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УПРАВЛЕНИЕ ПО БЮДЖЕТУ\БЮДЖЕТНАЯ КОМИССИЯ\2024 год\22.10.2024\"/>
    </mc:Choice>
  </mc:AlternateContent>
  <xr:revisionPtr revIDLastSave="0" documentId="13_ncr:1_{F388D9F5-DC2D-48C0-852D-679B163052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4" r:id="rId1"/>
    <sheet name="АХРМ" sheetId="5" r:id="rId2"/>
    <sheet name="ДСА" sheetId="6" r:id="rId3"/>
    <sheet name="ДИЗО" sheetId="7" r:id="rId4"/>
    <sheet name="КФ" sheetId="8" r:id="rId5"/>
    <sheet name="Образование" sheetId="10" r:id="rId6"/>
  </sheets>
  <definedNames>
    <definedName name="_xlnm._FilterDatabase" localSheetId="5" hidden="1">Образование!$A$4:$AU$1499</definedName>
    <definedName name="_xlnm._FilterDatabase" localSheetId="0" hidden="1">СВОД!$A$4:$P$1525</definedName>
    <definedName name="_xlnm.Print_Titles" localSheetId="3">ДИЗО!$2:$3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99" i="10" l="1"/>
  <c r="E1499" i="10"/>
  <c r="C1499" i="10"/>
  <c r="D1494" i="10"/>
  <c r="E1494" i="10"/>
  <c r="C1494" i="10"/>
  <c r="D1525" i="5"/>
  <c r="E1525" i="5"/>
  <c r="C1525" i="5"/>
  <c r="D277" i="6"/>
  <c r="C107" i="7"/>
  <c r="E122" i="7"/>
  <c r="D122" i="7"/>
  <c r="C122" i="7"/>
  <c r="E118" i="7"/>
  <c r="D118" i="7"/>
  <c r="C118" i="7"/>
  <c r="E114" i="7"/>
  <c r="D114" i="7"/>
  <c r="C114" i="7"/>
  <c r="E110" i="7"/>
  <c r="D110" i="7"/>
  <c r="C110" i="7"/>
  <c r="E109" i="7"/>
  <c r="D109" i="7"/>
  <c r="C109" i="7"/>
  <c r="E108" i="7"/>
  <c r="D108" i="7"/>
  <c r="C108" i="7"/>
  <c r="E107" i="7"/>
  <c r="D107" i="7"/>
  <c r="E106" i="7" l="1"/>
  <c r="D106" i="7"/>
  <c r="C106" i="7"/>
  <c r="E427" i="10"/>
  <c r="C1459" i="10"/>
  <c r="C1447" i="10"/>
  <c r="C1442" i="10" s="1"/>
  <c r="C1446" i="10"/>
  <c r="C1441" i="10" s="1"/>
  <c r="C1111" i="10"/>
  <c r="D1111" i="10"/>
  <c r="E1111" i="10"/>
  <c r="C595" i="10"/>
  <c r="C594" i="10" s="1"/>
  <c r="C318" i="10"/>
  <c r="C317" i="10" s="1"/>
  <c r="E1489" i="10"/>
  <c r="D1489" i="10"/>
  <c r="C1489" i="10"/>
  <c r="E1488" i="10"/>
  <c r="D1488" i="10"/>
  <c r="C1488" i="10"/>
  <c r="E1487" i="10"/>
  <c r="D1487" i="10"/>
  <c r="C1487" i="10"/>
  <c r="E1486" i="10"/>
  <c r="D1486" i="10"/>
  <c r="C1486" i="10"/>
  <c r="E1485" i="10"/>
  <c r="D1485" i="10"/>
  <c r="C1485" i="10"/>
  <c r="E1479" i="10"/>
  <c r="D1479" i="10"/>
  <c r="C1479" i="10"/>
  <c r="E1478" i="10"/>
  <c r="D1478" i="10"/>
  <c r="C1478" i="10"/>
  <c r="E1477" i="10"/>
  <c r="D1477" i="10"/>
  <c r="C1477" i="10"/>
  <c r="E1476" i="10"/>
  <c r="D1476" i="10"/>
  <c r="C1476" i="10"/>
  <c r="E1475" i="10"/>
  <c r="D1475" i="10"/>
  <c r="C1475" i="10"/>
  <c r="E1469" i="10"/>
  <c r="D1469" i="10"/>
  <c r="C1469" i="10"/>
  <c r="E1464" i="10"/>
  <c r="D1464" i="10"/>
  <c r="C1464" i="10"/>
  <c r="E1459" i="10"/>
  <c r="D1459" i="10"/>
  <c r="E1454" i="10"/>
  <c r="D1454" i="10"/>
  <c r="C1454" i="10"/>
  <c r="E1449" i="10"/>
  <c r="D1449" i="10"/>
  <c r="C1449" i="10"/>
  <c r="E1448" i="10"/>
  <c r="E1443" i="10" s="1"/>
  <c r="D1448" i="10"/>
  <c r="D1443" i="10" s="1"/>
  <c r="C1448" i="10"/>
  <c r="C1443" i="10" s="1"/>
  <c r="E1447" i="10"/>
  <c r="E1442" i="10" s="1"/>
  <c r="D1447" i="10"/>
  <c r="D1442" i="10" s="1"/>
  <c r="E1446" i="10"/>
  <c r="E1441" i="10" s="1"/>
  <c r="D1446" i="10"/>
  <c r="D1441" i="10" s="1"/>
  <c r="E1445" i="10"/>
  <c r="E1440" i="10" s="1"/>
  <c r="D1445" i="10"/>
  <c r="D1440" i="10" s="1"/>
  <c r="C1445" i="10"/>
  <c r="E1434" i="10"/>
  <c r="D1434" i="10"/>
  <c r="C1434" i="10"/>
  <c r="E1433" i="10"/>
  <c r="D1433" i="10"/>
  <c r="C1433" i="10"/>
  <c r="E1432" i="10"/>
  <c r="D1432" i="10"/>
  <c r="C1432" i="10"/>
  <c r="E1431" i="10"/>
  <c r="D1431" i="10"/>
  <c r="C1431" i="10"/>
  <c r="E1430" i="10"/>
  <c r="D1430" i="10"/>
  <c r="C1430" i="10"/>
  <c r="E1424" i="10"/>
  <c r="D1424" i="10"/>
  <c r="C1424" i="10"/>
  <c r="E1423" i="10"/>
  <c r="D1423" i="10"/>
  <c r="C1423" i="10"/>
  <c r="E1422" i="10"/>
  <c r="D1422" i="10"/>
  <c r="C1422" i="10"/>
  <c r="E1421" i="10"/>
  <c r="D1421" i="10"/>
  <c r="C1421" i="10"/>
  <c r="E1420" i="10"/>
  <c r="D1420" i="10"/>
  <c r="C1420" i="10"/>
  <c r="E1414" i="10"/>
  <c r="D1414" i="10"/>
  <c r="C1414" i="10"/>
  <c r="E1413" i="10"/>
  <c r="D1413" i="10"/>
  <c r="C1413" i="10"/>
  <c r="E1412" i="10"/>
  <c r="D1412" i="10"/>
  <c r="C1412" i="10"/>
  <c r="E1411" i="10"/>
  <c r="D1411" i="10"/>
  <c r="C1411" i="10"/>
  <c r="E1410" i="10"/>
  <c r="D1410" i="10"/>
  <c r="C1410" i="10"/>
  <c r="E1404" i="10"/>
  <c r="D1404" i="10"/>
  <c r="C1404" i="10"/>
  <c r="E1403" i="10"/>
  <c r="D1403" i="10"/>
  <c r="C1403" i="10"/>
  <c r="E1402" i="10"/>
  <c r="D1402" i="10"/>
  <c r="C1402" i="10"/>
  <c r="E1401" i="10"/>
  <c r="D1401" i="10"/>
  <c r="C1401" i="10"/>
  <c r="E1400" i="10"/>
  <c r="D1400" i="10"/>
  <c r="C1400" i="10"/>
  <c r="E1394" i="10"/>
  <c r="D1394" i="10"/>
  <c r="C1394" i="10"/>
  <c r="E1389" i="10"/>
  <c r="D1389" i="10"/>
  <c r="C1389" i="10"/>
  <c r="E1388" i="10"/>
  <c r="E1378" i="10" s="1"/>
  <c r="D1388" i="10"/>
  <c r="D1378" i="10" s="1"/>
  <c r="C1388" i="10"/>
  <c r="C1378" i="10" s="1"/>
  <c r="E1387" i="10"/>
  <c r="E1377" i="10" s="1"/>
  <c r="D1387" i="10"/>
  <c r="D1377" i="10" s="1"/>
  <c r="C1387" i="10"/>
  <c r="C1377" i="10" s="1"/>
  <c r="E1386" i="10"/>
  <c r="D1386" i="10"/>
  <c r="D1376" i="10" s="1"/>
  <c r="C1386" i="10"/>
  <c r="C1376" i="10" s="1"/>
  <c r="E1385" i="10"/>
  <c r="E1375" i="10" s="1"/>
  <c r="D1385" i="10"/>
  <c r="D1375" i="10" s="1"/>
  <c r="C1385" i="10"/>
  <c r="E1379" i="10"/>
  <c r="D1379" i="10"/>
  <c r="C1379" i="10"/>
  <c r="E1369" i="10"/>
  <c r="D1369" i="10"/>
  <c r="C1369" i="10"/>
  <c r="E1364" i="10"/>
  <c r="D1364" i="10"/>
  <c r="C1364" i="10"/>
  <c r="E1359" i="10"/>
  <c r="D1359" i="10"/>
  <c r="C1359" i="10"/>
  <c r="E1358" i="10"/>
  <c r="D1358" i="10"/>
  <c r="C1358" i="10"/>
  <c r="E1357" i="10"/>
  <c r="D1357" i="10"/>
  <c r="C1357" i="10"/>
  <c r="E1356" i="10"/>
  <c r="D1356" i="10"/>
  <c r="C1356" i="10"/>
  <c r="E1355" i="10"/>
  <c r="D1355" i="10"/>
  <c r="C1355" i="10"/>
  <c r="E1349" i="10"/>
  <c r="D1349" i="10"/>
  <c r="C1349" i="10"/>
  <c r="E1348" i="10"/>
  <c r="D1348" i="10"/>
  <c r="C1348" i="10"/>
  <c r="E1347" i="10"/>
  <c r="D1347" i="10"/>
  <c r="C1347" i="10"/>
  <c r="E1346" i="10"/>
  <c r="D1346" i="10"/>
  <c r="C1346" i="10"/>
  <c r="E1345" i="10"/>
  <c r="D1345" i="10"/>
  <c r="C1345" i="10"/>
  <c r="E1339" i="10"/>
  <c r="D1339" i="10"/>
  <c r="C1339" i="10"/>
  <c r="E1334" i="10"/>
  <c r="D1334" i="10"/>
  <c r="C1334" i="10"/>
  <c r="E1329" i="10"/>
  <c r="D1329" i="10"/>
  <c r="C1329" i="10"/>
  <c r="E1324" i="10"/>
  <c r="D1324" i="10"/>
  <c r="C1324" i="10"/>
  <c r="E1319" i="10"/>
  <c r="D1319" i="10"/>
  <c r="C1319" i="10"/>
  <c r="E1318" i="10"/>
  <c r="D1318" i="10"/>
  <c r="C1318" i="10"/>
  <c r="E1317" i="10"/>
  <c r="D1317" i="10"/>
  <c r="C1317" i="10"/>
  <c r="E1316" i="10"/>
  <c r="D1316" i="10"/>
  <c r="C1316" i="10"/>
  <c r="E1315" i="10"/>
  <c r="D1315" i="10"/>
  <c r="C1315" i="10"/>
  <c r="E1309" i="10"/>
  <c r="D1309" i="10"/>
  <c r="C1309" i="10"/>
  <c r="E1304" i="10"/>
  <c r="D1304" i="10"/>
  <c r="C1304" i="10"/>
  <c r="E1299" i="10"/>
  <c r="D1299" i="10"/>
  <c r="C1299" i="10"/>
  <c r="E1298" i="10"/>
  <c r="E1293" i="10" s="1"/>
  <c r="D1298" i="10"/>
  <c r="D1293" i="10" s="1"/>
  <c r="C1298" i="10"/>
  <c r="C1293" i="10" s="1"/>
  <c r="E1297" i="10"/>
  <c r="E1292" i="10" s="1"/>
  <c r="D1297" i="10"/>
  <c r="D1292" i="10" s="1"/>
  <c r="C1297" i="10"/>
  <c r="C1292" i="10" s="1"/>
  <c r="E1296" i="10"/>
  <c r="E1291" i="10" s="1"/>
  <c r="D1296" i="10"/>
  <c r="C1296" i="10"/>
  <c r="E1295" i="10"/>
  <c r="E1290" i="10" s="1"/>
  <c r="D1295" i="10"/>
  <c r="D1290" i="10" s="1"/>
  <c r="C1295" i="10"/>
  <c r="C1290" i="10" s="1"/>
  <c r="E1284" i="10"/>
  <c r="D1284" i="10"/>
  <c r="C1284" i="10"/>
  <c r="E1279" i="10"/>
  <c r="D1279" i="10"/>
  <c r="C1279" i="10"/>
  <c r="E1278" i="10"/>
  <c r="E1273" i="10" s="1"/>
  <c r="D1278" i="10"/>
  <c r="D1273" i="10" s="1"/>
  <c r="C1278" i="10"/>
  <c r="C1273" i="10" s="1"/>
  <c r="E1277" i="10"/>
  <c r="E1272" i="10" s="1"/>
  <c r="D1277" i="10"/>
  <c r="D1272" i="10" s="1"/>
  <c r="C1277" i="10"/>
  <c r="C1272" i="10" s="1"/>
  <c r="E1276" i="10"/>
  <c r="E1271" i="10" s="1"/>
  <c r="D1276" i="10"/>
  <c r="D1271" i="10" s="1"/>
  <c r="C1276" i="10"/>
  <c r="C1271" i="10" s="1"/>
  <c r="E1275" i="10"/>
  <c r="E1270" i="10" s="1"/>
  <c r="D1275" i="10"/>
  <c r="D1270" i="10" s="1"/>
  <c r="C1275" i="10"/>
  <c r="E1264" i="10"/>
  <c r="D1264" i="10"/>
  <c r="C1264" i="10"/>
  <c r="E1259" i="10"/>
  <c r="D1259" i="10"/>
  <c r="C1259" i="10"/>
  <c r="E1258" i="10"/>
  <c r="E1253" i="10" s="1"/>
  <c r="D1258" i="10"/>
  <c r="D1253" i="10" s="1"/>
  <c r="C1258" i="10"/>
  <c r="C1253" i="10" s="1"/>
  <c r="E1257" i="10"/>
  <c r="E1252" i="10" s="1"/>
  <c r="D1257" i="10"/>
  <c r="D1252" i="10" s="1"/>
  <c r="C1257" i="10"/>
  <c r="C1252" i="10" s="1"/>
  <c r="E1256" i="10"/>
  <c r="E1251" i="10" s="1"/>
  <c r="D1256" i="10"/>
  <c r="C1256" i="10"/>
  <c r="E1255" i="10"/>
  <c r="D1255" i="10"/>
  <c r="D1250" i="10" s="1"/>
  <c r="C1255" i="10"/>
  <c r="C1250" i="10" s="1"/>
  <c r="E1244" i="10"/>
  <c r="D1244" i="10"/>
  <c r="C1244" i="10"/>
  <c r="E1239" i="10"/>
  <c r="D1239" i="10"/>
  <c r="C1239" i="10"/>
  <c r="E1234" i="10"/>
  <c r="D1234" i="10"/>
  <c r="C1234" i="10"/>
  <c r="E1233" i="10"/>
  <c r="E1228" i="10" s="1"/>
  <c r="D1233" i="10"/>
  <c r="D1228" i="10" s="1"/>
  <c r="C1233" i="10"/>
  <c r="C1228" i="10" s="1"/>
  <c r="E1232" i="10"/>
  <c r="E1227" i="10" s="1"/>
  <c r="D1232" i="10"/>
  <c r="D1227" i="10" s="1"/>
  <c r="C1232" i="10"/>
  <c r="C1227" i="10" s="1"/>
  <c r="E1231" i="10"/>
  <c r="E1226" i="10" s="1"/>
  <c r="D1231" i="10"/>
  <c r="D1226" i="10" s="1"/>
  <c r="C1231" i="10"/>
  <c r="C1226" i="10" s="1"/>
  <c r="E1230" i="10"/>
  <c r="E1225" i="10" s="1"/>
  <c r="D1230" i="10"/>
  <c r="C1230" i="10"/>
  <c r="E1219" i="10"/>
  <c r="D1219" i="10"/>
  <c r="C1219" i="10"/>
  <c r="E1214" i="10"/>
  <c r="D1214" i="10"/>
  <c r="C1214" i="10"/>
  <c r="E1209" i="10"/>
  <c r="D1209" i="10"/>
  <c r="C1209" i="10"/>
  <c r="E1208" i="10"/>
  <c r="E1203" i="10" s="1"/>
  <c r="D1208" i="10"/>
  <c r="D1203" i="10" s="1"/>
  <c r="C1208" i="10"/>
  <c r="C1203" i="10" s="1"/>
  <c r="E1207" i="10"/>
  <c r="E1202" i="10" s="1"/>
  <c r="D1207" i="10"/>
  <c r="D1202" i="10" s="1"/>
  <c r="C1207" i="10"/>
  <c r="C1202" i="10" s="1"/>
  <c r="E1206" i="10"/>
  <c r="E1201" i="10" s="1"/>
  <c r="D1206" i="10"/>
  <c r="D1201" i="10" s="1"/>
  <c r="C1206" i="10"/>
  <c r="C1201" i="10" s="1"/>
  <c r="E1205" i="10"/>
  <c r="E1200" i="10" s="1"/>
  <c r="D1205" i="10"/>
  <c r="D1200" i="10" s="1"/>
  <c r="C1205" i="10"/>
  <c r="C1200" i="10" s="1"/>
  <c r="E1194" i="10"/>
  <c r="D1194" i="10"/>
  <c r="C1194" i="10"/>
  <c r="E1193" i="10"/>
  <c r="E1188" i="10" s="1"/>
  <c r="E1183" i="10" s="1"/>
  <c r="D1193" i="10"/>
  <c r="D1188" i="10" s="1"/>
  <c r="D1183" i="10" s="1"/>
  <c r="C1193" i="10"/>
  <c r="C1188" i="10" s="1"/>
  <c r="C1183" i="10" s="1"/>
  <c r="E1192" i="10"/>
  <c r="E1187" i="10" s="1"/>
  <c r="E1182" i="10" s="1"/>
  <c r="D1192" i="10"/>
  <c r="D1187" i="10" s="1"/>
  <c r="D1182" i="10" s="1"/>
  <c r="C1192" i="10"/>
  <c r="C1187" i="10" s="1"/>
  <c r="C1182" i="10" s="1"/>
  <c r="E1191" i="10"/>
  <c r="E1186" i="10" s="1"/>
  <c r="D1191" i="10"/>
  <c r="D1186" i="10" s="1"/>
  <c r="D1181" i="10" s="1"/>
  <c r="C1191" i="10"/>
  <c r="C1186" i="10" s="1"/>
  <c r="C1181" i="10" s="1"/>
  <c r="E1190" i="10"/>
  <c r="D1190" i="10"/>
  <c r="C1190" i="10"/>
  <c r="C1185" i="10" s="1"/>
  <c r="E1174" i="10"/>
  <c r="D1174" i="10"/>
  <c r="C1174" i="10"/>
  <c r="E1173" i="10"/>
  <c r="D1173" i="10"/>
  <c r="C1173" i="10"/>
  <c r="E1172" i="10"/>
  <c r="D1172" i="10"/>
  <c r="C1172" i="10"/>
  <c r="E1171" i="10"/>
  <c r="D1171" i="10"/>
  <c r="C1171" i="10"/>
  <c r="E1170" i="10"/>
  <c r="D1170" i="10"/>
  <c r="C1170" i="10"/>
  <c r="E1164" i="10"/>
  <c r="D1164" i="10"/>
  <c r="C1164" i="10"/>
  <c r="E1163" i="10"/>
  <c r="D1163" i="10"/>
  <c r="C1163" i="10"/>
  <c r="E1162" i="10"/>
  <c r="D1162" i="10"/>
  <c r="C1162" i="10"/>
  <c r="E1161" i="10"/>
  <c r="D1161" i="10"/>
  <c r="C1161" i="10"/>
  <c r="E1160" i="10"/>
  <c r="D1160" i="10"/>
  <c r="C1160" i="10"/>
  <c r="E1154" i="10"/>
  <c r="D1154" i="10"/>
  <c r="C1154" i="10"/>
  <c r="E1149" i="10"/>
  <c r="D1149" i="10"/>
  <c r="C1149" i="10"/>
  <c r="E1144" i="10"/>
  <c r="D1144" i="10"/>
  <c r="C1144" i="10"/>
  <c r="E1139" i="10"/>
  <c r="D1139" i="10"/>
  <c r="C1139" i="10"/>
  <c r="E1134" i="10"/>
  <c r="D1134" i="10"/>
  <c r="C1134" i="10"/>
  <c r="E1116" i="10"/>
  <c r="D1116" i="10"/>
  <c r="C1116" i="10"/>
  <c r="E1115" i="10"/>
  <c r="E1005" i="10" s="1"/>
  <c r="D1115" i="10"/>
  <c r="D1005" i="10" s="1"/>
  <c r="C1115" i="10"/>
  <c r="C1005" i="10" s="1"/>
  <c r="E1114" i="10"/>
  <c r="D1114" i="10"/>
  <c r="C1114" i="10"/>
  <c r="E1110" i="10"/>
  <c r="E1109" i="10" s="1"/>
  <c r="D1110" i="10"/>
  <c r="D1109" i="10" s="1"/>
  <c r="C1110" i="10"/>
  <c r="C1109" i="10" s="1"/>
  <c r="D1074" i="10"/>
  <c r="D1073" i="10" s="1"/>
  <c r="E1071" i="10"/>
  <c r="D1071" i="10"/>
  <c r="C1071" i="10"/>
  <c r="E1070" i="10"/>
  <c r="E1069" i="10" s="1"/>
  <c r="D1070" i="10"/>
  <c r="D1069" i="10" s="1"/>
  <c r="C1070" i="10"/>
  <c r="C1069" i="10" s="1"/>
  <c r="D1018" i="10"/>
  <c r="D1017" i="10" s="1"/>
  <c r="C1019" i="10"/>
  <c r="E1019" i="10"/>
  <c r="E1011" i="10"/>
  <c r="D1011" i="10"/>
  <c r="C1011" i="10"/>
  <c r="E1010" i="10"/>
  <c r="D1010" i="10"/>
  <c r="D1009" i="10" s="1"/>
  <c r="C1010" i="10"/>
  <c r="C1009" i="10" s="1"/>
  <c r="E1007" i="10"/>
  <c r="D1007" i="10"/>
  <c r="C1007" i="10"/>
  <c r="E999" i="10"/>
  <c r="D999" i="10"/>
  <c r="C999" i="10"/>
  <c r="E994" i="10"/>
  <c r="D994" i="10"/>
  <c r="C994" i="10"/>
  <c r="E992" i="10"/>
  <c r="D992" i="10"/>
  <c r="C992" i="10"/>
  <c r="E991" i="10"/>
  <c r="E976" i="10" s="1"/>
  <c r="D991" i="10"/>
  <c r="D976" i="10" s="1"/>
  <c r="C991" i="10"/>
  <c r="C976" i="10" s="1"/>
  <c r="E984" i="10"/>
  <c r="D984" i="10"/>
  <c r="C984" i="10"/>
  <c r="E982" i="10"/>
  <c r="E979" i="10" s="1"/>
  <c r="D982" i="10"/>
  <c r="D979" i="10" s="1"/>
  <c r="C982" i="10"/>
  <c r="E962" i="10"/>
  <c r="E959" i="10" s="1"/>
  <c r="D962" i="10"/>
  <c r="D959" i="10" s="1"/>
  <c r="C962" i="10"/>
  <c r="C959" i="10" s="1"/>
  <c r="E954" i="10"/>
  <c r="D954" i="10"/>
  <c r="C954" i="10"/>
  <c r="E949" i="10"/>
  <c r="D949" i="10"/>
  <c r="C949" i="10"/>
  <c r="E947" i="10"/>
  <c r="E944" i="10" s="1"/>
  <c r="D947" i="10"/>
  <c r="D944" i="10" s="1"/>
  <c r="C947" i="10"/>
  <c r="C944" i="10" s="1"/>
  <c r="E918" i="10"/>
  <c r="D918" i="10"/>
  <c r="C918" i="10"/>
  <c r="E917" i="10"/>
  <c r="D917" i="10"/>
  <c r="C917" i="10"/>
  <c r="E916" i="10"/>
  <c r="D916" i="10"/>
  <c r="C916" i="10"/>
  <c r="E915" i="10"/>
  <c r="D915" i="10"/>
  <c r="C915" i="10"/>
  <c r="E909" i="10"/>
  <c r="D909" i="10"/>
  <c r="C909" i="10"/>
  <c r="E907" i="10"/>
  <c r="E904" i="10" s="1"/>
  <c r="D907" i="10"/>
  <c r="D904" i="10" s="1"/>
  <c r="C907" i="10"/>
  <c r="C904" i="10" s="1"/>
  <c r="E898" i="10"/>
  <c r="D898" i="10"/>
  <c r="C898" i="10"/>
  <c r="E897" i="10"/>
  <c r="D897" i="10"/>
  <c r="C897" i="10"/>
  <c r="E896" i="10"/>
  <c r="D896" i="10"/>
  <c r="C896" i="10"/>
  <c r="E895" i="10"/>
  <c r="D895" i="10"/>
  <c r="C895" i="10"/>
  <c r="E884" i="10"/>
  <c r="D884" i="10"/>
  <c r="C884" i="10"/>
  <c r="E878" i="10"/>
  <c r="D878" i="10"/>
  <c r="C878" i="10"/>
  <c r="E877" i="10"/>
  <c r="D877" i="10"/>
  <c r="C877" i="10"/>
  <c r="E876" i="10"/>
  <c r="D876" i="10"/>
  <c r="C876" i="10"/>
  <c r="E875" i="10"/>
  <c r="D875" i="10"/>
  <c r="C875" i="10"/>
  <c r="E867" i="10"/>
  <c r="D867" i="10"/>
  <c r="C867" i="10"/>
  <c r="E866" i="10"/>
  <c r="D866" i="10"/>
  <c r="C866" i="10"/>
  <c r="E865" i="10"/>
  <c r="D865" i="10"/>
  <c r="C865" i="10"/>
  <c r="E859" i="10"/>
  <c r="D859" i="10"/>
  <c r="C859" i="10"/>
  <c r="E847" i="10"/>
  <c r="D847" i="10"/>
  <c r="C847" i="10"/>
  <c r="E846" i="10"/>
  <c r="D846" i="10"/>
  <c r="C846" i="10"/>
  <c r="E829" i="10"/>
  <c r="D829" i="10"/>
  <c r="C829" i="10"/>
  <c r="E828" i="10"/>
  <c r="D828" i="10"/>
  <c r="C828" i="10"/>
  <c r="E827" i="10"/>
  <c r="D827" i="10"/>
  <c r="C827" i="10"/>
  <c r="E826" i="10"/>
  <c r="D826" i="10"/>
  <c r="C826" i="10"/>
  <c r="E825" i="10"/>
  <c r="D825" i="10"/>
  <c r="C825" i="10"/>
  <c r="E819" i="10"/>
  <c r="D819" i="10"/>
  <c r="C819" i="10"/>
  <c r="E818" i="10"/>
  <c r="D818" i="10"/>
  <c r="C818" i="10"/>
  <c r="E817" i="10"/>
  <c r="D817" i="10"/>
  <c r="C817" i="10"/>
  <c r="E816" i="10"/>
  <c r="D816" i="10"/>
  <c r="C816" i="10"/>
  <c r="E815" i="10"/>
  <c r="D815" i="10"/>
  <c r="C815" i="10"/>
  <c r="E809" i="10"/>
  <c r="D809" i="10"/>
  <c r="C809" i="10"/>
  <c r="E804" i="10"/>
  <c r="D804" i="10"/>
  <c r="C804" i="10"/>
  <c r="E799" i="10"/>
  <c r="D799" i="10"/>
  <c r="C799" i="10"/>
  <c r="E794" i="10"/>
  <c r="D794" i="10"/>
  <c r="C794" i="10"/>
  <c r="E789" i="10"/>
  <c r="D789" i="10"/>
  <c r="C789" i="10"/>
  <c r="E784" i="10"/>
  <c r="D784" i="10"/>
  <c r="C784" i="10"/>
  <c r="E779" i="10"/>
  <c r="D779" i="10"/>
  <c r="C779" i="10"/>
  <c r="E774" i="10"/>
  <c r="D774" i="10"/>
  <c r="C774" i="10"/>
  <c r="E769" i="10"/>
  <c r="D769" i="10"/>
  <c r="C769" i="10"/>
  <c r="E764" i="10"/>
  <c r="D764" i="10"/>
  <c r="C764" i="10"/>
  <c r="E759" i="10"/>
  <c r="D759" i="10"/>
  <c r="C759" i="10"/>
  <c r="E753" i="10"/>
  <c r="D753" i="10"/>
  <c r="C753" i="10"/>
  <c r="E752" i="10"/>
  <c r="D752" i="10"/>
  <c r="C752" i="10"/>
  <c r="E751" i="10"/>
  <c r="D751" i="10"/>
  <c r="C751" i="10"/>
  <c r="E713" i="10"/>
  <c r="D713" i="10"/>
  <c r="C713" i="10"/>
  <c r="E712" i="10"/>
  <c r="D712" i="10"/>
  <c r="C712" i="10"/>
  <c r="E711" i="10"/>
  <c r="D711" i="10"/>
  <c r="C711" i="10"/>
  <c r="E710" i="10"/>
  <c r="D710" i="10"/>
  <c r="C710" i="10"/>
  <c r="E693" i="10"/>
  <c r="D693" i="10"/>
  <c r="C693" i="10"/>
  <c r="E692" i="10"/>
  <c r="D692" i="10"/>
  <c r="C692" i="10"/>
  <c r="E691" i="10"/>
  <c r="D691" i="10"/>
  <c r="C691" i="10"/>
  <c r="E690" i="10"/>
  <c r="D690" i="10"/>
  <c r="C690" i="10"/>
  <c r="E684" i="10"/>
  <c r="D684" i="10"/>
  <c r="C684" i="10"/>
  <c r="E679" i="10"/>
  <c r="D679" i="10"/>
  <c r="C679" i="10"/>
  <c r="E669" i="10"/>
  <c r="D669" i="10"/>
  <c r="C669" i="10"/>
  <c r="E664" i="10"/>
  <c r="D664" i="10"/>
  <c r="C664" i="10"/>
  <c r="E659" i="10"/>
  <c r="D659" i="10"/>
  <c r="C659" i="10"/>
  <c r="E658" i="10"/>
  <c r="D658" i="10"/>
  <c r="C658" i="10"/>
  <c r="E657" i="10"/>
  <c r="D657" i="10"/>
  <c r="C657" i="10"/>
  <c r="E656" i="10"/>
  <c r="D656" i="10"/>
  <c r="C656" i="10"/>
  <c r="E655" i="10"/>
  <c r="D655" i="10"/>
  <c r="C655" i="10"/>
  <c r="E649" i="10"/>
  <c r="D649" i="10"/>
  <c r="C649" i="10"/>
  <c r="E647" i="10"/>
  <c r="D647" i="10"/>
  <c r="C647" i="10"/>
  <c r="E646" i="10"/>
  <c r="D646" i="10"/>
  <c r="C646" i="10"/>
  <c r="E645" i="10"/>
  <c r="D645" i="10"/>
  <c r="C645" i="10"/>
  <c r="E637" i="10"/>
  <c r="D637" i="10"/>
  <c r="C637" i="10"/>
  <c r="E636" i="10"/>
  <c r="E635" i="10" s="1"/>
  <c r="D636" i="10"/>
  <c r="D635" i="10" s="1"/>
  <c r="C636" i="10"/>
  <c r="C635" i="10" s="1"/>
  <c r="E632" i="10"/>
  <c r="D632" i="10"/>
  <c r="C632" i="10"/>
  <c r="E631" i="10"/>
  <c r="D631" i="10"/>
  <c r="C631" i="10"/>
  <c r="E630" i="10"/>
  <c r="D630" i="10"/>
  <c r="C630" i="10"/>
  <c r="E626" i="10"/>
  <c r="D626" i="10"/>
  <c r="C626" i="10"/>
  <c r="E625" i="10"/>
  <c r="D625" i="10"/>
  <c r="C625" i="10"/>
  <c r="E624" i="10"/>
  <c r="D624" i="10"/>
  <c r="C624" i="10"/>
  <c r="E617" i="10"/>
  <c r="D617" i="10"/>
  <c r="C617" i="10"/>
  <c r="E616" i="10"/>
  <c r="D616" i="10"/>
  <c r="C616" i="10"/>
  <c r="E615" i="10"/>
  <c r="D615" i="10"/>
  <c r="C615" i="10"/>
  <c r="E600" i="10"/>
  <c r="D600" i="10"/>
  <c r="C600" i="10"/>
  <c r="E599" i="10"/>
  <c r="E598" i="10" s="1"/>
  <c r="D599" i="10"/>
  <c r="D598" i="10" s="1"/>
  <c r="C599" i="10"/>
  <c r="E596" i="10"/>
  <c r="E595" i="10" s="1"/>
  <c r="E594" i="10" s="1"/>
  <c r="D596" i="10"/>
  <c r="D595" i="10" s="1"/>
  <c r="D594" i="10" s="1"/>
  <c r="E592" i="10"/>
  <c r="D592" i="10"/>
  <c r="C592" i="10"/>
  <c r="E591" i="10"/>
  <c r="D591" i="10"/>
  <c r="C591" i="10"/>
  <c r="E585" i="10"/>
  <c r="D585" i="10"/>
  <c r="C585" i="10"/>
  <c r="E575" i="10"/>
  <c r="D575" i="10"/>
  <c r="C575" i="10"/>
  <c r="E570" i="10"/>
  <c r="D570" i="10"/>
  <c r="C570" i="10"/>
  <c r="E569" i="10"/>
  <c r="D569" i="10"/>
  <c r="C569" i="10"/>
  <c r="E568" i="10"/>
  <c r="D568" i="10"/>
  <c r="C568" i="10"/>
  <c r="E567" i="10"/>
  <c r="D567" i="10"/>
  <c r="C567" i="10"/>
  <c r="E566" i="10"/>
  <c r="D566" i="10"/>
  <c r="C566" i="10"/>
  <c r="E555" i="10"/>
  <c r="D555" i="10"/>
  <c r="C555" i="10"/>
  <c r="E554" i="10"/>
  <c r="D554" i="10"/>
  <c r="C554" i="10"/>
  <c r="E553" i="10"/>
  <c r="D553" i="10"/>
  <c r="C553" i="10"/>
  <c r="E552" i="10"/>
  <c r="D552" i="10"/>
  <c r="C552" i="10"/>
  <c r="E551" i="10"/>
  <c r="D551" i="10"/>
  <c r="C551" i="10"/>
  <c r="E545" i="10"/>
  <c r="D545" i="10"/>
  <c r="C545" i="10"/>
  <c r="E544" i="10"/>
  <c r="D544" i="10"/>
  <c r="C544" i="10"/>
  <c r="E543" i="10"/>
  <c r="D543" i="10"/>
  <c r="C543" i="10"/>
  <c r="E542" i="10"/>
  <c r="D542" i="10"/>
  <c r="C542" i="10"/>
  <c r="E541" i="10"/>
  <c r="D541" i="10"/>
  <c r="C541" i="10"/>
  <c r="E535" i="10"/>
  <c r="D535" i="10"/>
  <c r="C535" i="10"/>
  <c r="E533" i="10"/>
  <c r="D533" i="10"/>
  <c r="C533" i="10"/>
  <c r="E532" i="10"/>
  <c r="D532" i="10"/>
  <c r="C532" i="10"/>
  <c r="E531" i="10"/>
  <c r="D531" i="10"/>
  <c r="C531" i="10"/>
  <c r="E523" i="10"/>
  <c r="D523" i="10"/>
  <c r="C523" i="10"/>
  <c r="E522" i="10"/>
  <c r="E521" i="10" s="1"/>
  <c r="D522" i="10"/>
  <c r="D521" i="10" s="1"/>
  <c r="C522" i="10"/>
  <c r="C521" i="10" s="1"/>
  <c r="E517" i="10"/>
  <c r="D517" i="10"/>
  <c r="C517" i="10"/>
  <c r="E513" i="10"/>
  <c r="D513" i="10"/>
  <c r="C513" i="10"/>
  <c r="E509" i="10"/>
  <c r="D509" i="10"/>
  <c r="C509" i="10"/>
  <c r="E508" i="10"/>
  <c r="E507" i="10" s="1"/>
  <c r="D508" i="10"/>
  <c r="C508" i="10"/>
  <c r="E497" i="10"/>
  <c r="D497" i="10"/>
  <c r="C497" i="10"/>
  <c r="E495" i="10"/>
  <c r="E492" i="10" s="1"/>
  <c r="D495" i="10"/>
  <c r="D492" i="10" s="1"/>
  <c r="C495" i="10"/>
  <c r="C492" i="10" s="1"/>
  <c r="E481" i="10"/>
  <c r="E476" i="10" s="1"/>
  <c r="D481" i="10"/>
  <c r="D476" i="10" s="1"/>
  <c r="C481" i="10"/>
  <c r="C476" i="10" s="1"/>
  <c r="E480" i="10"/>
  <c r="D480" i="10"/>
  <c r="C480" i="10"/>
  <c r="E479" i="10"/>
  <c r="E474" i="10" s="1"/>
  <c r="D479" i="10"/>
  <c r="D474" i="10" s="1"/>
  <c r="C479" i="10"/>
  <c r="E478" i="10"/>
  <c r="D478" i="10"/>
  <c r="D473" i="10" s="1"/>
  <c r="C478" i="10"/>
  <c r="C473" i="10" s="1"/>
  <c r="E467" i="10"/>
  <c r="D467" i="10"/>
  <c r="C467" i="10"/>
  <c r="E461" i="10"/>
  <c r="D461" i="10"/>
  <c r="C461" i="10"/>
  <c r="E460" i="10"/>
  <c r="D460" i="10"/>
  <c r="C460" i="10"/>
  <c r="E459" i="10"/>
  <c r="D459" i="10"/>
  <c r="C459" i="10"/>
  <c r="E458" i="10"/>
  <c r="D458" i="10"/>
  <c r="C458" i="10"/>
  <c r="E453" i="10"/>
  <c r="D453" i="10"/>
  <c r="C453" i="10"/>
  <c r="E452" i="10"/>
  <c r="D452" i="10"/>
  <c r="C452" i="10"/>
  <c r="E447" i="10"/>
  <c r="D447" i="10"/>
  <c r="C447" i="10"/>
  <c r="E446" i="10"/>
  <c r="D446" i="10"/>
  <c r="C446" i="10"/>
  <c r="E438" i="10"/>
  <c r="D438" i="10"/>
  <c r="C438" i="10"/>
  <c r="E437" i="10"/>
  <c r="D437" i="10"/>
  <c r="C437" i="10"/>
  <c r="E430" i="10"/>
  <c r="D430" i="10"/>
  <c r="C430" i="10"/>
  <c r="E411" i="10"/>
  <c r="D427" i="10"/>
  <c r="C427" i="10"/>
  <c r="E421" i="10"/>
  <c r="D421" i="10"/>
  <c r="C421" i="10"/>
  <c r="E418" i="10"/>
  <c r="D418" i="10"/>
  <c r="C418" i="10"/>
  <c r="E415" i="10"/>
  <c r="D415" i="10"/>
  <c r="C415" i="10"/>
  <c r="E412" i="10"/>
  <c r="D412" i="10"/>
  <c r="C412" i="10"/>
  <c r="D411" i="10"/>
  <c r="C411" i="10"/>
  <c r="E410" i="10"/>
  <c r="D410" i="10"/>
  <c r="C410" i="10"/>
  <c r="E406" i="10"/>
  <c r="D406" i="10"/>
  <c r="C406" i="10"/>
  <c r="E405" i="10"/>
  <c r="D405" i="10"/>
  <c r="C405" i="10"/>
  <c r="E404" i="10"/>
  <c r="D404" i="10"/>
  <c r="C404" i="10"/>
  <c r="E395" i="10"/>
  <c r="E394" i="10" s="1"/>
  <c r="D395" i="10"/>
  <c r="D394" i="10" s="1"/>
  <c r="C395" i="10"/>
  <c r="C394" i="10" s="1"/>
  <c r="E389" i="10"/>
  <c r="D389" i="10"/>
  <c r="C389" i="10"/>
  <c r="E384" i="10"/>
  <c r="D384" i="10"/>
  <c r="C384" i="10"/>
  <c r="E383" i="10"/>
  <c r="E370" i="10" s="1"/>
  <c r="D383" i="10"/>
  <c r="D370" i="10" s="1"/>
  <c r="C383" i="10"/>
  <c r="C370" i="10" s="1"/>
  <c r="E376" i="10"/>
  <c r="D376" i="10"/>
  <c r="C376" i="10"/>
  <c r="E373" i="10"/>
  <c r="E372" i="10" s="1"/>
  <c r="D373" i="10"/>
  <c r="D372" i="10" s="1"/>
  <c r="C373" i="10"/>
  <c r="E367" i="10"/>
  <c r="D367" i="10"/>
  <c r="C367" i="10"/>
  <c r="E365" i="10"/>
  <c r="D365" i="10"/>
  <c r="C365" i="10"/>
  <c r="E363" i="10"/>
  <c r="D363" i="10"/>
  <c r="C363" i="10"/>
  <c r="E361" i="10"/>
  <c r="D361" i="10"/>
  <c r="C361" i="10"/>
  <c r="E360" i="10"/>
  <c r="E359" i="10" s="1"/>
  <c r="D360" i="10"/>
  <c r="D359" i="10" s="1"/>
  <c r="C360" i="10"/>
  <c r="C359" i="10" s="1"/>
  <c r="E357" i="10"/>
  <c r="D357" i="10"/>
  <c r="C357" i="10"/>
  <c r="E355" i="10"/>
  <c r="D355" i="10"/>
  <c r="C355" i="10"/>
  <c r="E340" i="10"/>
  <c r="D340" i="10"/>
  <c r="C340" i="10"/>
  <c r="E339" i="10"/>
  <c r="D339" i="10"/>
  <c r="D335" i="10" s="1"/>
  <c r="C339" i="10"/>
  <c r="E338" i="10"/>
  <c r="E334" i="10" s="1"/>
  <c r="D338" i="10"/>
  <c r="D334" i="10" s="1"/>
  <c r="C338" i="10"/>
  <c r="C334" i="10" s="1"/>
  <c r="E329" i="10"/>
  <c r="D329" i="10"/>
  <c r="C329" i="10"/>
  <c r="E325" i="10"/>
  <c r="D325" i="10"/>
  <c r="C325" i="10"/>
  <c r="E318" i="10"/>
  <c r="E317" i="10" s="1"/>
  <c r="D318" i="10"/>
  <c r="D317" i="10" s="1"/>
  <c r="E310" i="10"/>
  <c r="D310" i="10"/>
  <c r="C310" i="10"/>
  <c r="E309" i="10"/>
  <c r="D309" i="10"/>
  <c r="C309" i="10"/>
  <c r="E308" i="10"/>
  <c r="D308" i="10"/>
  <c r="C308" i="10"/>
  <c r="E307" i="10"/>
  <c r="D307" i="10"/>
  <c r="C307" i="10"/>
  <c r="E306" i="10"/>
  <c r="D306" i="10"/>
  <c r="C306" i="10"/>
  <c r="E300" i="10"/>
  <c r="D300" i="10"/>
  <c r="C300" i="10"/>
  <c r="E299" i="10"/>
  <c r="D299" i="10"/>
  <c r="C299" i="10"/>
  <c r="E298" i="10"/>
  <c r="D298" i="10"/>
  <c r="C298" i="10"/>
  <c r="E297" i="10"/>
  <c r="D297" i="10"/>
  <c r="C297" i="10"/>
  <c r="E296" i="10"/>
  <c r="D296" i="10"/>
  <c r="C296" i="10"/>
  <c r="E290" i="10"/>
  <c r="D290" i="10"/>
  <c r="C290" i="10"/>
  <c r="E280" i="10"/>
  <c r="D280" i="10"/>
  <c r="C280" i="10"/>
  <c r="E279" i="10"/>
  <c r="D279" i="10"/>
  <c r="C279" i="10"/>
  <c r="E278" i="10"/>
  <c r="D278" i="10"/>
  <c r="C278" i="10"/>
  <c r="E277" i="10"/>
  <c r="D277" i="10"/>
  <c r="C277" i="10"/>
  <c r="E276" i="10"/>
  <c r="D276" i="10"/>
  <c r="C276" i="10"/>
  <c r="E270" i="10"/>
  <c r="D270" i="10"/>
  <c r="C270" i="10"/>
  <c r="E265" i="10"/>
  <c r="D265" i="10"/>
  <c r="C265" i="10"/>
  <c r="E264" i="10"/>
  <c r="D264" i="10"/>
  <c r="C264" i="10"/>
  <c r="E263" i="10"/>
  <c r="D263" i="10"/>
  <c r="C263" i="10"/>
  <c r="E262" i="10"/>
  <c r="D262" i="10"/>
  <c r="C262" i="10"/>
  <c r="E261" i="10"/>
  <c r="D261" i="10"/>
  <c r="C261" i="10"/>
  <c r="E255" i="10"/>
  <c r="D255" i="10"/>
  <c r="C255" i="10"/>
  <c r="E250" i="10"/>
  <c r="D250" i="10"/>
  <c r="C250" i="10"/>
  <c r="E245" i="10"/>
  <c r="D245" i="10"/>
  <c r="C245" i="10"/>
  <c r="E240" i="10"/>
  <c r="D240" i="10"/>
  <c r="C240" i="10"/>
  <c r="E239" i="10"/>
  <c r="D239" i="10"/>
  <c r="C239" i="10"/>
  <c r="E238" i="10"/>
  <c r="D238" i="10"/>
  <c r="C238" i="10"/>
  <c r="E237" i="10"/>
  <c r="D237" i="10"/>
  <c r="C237" i="10"/>
  <c r="E236" i="10"/>
  <c r="D236" i="10"/>
  <c r="C236" i="10"/>
  <c r="C230" i="10"/>
  <c r="E220" i="10"/>
  <c r="D220" i="10"/>
  <c r="C220" i="10"/>
  <c r="E219" i="10"/>
  <c r="D219" i="10"/>
  <c r="C219" i="10"/>
  <c r="E218" i="10"/>
  <c r="D218" i="10"/>
  <c r="C218" i="10"/>
  <c r="E217" i="10"/>
  <c r="D217" i="10"/>
  <c r="C217" i="10"/>
  <c r="E216" i="10"/>
  <c r="D216" i="10"/>
  <c r="C216" i="10"/>
  <c r="E210" i="10"/>
  <c r="D210" i="10"/>
  <c r="C210" i="10"/>
  <c r="E209" i="10"/>
  <c r="D209" i="10"/>
  <c r="C209" i="10"/>
  <c r="E208" i="10"/>
  <c r="D208" i="10"/>
  <c r="C208" i="10"/>
  <c r="E207" i="10"/>
  <c r="D207" i="10"/>
  <c r="C207" i="10"/>
  <c r="E206" i="10"/>
  <c r="D206" i="10"/>
  <c r="C206" i="10"/>
  <c r="E200" i="10"/>
  <c r="D200" i="10"/>
  <c r="C200" i="10"/>
  <c r="E195" i="10"/>
  <c r="D195" i="10"/>
  <c r="C195" i="10"/>
  <c r="E194" i="10"/>
  <c r="D194" i="10"/>
  <c r="C194" i="10"/>
  <c r="E193" i="10"/>
  <c r="D193" i="10"/>
  <c r="C193" i="10"/>
  <c r="E192" i="10"/>
  <c r="D192" i="10"/>
  <c r="C192" i="10"/>
  <c r="E191" i="10"/>
  <c r="D191" i="10"/>
  <c r="C191" i="10"/>
  <c r="E185" i="10"/>
  <c r="D185" i="10"/>
  <c r="C185" i="10"/>
  <c r="E184" i="10"/>
  <c r="D184" i="10"/>
  <c r="C184" i="10"/>
  <c r="E183" i="10"/>
  <c r="D183" i="10"/>
  <c r="C183" i="10"/>
  <c r="E182" i="10"/>
  <c r="D182" i="10"/>
  <c r="C182" i="10"/>
  <c r="E181" i="10"/>
  <c r="D181" i="10"/>
  <c r="C181" i="10"/>
  <c r="E175" i="10"/>
  <c r="D175" i="10"/>
  <c r="C175" i="10"/>
  <c r="E170" i="10"/>
  <c r="D170" i="10"/>
  <c r="C170" i="10"/>
  <c r="E169" i="10"/>
  <c r="D169" i="10"/>
  <c r="C169" i="10"/>
  <c r="E168" i="10"/>
  <c r="D168" i="10"/>
  <c r="C168" i="10"/>
  <c r="E167" i="10"/>
  <c r="D167" i="10"/>
  <c r="C167" i="10"/>
  <c r="E166" i="10"/>
  <c r="D166" i="10"/>
  <c r="C166" i="10"/>
  <c r="E160" i="10"/>
  <c r="D160" i="10"/>
  <c r="C160" i="10"/>
  <c r="E155" i="10"/>
  <c r="D155" i="10"/>
  <c r="C155" i="10"/>
  <c r="E154" i="10"/>
  <c r="D154" i="10"/>
  <c r="C154" i="10"/>
  <c r="E153" i="10"/>
  <c r="D153" i="10"/>
  <c r="C153" i="10"/>
  <c r="E152" i="10"/>
  <c r="D152" i="10"/>
  <c r="C152" i="10"/>
  <c r="E151" i="10"/>
  <c r="D151" i="10"/>
  <c r="C151" i="10"/>
  <c r="E144" i="10"/>
  <c r="D144" i="10"/>
  <c r="C144" i="10"/>
  <c r="E143" i="10"/>
  <c r="D143" i="10"/>
  <c r="C143" i="10"/>
  <c r="E142" i="10"/>
  <c r="D142" i="10"/>
  <c r="C142" i="10"/>
  <c r="E141" i="10"/>
  <c r="D141" i="10"/>
  <c r="C141" i="10"/>
  <c r="E135" i="10"/>
  <c r="D135" i="10"/>
  <c r="C135" i="10"/>
  <c r="E130" i="10"/>
  <c r="D130" i="10"/>
  <c r="C130" i="10"/>
  <c r="E129" i="10"/>
  <c r="D129" i="10"/>
  <c r="C129" i="10"/>
  <c r="E128" i="10"/>
  <c r="D128" i="10"/>
  <c r="C128" i="10"/>
  <c r="E127" i="10"/>
  <c r="D127" i="10"/>
  <c r="C127" i="10"/>
  <c r="E126" i="10"/>
  <c r="D126" i="10"/>
  <c r="C126" i="10"/>
  <c r="E110" i="10"/>
  <c r="D110" i="10"/>
  <c r="C110" i="10"/>
  <c r="E109" i="10"/>
  <c r="D109" i="10"/>
  <c r="C109" i="10"/>
  <c r="E108" i="10"/>
  <c r="D108" i="10"/>
  <c r="C108" i="10"/>
  <c r="E107" i="10"/>
  <c r="D107" i="10"/>
  <c r="C107" i="10"/>
  <c r="E106" i="10"/>
  <c r="D106" i="10"/>
  <c r="C106" i="10"/>
  <c r="C100" i="10"/>
  <c r="E99" i="10"/>
  <c r="D99" i="10"/>
  <c r="C99" i="10"/>
  <c r="E98" i="10"/>
  <c r="D98" i="10"/>
  <c r="C98" i="10"/>
  <c r="E97" i="10"/>
  <c r="D97" i="10"/>
  <c r="C97" i="10"/>
  <c r="E96" i="10"/>
  <c r="D96" i="10"/>
  <c r="C96" i="10"/>
  <c r="E90" i="10"/>
  <c r="D90" i="10"/>
  <c r="C90" i="10"/>
  <c r="E85" i="10"/>
  <c r="D85" i="10"/>
  <c r="C85" i="10"/>
  <c r="E84" i="10"/>
  <c r="D84" i="10"/>
  <c r="C84" i="10"/>
  <c r="E83" i="10"/>
  <c r="D83" i="10"/>
  <c r="C83" i="10"/>
  <c r="E82" i="10"/>
  <c r="D82" i="10"/>
  <c r="C82" i="10"/>
  <c r="E81" i="10"/>
  <c r="D81" i="10"/>
  <c r="C81" i="10"/>
  <c r="E75" i="10"/>
  <c r="D75" i="10"/>
  <c r="C75" i="10"/>
  <c r="E70" i="10"/>
  <c r="D70" i="10"/>
  <c r="C70" i="10"/>
  <c r="E65" i="10"/>
  <c r="D65" i="10"/>
  <c r="C65" i="10"/>
  <c r="E64" i="10"/>
  <c r="D64" i="10"/>
  <c r="C64" i="10"/>
  <c r="E63" i="10"/>
  <c r="D63" i="10"/>
  <c r="C63" i="10"/>
  <c r="E62" i="10"/>
  <c r="D62" i="10"/>
  <c r="C62" i="10"/>
  <c r="E61" i="10"/>
  <c r="D61" i="10"/>
  <c r="C61" i="10"/>
  <c r="E55" i="10"/>
  <c r="D55" i="10"/>
  <c r="C55" i="10"/>
  <c r="E50" i="10"/>
  <c r="D50" i="10"/>
  <c r="C50" i="10"/>
  <c r="E45" i="10"/>
  <c r="D45" i="10"/>
  <c r="C45" i="10"/>
  <c r="E40" i="10"/>
  <c r="D40" i="10"/>
  <c r="C40" i="10"/>
  <c r="E35" i="10"/>
  <c r="D35" i="10"/>
  <c r="C35" i="10"/>
  <c r="E30" i="10"/>
  <c r="D30" i="10"/>
  <c r="C30" i="10"/>
  <c r="E25" i="10"/>
  <c r="D25" i="10"/>
  <c r="C25" i="10"/>
  <c r="E20" i="10"/>
  <c r="D20" i="10"/>
  <c r="C20" i="10"/>
  <c r="E19" i="10"/>
  <c r="D19" i="10"/>
  <c r="C19" i="10"/>
  <c r="E18" i="10"/>
  <c r="D18" i="10"/>
  <c r="C18" i="10"/>
  <c r="E17" i="10"/>
  <c r="D17" i="10"/>
  <c r="C17" i="10"/>
  <c r="E16" i="10"/>
  <c r="D16" i="10"/>
  <c r="C16" i="10"/>
  <c r="C18" i="8"/>
  <c r="C1387" i="5"/>
  <c r="E99" i="7"/>
  <c r="D99" i="7"/>
  <c r="C99" i="7"/>
  <c r="E98" i="7"/>
  <c r="E97" i="7" s="1"/>
  <c r="E96" i="7" s="1"/>
  <c r="D98" i="7"/>
  <c r="C98" i="7"/>
  <c r="E95" i="7"/>
  <c r="D95" i="7"/>
  <c r="C95" i="7"/>
  <c r="E94" i="7"/>
  <c r="D94" i="7"/>
  <c r="C94" i="7"/>
  <c r="C97" i="7" l="1"/>
  <c r="C96" i="7" s="1"/>
  <c r="D914" i="10"/>
  <c r="D150" i="10"/>
  <c r="D1132" i="10"/>
  <c r="C1444" i="10"/>
  <c r="E1159" i="10"/>
  <c r="E165" i="10"/>
  <c r="C1132" i="10"/>
  <c r="D1314" i="10"/>
  <c r="E80" i="10"/>
  <c r="E1189" i="10"/>
  <c r="E1344" i="10"/>
  <c r="C295" i="10"/>
  <c r="D550" i="10"/>
  <c r="C893" i="10"/>
  <c r="D1474" i="10"/>
  <c r="C15" i="10"/>
  <c r="E60" i="10"/>
  <c r="D260" i="10"/>
  <c r="C451" i="10"/>
  <c r="E977" i="10"/>
  <c r="D1444" i="10"/>
  <c r="C844" i="10"/>
  <c r="D814" i="10"/>
  <c r="C689" i="10"/>
  <c r="D457" i="10"/>
  <c r="E117" i="10"/>
  <c r="E643" i="10"/>
  <c r="E1075" i="10"/>
  <c r="E1074" i="10"/>
  <c r="E1073" i="10" s="1"/>
  <c r="D505" i="10"/>
  <c r="D502" i="10" s="1"/>
  <c r="D507" i="10"/>
  <c r="D1019" i="10"/>
  <c r="D95" i="10"/>
  <c r="C125" i="10"/>
  <c r="D215" i="10"/>
  <c r="E436" i="10"/>
  <c r="E445" i="10"/>
  <c r="C445" i="10"/>
  <c r="D622" i="10"/>
  <c r="D750" i="10"/>
  <c r="D640" i="10" s="1"/>
  <c r="E874" i="10"/>
  <c r="D894" i="10"/>
  <c r="E1314" i="10"/>
  <c r="D1399" i="10"/>
  <c r="D125" i="10"/>
  <c r="D190" i="10"/>
  <c r="E382" i="10"/>
  <c r="D565" i="10"/>
  <c r="E644" i="10"/>
  <c r="E1354" i="10"/>
  <c r="C1399" i="10"/>
  <c r="C1409" i="10"/>
  <c r="C1474" i="10"/>
  <c r="E1474" i="10"/>
  <c r="C402" i="10"/>
  <c r="E337" i="10"/>
  <c r="D382" i="10"/>
  <c r="C336" i="10"/>
  <c r="D336" i="10"/>
  <c r="D333" i="10" s="1"/>
  <c r="E593" i="10"/>
  <c r="E590" i="10" s="1"/>
  <c r="E190" i="10"/>
  <c r="E837" i="10"/>
  <c r="E1289" i="10"/>
  <c r="C95" i="10"/>
  <c r="C215" i="10"/>
  <c r="C228" i="10"/>
  <c r="E260" i="10"/>
  <c r="C275" i="10"/>
  <c r="C540" i="10"/>
  <c r="E540" i="10"/>
  <c r="E550" i="10"/>
  <c r="C654" i="10"/>
  <c r="E654" i="10"/>
  <c r="D709" i="10"/>
  <c r="E814" i="10"/>
  <c r="C814" i="10"/>
  <c r="E641" i="10"/>
  <c r="C824" i="10"/>
  <c r="C1159" i="10"/>
  <c r="E1429" i="10"/>
  <c r="C1429" i="10"/>
  <c r="C150" i="10"/>
  <c r="C226" i="10"/>
  <c r="E229" i="10"/>
  <c r="C260" i="10"/>
  <c r="C229" i="10"/>
  <c r="E275" i="10"/>
  <c r="E140" i="10"/>
  <c r="D226" i="10"/>
  <c r="D228" i="10"/>
  <c r="D409" i="10"/>
  <c r="D475" i="10"/>
  <c r="D472" i="10" s="1"/>
  <c r="C614" i="10"/>
  <c r="C892" i="10"/>
  <c r="E893" i="10"/>
  <c r="D891" i="10"/>
  <c r="D893" i="10"/>
  <c r="C180" i="10"/>
  <c r="E226" i="10"/>
  <c r="D229" i="10"/>
  <c r="E527" i="10"/>
  <c r="E529" i="10"/>
  <c r="E989" i="10"/>
  <c r="E1294" i="10"/>
  <c r="C1294" i="10"/>
  <c r="C1291" i="10"/>
  <c r="C1289" i="10" s="1"/>
  <c r="E1444" i="10"/>
  <c r="D6" i="10"/>
  <c r="D8" i="10"/>
  <c r="D105" i="10"/>
  <c r="D180" i="10"/>
  <c r="E215" i="10"/>
  <c r="C227" i="10"/>
  <c r="E228" i="10"/>
  <c r="E305" i="10"/>
  <c r="C305" i="10"/>
  <c r="C316" i="10"/>
  <c r="C315" i="10" s="1"/>
  <c r="D401" i="10"/>
  <c r="D403" i="10"/>
  <c r="E1269" i="10"/>
  <c r="C505" i="10"/>
  <c r="C502" i="10" s="1"/>
  <c r="C507" i="10"/>
  <c r="C526" i="10"/>
  <c r="C528" i="10"/>
  <c r="E914" i="10"/>
  <c r="E890" i="10"/>
  <c r="C1075" i="10"/>
  <c r="C1074" i="10"/>
  <c r="C1073" i="10" s="1"/>
  <c r="C1225" i="10"/>
  <c r="C1224" i="10" s="1"/>
  <c r="C1229" i="10"/>
  <c r="E1224" i="10"/>
  <c r="E6" i="10"/>
  <c r="C7" i="10"/>
  <c r="E8" i="10"/>
  <c r="C9" i="10"/>
  <c r="C80" i="10"/>
  <c r="C105" i="10"/>
  <c r="E105" i="10"/>
  <c r="C116" i="10"/>
  <c r="C118" i="10"/>
  <c r="E119" i="10"/>
  <c r="C140" i="10"/>
  <c r="E205" i="10"/>
  <c r="C205" i="10"/>
  <c r="C235" i="10"/>
  <c r="D275" i="10"/>
  <c r="E401" i="10"/>
  <c r="D529" i="10"/>
  <c r="D1075" i="10"/>
  <c r="E1185" i="10"/>
  <c r="E1180" i="10" s="1"/>
  <c r="E1229" i="10"/>
  <c r="D1274" i="10"/>
  <c r="C409" i="10"/>
  <c r="E409" i="10"/>
  <c r="E434" i="10"/>
  <c r="D451" i="10"/>
  <c r="D477" i="10"/>
  <c r="D528" i="10"/>
  <c r="D540" i="10"/>
  <c r="E621" i="10"/>
  <c r="D643" i="10"/>
  <c r="D864" i="10"/>
  <c r="E974" i="10"/>
  <c r="E1113" i="10"/>
  <c r="D1169" i="10"/>
  <c r="E1199" i="10"/>
  <c r="D1409" i="10"/>
  <c r="C1484" i="10"/>
  <c r="E1484" i="10"/>
  <c r="D371" i="10"/>
  <c r="D369" i="10" s="1"/>
  <c r="C457" i="10"/>
  <c r="E475" i="10"/>
  <c r="E565" i="10"/>
  <c r="C565" i="10"/>
  <c r="E614" i="10"/>
  <c r="D629" i="10"/>
  <c r="C644" i="10"/>
  <c r="D654" i="10"/>
  <c r="E642" i="10"/>
  <c r="C643" i="10"/>
  <c r="C709" i="10"/>
  <c r="E1169" i="10"/>
  <c r="C1169" i="10"/>
  <c r="E1132" i="10"/>
  <c r="C1419" i="10"/>
  <c r="D316" i="10"/>
  <c r="D315" i="10" s="1"/>
  <c r="D526" i="10"/>
  <c r="E864" i="10"/>
  <c r="E835" i="10"/>
  <c r="C864" i="10"/>
  <c r="C836" i="10"/>
  <c r="C6" i="10"/>
  <c r="E7" i="10"/>
  <c r="E180" i="10"/>
  <c r="D235" i="10"/>
  <c r="E530" i="10"/>
  <c r="E526" i="10"/>
  <c r="C530" i="10"/>
  <c r="C527" i="10"/>
  <c r="D641" i="10"/>
  <c r="D837" i="10"/>
  <c r="D844" i="10"/>
  <c r="C1274" i="10"/>
  <c r="C1270" i="10"/>
  <c r="C1269" i="10" s="1"/>
  <c r="D1291" i="10"/>
  <c r="D1289" i="10" s="1"/>
  <c r="D1294" i="10"/>
  <c r="D15" i="10"/>
  <c r="D295" i="10"/>
  <c r="E1181" i="10"/>
  <c r="C8" i="10"/>
  <c r="E9" i="10"/>
  <c r="D140" i="10"/>
  <c r="D7" i="10"/>
  <c r="D9" i="10"/>
  <c r="D60" i="10"/>
  <c r="D80" i="10"/>
  <c r="E125" i="10"/>
  <c r="C117" i="10"/>
  <c r="E118" i="10"/>
  <c r="C119" i="10"/>
  <c r="E150" i="10"/>
  <c r="C165" i="10"/>
  <c r="E316" i="10"/>
  <c r="E315" i="10" s="1"/>
  <c r="D337" i="10"/>
  <c r="C382" i="10"/>
  <c r="D445" i="10"/>
  <c r="D435" i="10"/>
  <c r="C977" i="10"/>
  <c r="C974" i="10" s="1"/>
  <c r="C979" i="10"/>
  <c r="D989" i="10"/>
  <c r="E95" i="10"/>
  <c r="D117" i="10"/>
  <c r="D119" i="10"/>
  <c r="D165" i="10"/>
  <c r="C190" i="10"/>
  <c r="D205" i="10"/>
  <c r="D118" i="10"/>
  <c r="D227" i="10"/>
  <c r="E235" i="10"/>
  <c r="E295" i="10"/>
  <c r="D305" i="10"/>
  <c r="E335" i="10"/>
  <c r="C337" i="10"/>
  <c r="E336" i="10"/>
  <c r="C435" i="10"/>
  <c r="E505" i="10"/>
  <c r="E502" i="10" s="1"/>
  <c r="E891" i="10"/>
  <c r="E894" i="10"/>
  <c r="D530" i="10"/>
  <c r="E689" i="10"/>
  <c r="C641" i="10"/>
  <c r="E709" i="10"/>
  <c r="E824" i="10"/>
  <c r="C642" i="10"/>
  <c r="D824" i="10"/>
  <c r="D892" i="10"/>
  <c r="E892" i="10"/>
  <c r="C1133" i="10"/>
  <c r="C1199" i="10"/>
  <c r="E371" i="10"/>
  <c r="E369" i="10" s="1"/>
  <c r="D402" i="10"/>
  <c r="E451" i="10"/>
  <c r="E457" i="10"/>
  <c r="C550" i="10"/>
  <c r="D614" i="10"/>
  <c r="C629" i="10"/>
  <c r="E629" i="10"/>
  <c r="D644" i="10"/>
  <c r="E750" i="10"/>
  <c r="E749" i="10" s="1"/>
  <c r="C750" i="10"/>
  <c r="C640" i="10" s="1"/>
  <c r="D836" i="10"/>
  <c r="D977" i="10"/>
  <c r="D974" i="10" s="1"/>
  <c r="D1006" i="10"/>
  <c r="D1004" i="10" s="1"/>
  <c r="D1133" i="10"/>
  <c r="C1189" i="10"/>
  <c r="E1254" i="10"/>
  <c r="E1250" i="10"/>
  <c r="E1249" i="10" s="1"/>
  <c r="C1254" i="10"/>
  <c r="C1251" i="10"/>
  <c r="E1274" i="10"/>
  <c r="C1384" i="10"/>
  <c r="C1375" i="10"/>
  <c r="C1374" i="10" s="1"/>
  <c r="E1376" i="10"/>
  <c r="E1374" i="10" s="1"/>
  <c r="E1384" i="10"/>
  <c r="C436" i="10"/>
  <c r="E435" i="10"/>
  <c r="C475" i="10"/>
  <c r="C529" i="10"/>
  <c r="E622" i="10"/>
  <c r="C837" i="10"/>
  <c r="D874" i="10"/>
  <c r="C1184" i="10"/>
  <c r="C1180" i="10"/>
  <c r="C1179" i="10" s="1"/>
  <c r="C1204" i="10"/>
  <c r="E1204" i="10"/>
  <c r="C989" i="10"/>
  <c r="D1344" i="10"/>
  <c r="D1354" i="10"/>
  <c r="D1384" i="10"/>
  <c r="E1399" i="10"/>
  <c r="E1409" i="10"/>
  <c r="D1419" i="10"/>
  <c r="C1113" i="10"/>
  <c r="D1113" i="10"/>
  <c r="D1199" i="10"/>
  <c r="C1314" i="10"/>
  <c r="C1344" i="10"/>
  <c r="C1354" i="10"/>
  <c r="E1419" i="10"/>
  <c r="D1429" i="10"/>
  <c r="E1133" i="10"/>
  <c r="D1484" i="10"/>
  <c r="D1374" i="10"/>
  <c r="D1439" i="10"/>
  <c r="C914" i="10"/>
  <c r="C891" i="10"/>
  <c r="D116" i="10"/>
  <c r="C403" i="10"/>
  <c r="C401" i="10"/>
  <c r="E402" i="10"/>
  <c r="E477" i="10"/>
  <c r="E15" i="10"/>
  <c r="C60" i="10"/>
  <c r="E116" i="10"/>
  <c r="E227" i="10"/>
  <c r="C371" i="10"/>
  <c r="C369" i="10" s="1"/>
  <c r="C372" i="10"/>
  <c r="D436" i="10"/>
  <c r="D434" i="10"/>
  <c r="C477" i="10"/>
  <c r="C474" i="10"/>
  <c r="C598" i="10"/>
  <c r="C593" i="10"/>
  <c r="C590" i="10" s="1"/>
  <c r="C335" i="10"/>
  <c r="E403" i="10"/>
  <c r="D623" i="10"/>
  <c r="D621" i="10"/>
  <c r="C1018" i="10"/>
  <c r="C434" i="10"/>
  <c r="E473" i="10"/>
  <c r="D527" i="10"/>
  <c r="C622" i="10"/>
  <c r="E623" i="10"/>
  <c r="E1009" i="10"/>
  <c r="D1251" i="10"/>
  <c r="D1249" i="10" s="1"/>
  <c r="D1254" i="10"/>
  <c r="E528" i="10"/>
  <c r="C894" i="10"/>
  <c r="C890" i="10"/>
  <c r="E1018" i="10"/>
  <c r="E1017" i="10" s="1"/>
  <c r="D1159" i="10"/>
  <c r="D593" i="10"/>
  <c r="D590" i="10" s="1"/>
  <c r="C623" i="10"/>
  <c r="C621" i="10"/>
  <c r="D689" i="10"/>
  <c r="D642" i="10"/>
  <c r="E844" i="10"/>
  <c r="E836" i="10"/>
  <c r="C874" i="10"/>
  <c r="C835" i="10"/>
  <c r="D1189" i="10"/>
  <c r="D1185" i="10"/>
  <c r="D1229" i="10"/>
  <c r="D1225" i="10"/>
  <c r="D1224" i="10" s="1"/>
  <c r="E1439" i="10"/>
  <c r="D1269" i="10"/>
  <c r="D835" i="10"/>
  <c r="D890" i="10"/>
  <c r="D1204" i="10"/>
  <c r="C1440" i="10"/>
  <c r="D97" i="7"/>
  <c r="D96" i="7" s="1"/>
  <c r="D93" i="7" s="1"/>
  <c r="C93" i="7"/>
  <c r="E93" i="7"/>
  <c r="C749" i="10" l="1"/>
  <c r="C333" i="10"/>
  <c r="C400" i="10"/>
  <c r="D620" i="10"/>
  <c r="C889" i="10"/>
  <c r="E889" i="10"/>
  <c r="D749" i="10"/>
  <c r="E620" i="10"/>
  <c r="C525" i="10"/>
  <c r="E400" i="10"/>
  <c r="C225" i="10"/>
  <c r="E525" i="10"/>
  <c r="D433" i="10"/>
  <c r="E115" i="10"/>
  <c r="D5" i="10"/>
  <c r="E5" i="10"/>
  <c r="E433" i="10"/>
  <c r="C1131" i="10"/>
  <c r="C1497" i="10" s="1"/>
  <c r="C5" i="10"/>
  <c r="E1130" i="10"/>
  <c r="E1179" i="10"/>
  <c r="E834" i="10"/>
  <c r="E472" i="10"/>
  <c r="D225" i="10"/>
  <c r="D400" i="10"/>
  <c r="D1498" i="10"/>
  <c r="E640" i="10"/>
  <c r="E639" i="10" s="1"/>
  <c r="D1131" i="10"/>
  <c r="D1497" i="10" s="1"/>
  <c r="D115" i="10"/>
  <c r="C115" i="10"/>
  <c r="E1006" i="10"/>
  <c r="E1004" i="10" s="1"/>
  <c r="D889" i="10"/>
  <c r="C834" i="10"/>
  <c r="D525" i="10"/>
  <c r="C472" i="10"/>
  <c r="E225" i="10"/>
  <c r="E333" i="10"/>
  <c r="E1184" i="10"/>
  <c r="C1249" i="10"/>
  <c r="E1131" i="10"/>
  <c r="D834" i="10"/>
  <c r="C639" i="10"/>
  <c r="C433" i="10"/>
  <c r="C1017" i="10"/>
  <c r="C1006" i="10"/>
  <c r="C1004" i="10" s="1"/>
  <c r="C1130" i="10"/>
  <c r="C1439" i="10"/>
  <c r="D1180" i="10"/>
  <c r="D1184" i="10"/>
  <c r="D639" i="10"/>
  <c r="C620" i="10"/>
  <c r="C1454" i="5"/>
  <c r="E1129" i="10" l="1"/>
  <c r="C1129" i="10"/>
  <c r="E1496" i="10"/>
  <c r="E1497" i="10"/>
  <c r="E1498" i="10"/>
  <c r="D1179" i="10"/>
  <c r="D1130" i="10"/>
  <c r="C1496" i="10"/>
  <c r="C1498" i="10"/>
  <c r="E110" i="6"/>
  <c r="D110" i="6"/>
  <c r="C110" i="6"/>
  <c r="E109" i="6"/>
  <c r="D109" i="6"/>
  <c r="C109" i="6"/>
  <c r="E108" i="6"/>
  <c r="D108" i="6"/>
  <c r="C108" i="6"/>
  <c r="E107" i="6"/>
  <c r="D107" i="6"/>
  <c r="C107" i="6"/>
  <c r="E106" i="6"/>
  <c r="D106" i="6"/>
  <c r="C106" i="6"/>
  <c r="E100" i="6"/>
  <c r="D100" i="6"/>
  <c r="C100" i="6"/>
  <c r="E99" i="6"/>
  <c r="D99" i="6"/>
  <c r="C99" i="6"/>
  <c r="E98" i="6"/>
  <c r="D98" i="6"/>
  <c r="C98" i="6"/>
  <c r="E97" i="6"/>
  <c r="D97" i="6"/>
  <c r="C97" i="6"/>
  <c r="E96" i="6"/>
  <c r="D96" i="6"/>
  <c r="C96" i="6"/>
  <c r="E90" i="6"/>
  <c r="D90" i="6"/>
  <c r="C90" i="6"/>
  <c r="E85" i="6"/>
  <c r="D85" i="6"/>
  <c r="C85" i="6"/>
  <c r="E84" i="6"/>
  <c r="D84" i="6"/>
  <c r="C84" i="6"/>
  <c r="E83" i="6"/>
  <c r="D83" i="6"/>
  <c r="C83" i="6"/>
  <c r="E82" i="6"/>
  <c r="D82" i="6"/>
  <c r="C82" i="6"/>
  <c r="E81" i="6"/>
  <c r="D81" i="6"/>
  <c r="C81" i="6"/>
  <c r="E75" i="6"/>
  <c r="D75" i="6"/>
  <c r="C75" i="6"/>
  <c r="E74" i="6"/>
  <c r="D74" i="6"/>
  <c r="C74" i="6"/>
  <c r="E73" i="6"/>
  <c r="D73" i="6"/>
  <c r="C73" i="6"/>
  <c r="E72" i="6"/>
  <c r="D72" i="6"/>
  <c r="C72" i="6"/>
  <c r="E71" i="6"/>
  <c r="D71" i="6"/>
  <c r="C71" i="6"/>
  <c r="E65" i="6"/>
  <c r="D65" i="6"/>
  <c r="C65" i="6"/>
  <c r="E60" i="6"/>
  <c r="D60" i="6"/>
  <c r="C60" i="6"/>
  <c r="E59" i="6"/>
  <c r="D59" i="6"/>
  <c r="C59" i="6"/>
  <c r="E58" i="6"/>
  <c r="D58" i="6"/>
  <c r="C58" i="6"/>
  <c r="E57" i="6"/>
  <c r="D57" i="6"/>
  <c r="C57" i="6"/>
  <c r="E56" i="6"/>
  <c r="D56" i="6"/>
  <c r="C56" i="6"/>
  <c r="E50" i="6"/>
  <c r="D50" i="6"/>
  <c r="C50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34" i="6"/>
  <c r="D34" i="6"/>
  <c r="C34" i="6"/>
  <c r="E33" i="6"/>
  <c r="D33" i="6"/>
  <c r="C33" i="6"/>
  <c r="E32" i="6"/>
  <c r="D32" i="6"/>
  <c r="C32" i="6"/>
  <c r="E31" i="6"/>
  <c r="D31" i="6"/>
  <c r="C31" i="6"/>
  <c r="E25" i="6"/>
  <c r="D25" i="6"/>
  <c r="C25" i="6"/>
  <c r="E20" i="6"/>
  <c r="D20" i="6"/>
  <c r="C20" i="6"/>
  <c r="E19" i="6"/>
  <c r="D19" i="6"/>
  <c r="C19" i="6"/>
  <c r="E16" i="6"/>
  <c r="D16" i="6"/>
  <c r="C16" i="6"/>
  <c r="D1129" i="10" l="1"/>
  <c r="D1496" i="10"/>
  <c r="E40" i="6"/>
  <c r="C30" i="6"/>
  <c r="D40" i="6"/>
  <c r="E6" i="6"/>
  <c r="E30" i="6"/>
  <c r="C40" i="6"/>
  <c r="C9" i="6"/>
  <c r="E55" i="6"/>
  <c r="C105" i="6"/>
  <c r="D105" i="6"/>
  <c r="C95" i="6"/>
  <c r="E7" i="6"/>
  <c r="E95" i="6"/>
  <c r="D30" i="6"/>
  <c r="C15" i="6"/>
  <c r="E105" i="6"/>
  <c r="E9" i="6"/>
  <c r="D55" i="6"/>
  <c r="D9" i="6"/>
  <c r="D95" i="6"/>
  <c r="D80" i="6"/>
  <c r="E80" i="6"/>
  <c r="D8" i="6"/>
  <c r="C6" i="6"/>
  <c r="D6" i="6"/>
  <c r="C80" i="6"/>
  <c r="E70" i="6"/>
  <c r="E8" i="6"/>
  <c r="C55" i="6"/>
  <c r="C7" i="6"/>
  <c r="D7" i="6"/>
  <c r="C8" i="6"/>
  <c r="C70" i="6"/>
  <c r="D15" i="6"/>
  <c r="D70" i="6"/>
  <c r="E15" i="6"/>
  <c r="E310" i="5"/>
  <c r="D310" i="5"/>
  <c r="C310" i="5"/>
  <c r="E309" i="5"/>
  <c r="D309" i="5"/>
  <c r="C309" i="5"/>
  <c r="E308" i="5"/>
  <c r="D308" i="5"/>
  <c r="C308" i="5"/>
  <c r="E307" i="5"/>
  <c r="D307" i="5"/>
  <c r="C307" i="5"/>
  <c r="E306" i="5"/>
  <c r="D306" i="5"/>
  <c r="C306" i="5"/>
  <c r="E300" i="5"/>
  <c r="D300" i="5"/>
  <c r="C300" i="5"/>
  <c r="E299" i="5"/>
  <c r="D299" i="5"/>
  <c r="C299" i="5"/>
  <c r="E298" i="5"/>
  <c r="D298" i="5"/>
  <c r="C298" i="5"/>
  <c r="E297" i="5"/>
  <c r="D297" i="5"/>
  <c r="C297" i="5"/>
  <c r="E296" i="5"/>
  <c r="D296" i="5"/>
  <c r="C296" i="5"/>
  <c r="E290" i="5"/>
  <c r="D290" i="5"/>
  <c r="C290" i="5"/>
  <c r="E285" i="5"/>
  <c r="D285" i="5"/>
  <c r="C285" i="5"/>
  <c r="E280" i="5"/>
  <c r="D280" i="5"/>
  <c r="C280" i="5"/>
  <c r="E279" i="5"/>
  <c r="D279" i="5"/>
  <c r="C279" i="5"/>
  <c r="E278" i="5"/>
  <c r="D278" i="5"/>
  <c r="C278" i="5"/>
  <c r="E277" i="5"/>
  <c r="D277" i="5"/>
  <c r="C277" i="5"/>
  <c r="E276" i="5"/>
  <c r="D276" i="5"/>
  <c r="C276" i="5"/>
  <c r="E270" i="5"/>
  <c r="D270" i="5"/>
  <c r="C270" i="5"/>
  <c r="E265" i="5"/>
  <c r="D265" i="5"/>
  <c r="C265" i="5"/>
  <c r="E264" i="5"/>
  <c r="D264" i="5"/>
  <c r="C264" i="5"/>
  <c r="E263" i="5"/>
  <c r="D263" i="5"/>
  <c r="C263" i="5"/>
  <c r="E262" i="5"/>
  <c r="D262" i="5"/>
  <c r="C262" i="5"/>
  <c r="E261" i="5"/>
  <c r="D261" i="5"/>
  <c r="C261" i="5"/>
  <c r="E255" i="5"/>
  <c r="D255" i="5"/>
  <c r="C255" i="5"/>
  <c r="E250" i="5"/>
  <c r="D250" i="5"/>
  <c r="C250" i="5"/>
  <c r="E245" i="5"/>
  <c r="D245" i="5"/>
  <c r="C245" i="5"/>
  <c r="E240" i="5"/>
  <c r="D240" i="5"/>
  <c r="C240" i="5"/>
  <c r="E239" i="5"/>
  <c r="D239" i="5"/>
  <c r="C239" i="5"/>
  <c r="E238" i="5"/>
  <c r="D238" i="5"/>
  <c r="C238" i="5"/>
  <c r="E237" i="5"/>
  <c r="D237" i="5"/>
  <c r="C237" i="5"/>
  <c r="E236" i="5"/>
  <c r="D236" i="5"/>
  <c r="C236" i="5"/>
  <c r="C230" i="5"/>
  <c r="E220" i="5"/>
  <c r="D220" i="5"/>
  <c r="C220" i="5"/>
  <c r="E219" i="5"/>
  <c r="D219" i="5"/>
  <c r="C219" i="5"/>
  <c r="E218" i="5"/>
  <c r="D218" i="5"/>
  <c r="C218" i="5"/>
  <c r="E217" i="5"/>
  <c r="D217" i="5"/>
  <c r="C217" i="5"/>
  <c r="E216" i="5"/>
  <c r="D216" i="5"/>
  <c r="C216" i="5"/>
  <c r="E210" i="5"/>
  <c r="D210" i="5"/>
  <c r="C210" i="5"/>
  <c r="E209" i="5"/>
  <c r="D209" i="5"/>
  <c r="C209" i="5"/>
  <c r="E208" i="5"/>
  <c r="D208" i="5"/>
  <c r="C208" i="5"/>
  <c r="E207" i="5"/>
  <c r="D207" i="5"/>
  <c r="C207" i="5"/>
  <c r="E206" i="5"/>
  <c r="D206" i="5"/>
  <c r="C206" i="5"/>
  <c r="E200" i="5"/>
  <c r="D200" i="5"/>
  <c r="C200" i="5"/>
  <c r="E195" i="5"/>
  <c r="D195" i="5"/>
  <c r="C195" i="5"/>
  <c r="E194" i="5"/>
  <c r="D194" i="5"/>
  <c r="C194" i="5"/>
  <c r="E193" i="5"/>
  <c r="D193" i="5"/>
  <c r="C193" i="5"/>
  <c r="E192" i="5"/>
  <c r="D192" i="5"/>
  <c r="C192" i="5"/>
  <c r="E191" i="5"/>
  <c r="D191" i="5"/>
  <c r="C191" i="5"/>
  <c r="E185" i="5"/>
  <c r="D185" i="5"/>
  <c r="C185" i="5"/>
  <c r="E184" i="5"/>
  <c r="D184" i="5"/>
  <c r="C184" i="5"/>
  <c r="E183" i="5"/>
  <c r="D183" i="5"/>
  <c r="C183" i="5"/>
  <c r="E182" i="5"/>
  <c r="D182" i="5"/>
  <c r="C182" i="5"/>
  <c r="E181" i="5"/>
  <c r="D181" i="5"/>
  <c r="C181" i="5"/>
  <c r="E175" i="5"/>
  <c r="D175" i="5"/>
  <c r="C175" i="5"/>
  <c r="E170" i="5"/>
  <c r="D170" i="5"/>
  <c r="C170" i="5"/>
  <c r="E169" i="5"/>
  <c r="D169" i="5"/>
  <c r="C169" i="5"/>
  <c r="E168" i="5"/>
  <c r="D168" i="5"/>
  <c r="C168" i="5"/>
  <c r="E167" i="5"/>
  <c r="D167" i="5"/>
  <c r="C167" i="5"/>
  <c r="E166" i="5"/>
  <c r="D166" i="5"/>
  <c r="C166" i="5"/>
  <c r="E160" i="5"/>
  <c r="D160" i="5"/>
  <c r="C160" i="5"/>
  <c r="E155" i="5"/>
  <c r="D155" i="5"/>
  <c r="C155" i="5"/>
  <c r="E154" i="5"/>
  <c r="D154" i="5"/>
  <c r="C154" i="5"/>
  <c r="E153" i="5"/>
  <c r="D153" i="5"/>
  <c r="C153" i="5"/>
  <c r="E152" i="5"/>
  <c r="D152" i="5"/>
  <c r="C152" i="5"/>
  <c r="E151" i="5"/>
  <c r="D151" i="5"/>
  <c r="C151" i="5"/>
  <c r="E144" i="5"/>
  <c r="D144" i="5"/>
  <c r="C144" i="5"/>
  <c r="E143" i="5"/>
  <c r="D143" i="5"/>
  <c r="C143" i="5"/>
  <c r="E142" i="5"/>
  <c r="D142" i="5"/>
  <c r="C142" i="5"/>
  <c r="E141" i="5"/>
  <c r="D141" i="5"/>
  <c r="C141" i="5"/>
  <c r="E135" i="5"/>
  <c r="D135" i="5"/>
  <c r="C135" i="5"/>
  <c r="E130" i="5"/>
  <c r="D130" i="5"/>
  <c r="C130" i="5"/>
  <c r="E129" i="5"/>
  <c r="D129" i="5"/>
  <c r="C129" i="5"/>
  <c r="E128" i="5"/>
  <c r="D128" i="5"/>
  <c r="C128" i="5"/>
  <c r="E127" i="5"/>
  <c r="D127" i="5"/>
  <c r="C127" i="5"/>
  <c r="E126" i="5"/>
  <c r="D126" i="5"/>
  <c r="C126" i="5"/>
  <c r="E110" i="5"/>
  <c r="D110" i="5"/>
  <c r="C110" i="5"/>
  <c r="E109" i="5"/>
  <c r="D109" i="5"/>
  <c r="C109" i="5"/>
  <c r="E108" i="5"/>
  <c r="D108" i="5"/>
  <c r="C108" i="5"/>
  <c r="E107" i="5"/>
  <c r="D107" i="5"/>
  <c r="C107" i="5"/>
  <c r="E106" i="5"/>
  <c r="D106" i="5"/>
  <c r="C106" i="5"/>
  <c r="C100" i="5"/>
  <c r="E99" i="5"/>
  <c r="D99" i="5"/>
  <c r="C99" i="5"/>
  <c r="E98" i="5"/>
  <c r="D98" i="5"/>
  <c r="C98" i="5"/>
  <c r="E97" i="5"/>
  <c r="D97" i="5"/>
  <c r="C97" i="5"/>
  <c r="E96" i="5"/>
  <c r="D96" i="5"/>
  <c r="C96" i="5"/>
  <c r="E90" i="5"/>
  <c r="D90" i="5"/>
  <c r="C90" i="5"/>
  <c r="E85" i="5"/>
  <c r="D85" i="5"/>
  <c r="C85" i="5"/>
  <c r="E84" i="5"/>
  <c r="D84" i="5"/>
  <c r="C84" i="5"/>
  <c r="E83" i="5"/>
  <c r="D83" i="5"/>
  <c r="C83" i="5"/>
  <c r="E82" i="5"/>
  <c r="D82" i="5"/>
  <c r="C82" i="5"/>
  <c r="E81" i="5"/>
  <c r="D81" i="5"/>
  <c r="C81" i="5"/>
  <c r="E75" i="5"/>
  <c r="D75" i="5"/>
  <c r="C75" i="5"/>
  <c r="E70" i="5"/>
  <c r="D70" i="5"/>
  <c r="C70" i="5"/>
  <c r="E65" i="5"/>
  <c r="D65" i="5"/>
  <c r="C65" i="5"/>
  <c r="E64" i="5"/>
  <c r="D64" i="5"/>
  <c r="C64" i="5"/>
  <c r="E63" i="5"/>
  <c r="D63" i="5"/>
  <c r="C63" i="5"/>
  <c r="E62" i="5"/>
  <c r="D62" i="5"/>
  <c r="C62" i="5"/>
  <c r="E61" i="5"/>
  <c r="D61" i="5"/>
  <c r="C61" i="5"/>
  <c r="E55" i="5"/>
  <c r="D55" i="5"/>
  <c r="C55" i="5"/>
  <c r="E50" i="5"/>
  <c r="D50" i="5"/>
  <c r="C50" i="5"/>
  <c r="E45" i="5"/>
  <c r="D45" i="5"/>
  <c r="C45" i="5"/>
  <c r="E40" i="5"/>
  <c r="D40" i="5"/>
  <c r="C40" i="5"/>
  <c r="E35" i="5"/>
  <c r="D35" i="5"/>
  <c r="C35" i="5"/>
  <c r="E30" i="5"/>
  <c r="D30" i="5"/>
  <c r="C30" i="5"/>
  <c r="E25" i="5"/>
  <c r="D25" i="5"/>
  <c r="C25" i="5"/>
  <c r="E20" i="5"/>
  <c r="D20" i="5"/>
  <c r="C20" i="5"/>
  <c r="E19" i="5"/>
  <c r="D19" i="5"/>
  <c r="C19" i="5"/>
  <c r="E18" i="5"/>
  <c r="D18" i="5"/>
  <c r="C18" i="5"/>
  <c r="E17" i="5"/>
  <c r="D17" i="5"/>
  <c r="C17" i="5"/>
  <c r="E16" i="5"/>
  <c r="D16" i="5"/>
  <c r="C16" i="5"/>
  <c r="D215" i="5" l="1"/>
  <c r="E119" i="5"/>
  <c r="C117" i="5"/>
  <c r="E116" i="5"/>
  <c r="C7" i="5"/>
  <c r="E80" i="5"/>
  <c r="D8" i="5"/>
  <c r="E180" i="5"/>
  <c r="D7" i="5"/>
  <c r="D105" i="5"/>
  <c r="D60" i="5"/>
  <c r="C80" i="5"/>
  <c r="C190" i="5"/>
  <c r="C60" i="5"/>
  <c r="C125" i="5"/>
  <c r="E150" i="5"/>
  <c r="E7" i="5"/>
  <c r="E15" i="5"/>
  <c r="C8" i="5"/>
  <c r="D80" i="5"/>
  <c r="D119" i="5"/>
  <c r="D117" i="5"/>
  <c r="D180" i="5"/>
  <c r="D190" i="5"/>
  <c r="C215" i="5"/>
  <c r="E235" i="5"/>
  <c r="E226" i="5"/>
  <c r="E5" i="6"/>
  <c r="D5" i="6"/>
  <c r="C5" i="6"/>
  <c r="C105" i="5"/>
  <c r="E165" i="5"/>
  <c r="E118" i="5"/>
  <c r="C95" i="5"/>
  <c r="C165" i="5"/>
  <c r="D95" i="5"/>
  <c r="C119" i="5"/>
  <c r="E95" i="5"/>
  <c r="C295" i="5"/>
  <c r="E9" i="5"/>
  <c r="C9" i="5"/>
  <c r="D140" i="5"/>
  <c r="C150" i="5"/>
  <c r="C205" i="5"/>
  <c r="D295" i="5"/>
  <c r="D205" i="5"/>
  <c r="E215" i="5"/>
  <c r="E205" i="5"/>
  <c r="C15" i="5"/>
  <c r="D9" i="5"/>
  <c r="E140" i="5"/>
  <c r="D150" i="5"/>
  <c r="C260" i="5"/>
  <c r="E275" i="5"/>
  <c r="E295" i="5"/>
  <c r="D15" i="5"/>
  <c r="E60" i="5"/>
  <c r="C140" i="5"/>
  <c r="E190" i="5"/>
  <c r="C275" i="5"/>
  <c r="C227" i="5"/>
  <c r="D125" i="5"/>
  <c r="C180" i="5"/>
  <c r="E8" i="5"/>
  <c r="D165" i="5"/>
  <c r="D118" i="5"/>
  <c r="E305" i="5"/>
  <c r="D305" i="5"/>
  <c r="C228" i="5"/>
  <c r="D275" i="5"/>
  <c r="D228" i="5"/>
  <c r="C229" i="5"/>
  <c r="E228" i="5"/>
  <c r="D229" i="5"/>
  <c r="E229" i="5"/>
  <c r="C226" i="5"/>
  <c r="D226" i="5"/>
  <c r="C305" i="5"/>
  <c r="E105" i="5"/>
  <c r="E6" i="5"/>
  <c r="D116" i="5"/>
  <c r="C235" i="5"/>
  <c r="E117" i="5"/>
  <c r="C118" i="5"/>
  <c r="E260" i="5"/>
  <c r="E125" i="5"/>
  <c r="D235" i="5"/>
  <c r="D227" i="5"/>
  <c r="E227" i="5"/>
  <c r="D260" i="5"/>
  <c r="C6" i="5"/>
  <c r="D6" i="5"/>
  <c r="C116" i="5"/>
  <c r="D5" i="5" l="1"/>
  <c r="D225" i="5"/>
  <c r="E225" i="5"/>
  <c r="E115" i="5"/>
  <c r="D115" i="5"/>
  <c r="C225" i="5"/>
  <c r="E5" i="5"/>
  <c r="C5" i="5"/>
  <c r="C115" i="5"/>
  <c r="E1515" i="8" l="1"/>
  <c r="D1515" i="8"/>
  <c r="C1515" i="8"/>
  <c r="E1511" i="8"/>
  <c r="D1511" i="8"/>
  <c r="C1511" i="8"/>
  <c r="E1507" i="8"/>
  <c r="D1507" i="8"/>
  <c r="C1507" i="8"/>
  <c r="E1503" i="8"/>
  <c r="D1503" i="8"/>
  <c r="C1503" i="8"/>
  <c r="E1502" i="8"/>
  <c r="D1502" i="8"/>
  <c r="C1502" i="8"/>
  <c r="E1501" i="8"/>
  <c r="D1501" i="8"/>
  <c r="C1501" i="8"/>
  <c r="E1500" i="8"/>
  <c r="D1500" i="8"/>
  <c r="C1500" i="8"/>
  <c r="E1489" i="8"/>
  <c r="D1489" i="8"/>
  <c r="C1489" i="8"/>
  <c r="E1488" i="8"/>
  <c r="D1488" i="8"/>
  <c r="C1488" i="8"/>
  <c r="E1487" i="8"/>
  <c r="D1487" i="8"/>
  <c r="C1487" i="8"/>
  <c r="E1486" i="8"/>
  <c r="D1486" i="8"/>
  <c r="C1486" i="8"/>
  <c r="E1485" i="8"/>
  <c r="D1485" i="8"/>
  <c r="C1485" i="8"/>
  <c r="E1479" i="8"/>
  <c r="D1479" i="8"/>
  <c r="C1479" i="8"/>
  <c r="E1478" i="8"/>
  <c r="D1478" i="8"/>
  <c r="C1478" i="8"/>
  <c r="E1477" i="8"/>
  <c r="D1477" i="8"/>
  <c r="C1477" i="8"/>
  <c r="E1476" i="8"/>
  <c r="D1476" i="8"/>
  <c r="C1476" i="8"/>
  <c r="E1475" i="8"/>
  <c r="D1475" i="8"/>
  <c r="C1475" i="8"/>
  <c r="E1469" i="8"/>
  <c r="D1469" i="8"/>
  <c r="C1469" i="8"/>
  <c r="E1464" i="8"/>
  <c r="D1464" i="8"/>
  <c r="C1464" i="8"/>
  <c r="E1459" i="8"/>
  <c r="D1459" i="8"/>
  <c r="C1459" i="8"/>
  <c r="E1454" i="8"/>
  <c r="D1454" i="8"/>
  <c r="C1454" i="8"/>
  <c r="E1449" i="8"/>
  <c r="D1449" i="8"/>
  <c r="C1449" i="8"/>
  <c r="E1448" i="8"/>
  <c r="E1443" i="8" s="1"/>
  <c r="D1448" i="8"/>
  <c r="D1443" i="8" s="1"/>
  <c r="C1448" i="8"/>
  <c r="C1443" i="8" s="1"/>
  <c r="E1447" i="8"/>
  <c r="D1447" i="8"/>
  <c r="D1442" i="8" s="1"/>
  <c r="C1447" i="8"/>
  <c r="C1442" i="8" s="1"/>
  <c r="E1446" i="8"/>
  <c r="E1441" i="8" s="1"/>
  <c r="D1446" i="8"/>
  <c r="D1441" i="8" s="1"/>
  <c r="C1446" i="8"/>
  <c r="E1445" i="8"/>
  <c r="E1440" i="8" s="1"/>
  <c r="D1445" i="8"/>
  <c r="C1445" i="8"/>
  <c r="C1440" i="8" s="1"/>
  <c r="E1434" i="8"/>
  <c r="D1434" i="8"/>
  <c r="C1434" i="8"/>
  <c r="E1433" i="8"/>
  <c r="D1433" i="8"/>
  <c r="C1433" i="8"/>
  <c r="E1432" i="8"/>
  <c r="D1432" i="8"/>
  <c r="C1432" i="8"/>
  <c r="E1431" i="8"/>
  <c r="D1431" i="8"/>
  <c r="C1431" i="8"/>
  <c r="E1430" i="8"/>
  <c r="D1430" i="8"/>
  <c r="C1430" i="8"/>
  <c r="E1424" i="8"/>
  <c r="D1424" i="8"/>
  <c r="C1424" i="8"/>
  <c r="E1423" i="8"/>
  <c r="D1423" i="8"/>
  <c r="C1423" i="8"/>
  <c r="E1422" i="8"/>
  <c r="D1422" i="8"/>
  <c r="C1422" i="8"/>
  <c r="E1421" i="8"/>
  <c r="D1421" i="8"/>
  <c r="C1421" i="8"/>
  <c r="E1420" i="8"/>
  <c r="D1420" i="8"/>
  <c r="C1420" i="8"/>
  <c r="E1414" i="8"/>
  <c r="D1414" i="8"/>
  <c r="C1414" i="8"/>
  <c r="E1413" i="8"/>
  <c r="D1413" i="8"/>
  <c r="C1413" i="8"/>
  <c r="E1412" i="8"/>
  <c r="D1412" i="8"/>
  <c r="C1412" i="8"/>
  <c r="E1411" i="8"/>
  <c r="D1411" i="8"/>
  <c r="C1411" i="8"/>
  <c r="E1410" i="8"/>
  <c r="D1410" i="8"/>
  <c r="C1410" i="8"/>
  <c r="E1404" i="8"/>
  <c r="D1404" i="8"/>
  <c r="C1404" i="8"/>
  <c r="E1403" i="8"/>
  <c r="D1403" i="8"/>
  <c r="C1403" i="8"/>
  <c r="E1402" i="8"/>
  <c r="D1402" i="8"/>
  <c r="C1402" i="8"/>
  <c r="E1401" i="8"/>
  <c r="D1401" i="8"/>
  <c r="C1401" i="8"/>
  <c r="E1400" i="8"/>
  <c r="D1400" i="8"/>
  <c r="C1400" i="8"/>
  <c r="E1394" i="8"/>
  <c r="D1394" i="8"/>
  <c r="C1394" i="8"/>
  <c r="E1389" i="8"/>
  <c r="D1389" i="8"/>
  <c r="C1389" i="8"/>
  <c r="E1388" i="8"/>
  <c r="E1378" i="8" s="1"/>
  <c r="D1388" i="8"/>
  <c r="D1378" i="8" s="1"/>
  <c r="C1388" i="8"/>
  <c r="C1378" i="8" s="1"/>
  <c r="E1387" i="8"/>
  <c r="E1377" i="8" s="1"/>
  <c r="D1387" i="8"/>
  <c r="D1377" i="8" s="1"/>
  <c r="C1387" i="8"/>
  <c r="C1377" i="8" s="1"/>
  <c r="E1386" i="8"/>
  <c r="E1376" i="8" s="1"/>
  <c r="D1386" i="8"/>
  <c r="D1376" i="8" s="1"/>
  <c r="C1386" i="8"/>
  <c r="E1385" i="8"/>
  <c r="D1385" i="8"/>
  <c r="D1375" i="8" s="1"/>
  <c r="C1385" i="8"/>
  <c r="C1375" i="8" s="1"/>
  <c r="E1379" i="8"/>
  <c r="D1379" i="8"/>
  <c r="C1379" i="8"/>
  <c r="E1375" i="8"/>
  <c r="E1369" i="8"/>
  <c r="D1369" i="8"/>
  <c r="C1369" i="8"/>
  <c r="E1364" i="8"/>
  <c r="D1364" i="8"/>
  <c r="C1364" i="8"/>
  <c r="E1359" i="8"/>
  <c r="D1359" i="8"/>
  <c r="C1359" i="8"/>
  <c r="E1358" i="8"/>
  <c r="D1358" i="8"/>
  <c r="C1358" i="8"/>
  <c r="E1357" i="8"/>
  <c r="D1357" i="8"/>
  <c r="C1357" i="8"/>
  <c r="E1356" i="8"/>
  <c r="D1356" i="8"/>
  <c r="C1356" i="8"/>
  <c r="E1355" i="8"/>
  <c r="D1355" i="8"/>
  <c r="C1355" i="8"/>
  <c r="E1349" i="8"/>
  <c r="D1349" i="8"/>
  <c r="C1349" i="8"/>
  <c r="E1348" i="8"/>
  <c r="D1348" i="8"/>
  <c r="C1348" i="8"/>
  <c r="E1347" i="8"/>
  <c r="D1347" i="8"/>
  <c r="C1347" i="8"/>
  <c r="E1346" i="8"/>
  <c r="D1346" i="8"/>
  <c r="C1346" i="8"/>
  <c r="E1345" i="8"/>
  <c r="D1345" i="8"/>
  <c r="C1345" i="8"/>
  <c r="E1339" i="8"/>
  <c r="D1339" i="8"/>
  <c r="C1339" i="8"/>
  <c r="E1334" i="8"/>
  <c r="D1334" i="8"/>
  <c r="C1334" i="8"/>
  <c r="E1329" i="8"/>
  <c r="D1329" i="8"/>
  <c r="C1329" i="8"/>
  <c r="E1324" i="8"/>
  <c r="D1324" i="8"/>
  <c r="C1324" i="8"/>
  <c r="E1319" i="8"/>
  <c r="D1319" i="8"/>
  <c r="C1319" i="8"/>
  <c r="E1318" i="8"/>
  <c r="D1318" i="8"/>
  <c r="C1318" i="8"/>
  <c r="E1317" i="8"/>
  <c r="D1317" i="8"/>
  <c r="C1317" i="8"/>
  <c r="E1316" i="8"/>
  <c r="D1316" i="8"/>
  <c r="C1316" i="8"/>
  <c r="E1315" i="8"/>
  <c r="D1315" i="8"/>
  <c r="C1315" i="8"/>
  <c r="E1309" i="8"/>
  <c r="D1309" i="8"/>
  <c r="C1309" i="8"/>
  <c r="E1304" i="8"/>
  <c r="D1304" i="8"/>
  <c r="C1304" i="8"/>
  <c r="E1299" i="8"/>
  <c r="D1299" i="8"/>
  <c r="C1299" i="8"/>
  <c r="E1298" i="8"/>
  <c r="D1298" i="8"/>
  <c r="C1298" i="8"/>
  <c r="C1293" i="8" s="1"/>
  <c r="E1297" i="8"/>
  <c r="E1292" i="8" s="1"/>
  <c r="D1297" i="8"/>
  <c r="D1292" i="8" s="1"/>
  <c r="C1297" i="8"/>
  <c r="C1292" i="8" s="1"/>
  <c r="E1296" i="8"/>
  <c r="E1291" i="8" s="1"/>
  <c r="D1296" i="8"/>
  <c r="D1291" i="8" s="1"/>
  <c r="C1296" i="8"/>
  <c r="C1291" i="8" s="1"/>
  <c r="E1295" i="8"/>
  <c r="D1295" i="8"/>
  <c r="C1295" i="8"/>
  <c r="C1290" i="8" s="1"/>
  <c r="E1293" i="8"/>
  <c r="D1293" i="8"/>
  <c r="E1284" i="8"/>
  <c r="D1284" i="8"/>
  <c r="C1284" i="8"/>
  <c r="E1279" i="8"/>
  <c r="D1279" i="8"/>
  <c r="C1279" i="8"/>
  <c r="E1278" i="8"/>
  <c r="E1273" i="8" s="1"/>
  <c r="D1278" i="8"/>
  <c r="D1273" i="8" s="1"/>
  <c r="C1278" i="8"/>
  <c r="C1273" i="8" s="1"/>
  <c r="E1277" i="8"/>
  <c r="E1272" i="8" s="1"/>
  <c r="D1277" i="8"/>
  <c r="D1272" i="8" s="1"/>
  <c r="C1277" i="8"/>
  <c r="C1272" i="8" s="1"/>
  <c r="E1276" i="8"/>
  <c r="E1271" i="8" s="1"/>
  <c r="D1276" i="8"/>
  <c r="D1271" i="8" s="1"/>
  <c r="C1276" i="8"/>
  <c r="C1271" i="8" s="1"/>
  <c r="E1275" i="8"/>
  <c r="D1275" i="8"/>
  <c r="C1275" i="8"/>
  <c r="C1270" i="8" s="1"/>
  <c r="E1264" i="8"/>
  <c r="D1264" i="8"/>
  <c r="C1264" i="8"/>
  <c r="E1259" i="8"/>
  <c r="D1259" i="8"/>
  <c r="C1259" i="8"/>
  <c r="E1258" i="8"/>
  <c r="E1253" i="8" s="1"/>
  <c r="D1258" i="8"/>
  <c r="D1253" i="8" s="1"/>
  <c r="C1258" i="8"/>
  <c r="C1253" i="8" s="1"/>
  <c r="E1257" i="8"/>
  <c r="E1252" i="8" s="1"/>
  <c r="D1257" i="8"/>
  <c r="D1252" i="8" s="1"/>
  <c r="C1257" i="8"/>
  <c r="C1252" i="8" s="1"/>
  <c r="E1256" i="8"/>
  <c r="E1251" i="8" s="1"/>
  <c r="D1256" i="8"/>
  <c r="D1251" i="8" s="1"/>
  <c r="C1256" i="8"/>
  <c r="C1251" i="8" s="1"/>
  <c r="E1255" i="8"/>
  <c r="D1255" i="8"/>
  <c r="C1255" i="8"/>
  <c r="C1250" i="8" s="1"/>
  <c r="E1244" i="8"/>
  <c r="D1244" i="8"/>
  <c r="C1244" i="8"/>
  <c r="E1239" i="8"/>
  <c r="D1239" i="8"/>
  <c r="C1239" i="8"/>
  <c r="E1234" i="8"/>
  <c r="D1234" i="8"/>
  <c r="C1234" i="8"/>
  <c r="E1233" i="8"/>
  <c r="E1228" i="8" s="1"/>
  <c r="D1233" i="8"/>
  <c r="D1228" i="8" s="1"/>
  <c r="C1233" i="8"/>
  <c r="C1228" i="8" s="1"/>
  <c r="E1232" i="8"/>
  <c r="E1227" i="8" s="1"/>
  <c r="D1232" i="8"/>
  <c r="C1232" i="8"/>
  <c r="C1227" i="8" s="1"/>
  <c r="E1231" i="8"/>
  <c r="D1231" i="8"/>
  <c r="D1226" i="8" s="1"/>
  <c r="C1231" i="8"/>
  <c r="C1226" i="8" s="1"/>
  <c r="E1230" i="8"/>
  <c r="E1225" i="8" s="1"/>
  <c r="D1230" i="8"/>
  <c r="D1225" i="8" s="1"/>
  <c r="C1230" i="8"/>
  <c r="E1219" i="8"/>
  <c r="D1219" i="8"/>
  <c r="C1219" i="8"/>
  <c r="E1214" i="8"/>
  <c r="D1214" i="8"/>
  <c r="C1214" i="8"/>
  <c r="E1209" i="8"/>
  <c r="D1209" i="8"/>
  <c r="C1209" i="8"/>
  <c r="E1208" i="8"/>
  <c r="E1203" i="8" s="1"/>
  <c r="D1208" i="8"/>
  <c r="D1203" i="8" s="1"/>
  <c r="C1208" i="8"/>
  <c r="C1203" i="8" s="1"/>
  <c r="E1207" i="8"/>
  <c r="D1207" i="8"/>
  <c r="D1202" i="8" s="1"/>
  <c r="C1207" i="8"/>
  <c r="C1202" i="8" s="1"/>
  <c r="E1206" i="8"/>
  <c r="E1201" i="8" s="1"/>
  <c r="D1206" i="8"/>
  <c r="D1201" i="8" s="1"/>
  <c r="C1206" i="8"/>
  <c r="E1205" i="8"/>
  <c r="E1200" i="8" s="1"/>
  <c r="D1205" i="8"/>
  <c r="D1200" i="8" s="1"/>
  <c r="C1205" i="8"/>
  <c r="C1200" i="8" s="1"/>
  <c r="E1194" i="8"/>
  <c r="D1194" i="8"/>
  <c r="C1194" i="8"/>
  <c r="E1193" i="8"/>
  <c r="E1188" i="8" s="1"/>
  <c r="E1183" i="8" s="1"/>
  <c r="D1193" i="8"/>
  <c r="D1188" i="8" s="1"/>
  <c r="D1183" i="8" s="1"/>
  <c r="C1193" i="8"/>
  <c r="C1188" i="8" s="1"/>
  <c r="C1183" i="8" s="1"/>
  <c r="E1192" i="8"/>
  <c r="E1187" i="8" s="1"/>
  <c r="E1182" i="8" s="1"/>
  <c r="D1192" i="8"/>
  <c r="C1192" i="8"/>
  <c r="C1187" i="8" s="1"/>
  <c r="C1182" i="8" s="1"/>
  <c r="E1191" i="8"/>
  <c r="D1191" i="8"/>
  <c r="D1186" i="8" s="1"/>
  <c r="D1181" i="8" s="1"/>
  <c r="C1191" i="8"/>
  <c r="C1186" i="8" s="1"/>
  <c r="C1181" i="8" s="1"/>
  <c r="E1190" i="8"/>
  <c r="E1185" i="8" s="1"/>
  <c r="E1180" i="8" s="1"/>
  <c r="D1190" i="8"/>
  <c r="D1185" i="8" s="1"/>
  <c r="D1180" i="8" s="1"/>
  <c r="C1190" i="8"/>
  <c r="E1174" i="8"/>
  <c r="D1174" i="8"/>
  <c r="C1174" i="8"/>
  <c r="E1173" i="8"/>
  <c r="D1173" i="8"/>
  <c r="C1173" i="8"/>
  <c r="E1172" i="8"/>
  <c r="D1172" i="8"/>
  <c r="C1172" i="8"/>
  <c r="E1171" i="8"/>
  <c r="D1171" i="8"/>
  <c r="C1171" i="8"/>
  <c r="E1170" i="8"/>
  <c r="D1170" i="8"/>
  <c r="C1170" i="8"/>
  <c r="E1164" i="8"/>
  <c r="D1164" i="8"/>
  <c r="C1164" i="8"/>
  <c r="E1163" i="8"/>
  <c r="D1163" i="8"/>
  <c r="C1163" i="8"/>
  <c r="E1162" i="8"/>
  <c r="D1162" i="8"/>
  <c r="C1162" i="8"/>
  <c r="E1161" i="8"/>
  <c r="D1161" i="8"/>
  <c r="C1161" i="8"/>
  <c r="E1160" i="8"/>
  <c r="D1160" i="8"/>
  <c r="C1160" i="8"/>
  <c r="E1154" i="8"/>
  <c r="D1154" i="8"/>
  <c r="C1154" i="8"/>
  <c r="E1149" i="8"/>
  <c r="D1149" i="8"/>
  <c r="C1149" i="8"/>
  <c r="E1144" i="8"/>
  <c r="D1144" i="8"/>
  <c r="C1144" i="8"/>
  <c r="E1139" i="8"/>
  <c r="D1139" i="8"/>
  <c r="C1139" i="8"/>
  <c r="E1134" i="8"/>
  <c r="D1134" i="8"/>
  <c r="C1134" i="8"/>
  <c r="E1125" i="8"/>
  <c r="D1125" i="8"/>
  <c r="C1125" i="8"/>
  <c r="E1121" i="8"/>
  <c r="D1121" i="8"/>
  <c r="C1121" i="8"/>
  <c r="E1117" i="8"/>
  <c r="D1117" i="8"/>
  <c r="C1117" i="8"/>
  <c r="E1116" i="8"/>
  <c r="D1116" i="8"/>
  <c r="C1116" i="8"/>
  <c r="E1115" i="8"/>
  <c r="E1005" i="8" s="1"/>
  <c r="D1115" i="8"/>
  <c r="C1115" i="8"/>
  <c r="E1114" i="8"/>
  <c r="D1114" i="8"/>
  <c r="C1114" i="8"/>
  <c r="E1111" i="8"/>
  <c r="D1111" i="8"/>
  <c r="C1111" i="8"/>
  <c r="E1110" i="8"/>
  <c r="E1109" i="8" s="1"/>
  <c r="D1110" i="8"/>
  <c r="D1109" i="8" s="1"/>
  <c r="C1110" i="8"/>
  <c r="C1109" i="8" s="1"/>
  <c r="E1107" i="8"/>
  <c r="D1107" i="8"/>
  <c r="C1107" i="8"/>
  <c r="E1105" i="8"/>
  <c r="D1105" i="8"/>
  <c r="C1105" i="8"/>
  <c r="E1103" i="8"/>
  <c r="D1103" i="8"/>
  <c r="C1103" i="8"/>
  <c r="E1101" i="8"/>
  <c r="D1101" i="8"/>
  <c r="C1101" i="8"/>
  <c r="E1099" i="8"/>
  <c r="D1099" i="8"/>
  <c r="C1099" i="8"/>
  <c r="E1097" i="8"/>
  <c r="D1097" i="8"/>
  <c r="C1097" i="8"/>
  <c r="E1095" i="8"/>
  <c r="D1095" i="8"/>
  <c r="C1095" i="8"/>
  <c r="E1093" i="8"/>
  <c r="D1093" i="8"/>
  <c r="C1093" i="8"/>
  <c r="E1091" i="8"/>
  <c r="D1091" i="8"/>
  <c r="C1091" i="8"/>
  <c r="E1089" i="8"/>
  <c r="D1089" i="8"/>
  <c r="C1089" i="8"/>
  <c r="E1087" i="8"/>
  <c r="D1087" i="8"/>
  <c r="C1087" i="8"/>
  <c r="E1085" i="8"/>
  <c r="D1085" i="8"/>
  <c r="C1085" i="8"/>
  <c r="E1083" i="8"/>
  <c r="D1083" i="8"/>
  <c r="C1083" i="8"/>
  <c r="E1081" i="8"/>
  <c r="D1081" i="8"/>
  <c r="C1081" i="8"/>
  <c r="E1079" i="8"/>
  <c r="D1079" i="8"/>
  <c r="C1079" i="8"/>
  <c r="E1077" i="8"/>
  <c r="D1077" i="8"/>
  <c r="C1077" i="8"/>
  <c r="E1076" i="8"/>
  <c r="E1075" i="8" s="1"/>
  <c r="D1076" i="8"/>
  <c r="D1074" i="8" s="1"/>
  <c r="D1073" i="8" s="1"/>
  <c r="C1076" i="8"/>
  <c r="E1071" i="8"/>
  <c r="D1071" i="8"/>
  <c r="C1071" i="8"/>
  <c r="E1070" i="8"/>
  <c r="E1069" i="8" s="1"/>
  <c r="D1070" i="8"/>
  <c r="D1069" i="8" s="1"/>
  <c r="C1070" i="8"/>
  <c r="C1069" i="8" s="1"/>
  <c r="E1067" i="8"/>
  <c r="D1067" i="8"/>
  <c r="C1067" i="8"/>
  <c r="E1065" i="8"/>
  <c r="D1065" i="8"/>
  <c r="C1065" i="8"/>
  <c r="E1063" i="8"/>
  <c r="D1063" i="8"/>
  <c r="C1063" i="8"/>
  <c r="E1061" i="8"/>
  <c r="D1061" i="8"/>
  <c r="C1061" i="8"/>
  <c r="E1059" i="8"/>
  <c r="D1059" i="8"/>
  <c r="C1059" i="8"/>
  <c r="E1057" i="8"/>
  <c r="D1057" i="8"/>
  <c r="C1057" i="8"/>
  <c r="E1056" i="8"/>
  <c r="E1055" i="8" s="1"/>
  <c r="D1056" i="8"/>
  <c r="D1055" i="8" s="1"/>
  <c r="C1056" i="8"/>
  <c r="C1055" i="8" s="1"/>
  <c r="E1053" i="8"/>
  <c r="D1053" i="8"/>
  <c r="C1053" i="8"/>
  <c r="E1051" i="8"/>
  <c r="D1051" i="8"/>
  <c r="C1051" i="8"/>
  <c r="E1049" i="8"/>
  <c r="D1049" i="8"/>
  <c r="C1049" i="8"/>
  <c r="E1047" i="8"/>
  <c r="D1047" i="8"/>
  <c r="C1047" i="8"/>
  <c r="E1046" i="8"/>
  <c r="E1045" i="8" s="1"/>
  <c r="D1046" i="8"/>
  <c r="D1045" i="8" s="1"/>
  <c r="C1046" i="8"/>
  <c r="C1045" i="8" s="1"/>
  <c r="E1043" i="8"/>
  <c r="D1043" i="8"/>
  <c r="C1043" i="8"/>
  <c r="E1041" i="8"/>
  <c r="D1041" i="8"/>
  <c r="C1041" i="8"/>
  <c r="E1039" i="8"/>
  <c r="D1039" i="8"/>
  <c r="C1039" i="8"/>
  <c r="E1037" i="8"/>
  <c r="D1037" i="8"/>
  <c r="C1037" i="8"/>
  <c r="E1035" i="8"/>
  <c r="D1035" i="8"/>
  <c r="C1035" i="8"/>
  <c r="E1033" i="8"/>
  <c r="D1033" i="8"/>
  <c r="C1033" i="8"/>
  <c r="E1031" i="8"/>
  <c r="D1031" i="8"/>
  <c r="C1031" i="8"/>
  <c r="E1030" i="8"/>
  <c r="D1030" i="8"/>
  <c r="D1029" i="8" s="1"/>
  <c r="C1030" i="8"/>
  <c r="C1029" i="8" s="1"/>
  <c r="E1027" i="8"/>
  <c r="D1027" i="8"/>
  <c r="C1027" i="8"/>
  <c r="E1025" i="8"/>
  <c r="D1025" i="8"/>
  <c r="C1025" i="8"/>
  <c r="E1023" i="8"/>
  <c r="D1023" i="8"/>
  <c r="C1023" i="8"/>
  <c r="E1021" i="8"/>
  <c r="D1021" i="8"/>
  <c r="C1021" i="8"/>
  <c r="E1020" i="8"/>
  <c r="E1019" i="8" s="1"/>
  <c r="D1020" i="8"/>
  <c r="C1020" i="8"/>
  <c r="C1019" i="8" s="1"/>
  <c r="E1015" i="8"/>
  <c r="D1015" i="8"/>
  <c r="C1015" i="8"/>
  <c r="E1013" i="8"/>
  <c r="D1013" i="8"/>
  <c r="C1013" i="8"/>
  <c r="E1011" i="8"/>
  <c r="D1011" i="8"/>
  <c r="C1011" i="8"/>
  <c r="E1010" i="8"/>
  <c r="E1009" i="8" s="1"/>
  <c r="D1010" i="8"/>
  <c r="D1009" i="8" s="1"/>
  <c r="C1010" i="8"/>
  <c r="C1009" i="8" s="1"/>
  <c r="E1007" i="8"/>
  <c r="D1007" i="8"/>
  <c r="C1007" i="8"/>
  <c r="E999" i="8"/>
  <c r="D999" i="8"/>
  <c r="C999" i="8"/>
  <c r="E994" i="8"/>
  <c r="D994" i="8"/>
  <c r="C994" i="8"/>
  <c r="E992" i="8"/>
  <c r="D992" i="8"/>
  <c r="C992" i="8"/>
  <c r="E991" i="8"/>
  <c r="D991" i="8"/>
  <c r="C991" i="8"/>
  <c r="E984" i="8"/>
  <c r="D984" i="8"/>
  <c r="C984" i="8"/>
  <c r="E982" i="8"/>
  <c r="D982" i="8"/>
  <c r="C982" i="8"/>
  <c r="C979" i="8" s="1"/>
  <c r="E969" i="8"/>
  <c r="D969" i="8"/>
  <c r="C969" i="8"/>
  <c r="E964" i="8"/>
  <c r="D964" i="8"/>
  <c r="C964" i="8"/>
  <c r="E962" i="8"/>
  <c r="E959" i="8" s="1"/>
  <c r="D962" i="8"/>
  <c r="D959" i="8" s="1"/>
  <c r="C962" i="8"/>
  <c r="C959" i="8" s="1"/>
  <c r="E954" i="8"/>
  <c r="D954" i="8"/>
  <c r="C954" i="8"/>
  <c r="E949" i="8"/>
  <c r="D949" i="8"/>
  <c r="C949" i="8"/>
  <c r="E947" i="8"/>
  <c r="E944" i="8" s="1"/>
  <c r="D947" i="8"/>
  <c r="D944" i="8" s="1"/>
  <c r="C947" i="8"/>
  <c r="C944" i="8" s="1"/>
  <c r="E939" i="8"/>
  <c r="D939" i="8"/>
  <c r="C939" i="8"/>
  <c r="E934" i="8"/>
  <c r="D934" i="8"/>
  <c r="C934" i="8"/>
  <c r="E929" i="8"/>
  <c r="D929" i="8"/>
  <c r="C929" i="8"/>
  <c r="E924" i="8"/>
  <c r="D924" i="8"/>
  <c r="C924" i="8"/>
  <c r="E919" i="8"/>
  <c r="D919" i="8"/>
  <c r="C919" i="8"/>
  <c r="E918" i="8"/>
  <c r="D918" i="8"/>
  <c r="C918" i="8"/>
  <c r="E917" i="8"/>
  <c r="D917" i="8"/>
  <c r="C917" i="8"/>
  <c r="E916" i="8"/>
  <c r="D916" i="8"/>
  <c r="C916" i="8"/>
  <c r="E915" i="8"/>
  <c r="D915" i="8"/>
  <c r="C915" i="8"/>
  <c r="E909" i="8"/>
  <c r="D909" i="8"/>
  <c r="C909" i="8"/>
  <c r="E907" i="8"/>
  <c r="E904" i="8" s="1"/>
  <c r="D907" i="8"/>
  <c r="C907" i="8"/>
  <c r="C904" i="8" s="1"/>
  <c r="E899" i="8"/>
  <c r="D899" i="8"/>
  <c r="C899" i="8"/>
  <c r="E898" i="8"/>
  <c r="D898" i="8"/>
  <c r="C898" i="8"/>
  <c r="E897" i="8"/>
  <c r="D897" i="8"/>
  <c r="C897" i="8"/>
  <c r="E896" i="8"/>
  <c r="D896" i="8"/>
  <c r="C896" i="8"/>
  <c r="E895" i="8"/>
  <c r="D895" i="8"/>
  <c r="C895" i="8"/>
  <c r="E884" i="8"/>
  <c r="D884" i="8"/>
  <c r="C884" i="8"/>
  <c r="E879" i="8"/>
  <c r="D879" i="8"/>
  <c r="C879" i="8"/>
  <c r="E878" i="8"/>
  <c r="D878" i="8"/>
  <c r="C878" i="8"/>
  <c r="E877" i="8"/>
  <c r="D877" i="8"/>
  <c r="C877" i="8"/>
  <c r="E876" i="8"/>
  <c r="D876" i="8"/>
  <c r="C876" i="8"/>
  <c r="E875" i="8"/>
  <c r="D875" i="8"/>
  <c r="C875" i="8"/>
  <c r="E869" i="8"/>
  <c r="D869" i="8"/>
  <c r="C869" i="8"/>
  <c r="E867" i="8"/>
  <c r="D867" i="8"/>
  <c r="C867" i="8"/>
  <c r="E866" i="8"/>
  <c r="D866" i="8"/>
  <c r="C866" i="8"/>
  <c r="E865" i="8"/>
  <c r="D865" i="8"/>
  <c r="C865" i="8"/>
  <c r="E859" i="8"/>
  <c r="D859" i="8"/>
  <c r="C859" i="8"/>
  <c r="E854" i="8"/>
  <c r="D854" i="8"/>
  <c r="C854" i="8"/>
  <c r="E849" i="8"/>
  <c r="D849" i="8"/>
  <c r="C849" i="8"/>
  <c r="E847" i="8"/>
  <c r="D847" i="8"/>
  <c r="C847" i="8"/>
  <c r="E846" i="8"/>
  <c r="D846" i="8"/>
  <c r="C846" i="8"/>
  <c r="E829" i="8"/>
  <c r="D829" i="8"/>
  <c r="C829" i="8"/>
  <c r="E828" i="8"/>
  <c r="D828" i="8"/>
  <c r="C828" i="8"/>
  <c r="E827" i="8"/>
  <c r="D827" i="8"/>
  <c r="C827" i="8"/>
  <c r="E826" i="8"/>
  <c r="D826" i="8"/>
  <c r="C826" i="8"/>
  <c r="E825" i="8"/>
  <c r="D825" i="8"/>
  <c r="C825" i="8"/>
  <c r="E819" i="8"/>
  <c r="D819" i="8"/>
  <c r="C819" i="8"/>
  <c r="E818" i="8"/>
  <c r="D818" i="8"/>
  <c r="C818" i="8"/>
  <c r="E817" i="8"/>
  <c r="D817" i="8"/>
  <c r="C817" i="8"/>
  <c r="E816" i="8"/>
  <c r="D816" i="8"/>
  <c r="C816" i="8"/>
  <c r="E815" i="8"/>
  <c r="D815" i="8"/>
  <c r="C815" i="8"/>
  <c r="E809" i="8"/>
  <c r="D809" i="8"/>
  <c r="C809" i="8"/>
  <c r="E804" i="8"/>
  <c r="D804" i="8"/>
  <c r="C804" i="8"/>
  <c r="E799" i="8"/>
  <c r="D799" i="8"/>
  <c r="C799" i="8"/>
  <c r="E794" i="8"/>
  <c r="D794" i="8"/>
  <c r="C794" i="8"/>
  <c r="E789" i="8"/>
  <c r="D789" i="8"/>
  <c r="C789" i="8"/>
  <c r="E784" i="8"/>
  <c r="D784" i="8"/>
  <c r="C784" i="8"/>
  <c r="E779" i="8"/>
  <c r="D779" i="8"/>
  <c r="C779" i="8"/>
  <c r="E774" i="8"/>
  <c r="D774" i="8"/>
  <c r="C774" i="8"/>
  <c r="E769" i="8"/>
  <c r="D769" i="8"/>
  <c r="C769" i="8"/>
  <c r="E764" i="8"/>
  <c r="D764" i="8"/>
  <c r="C764" i="8"/>
  <c r="E759" i="8"/>
  <c r="D759" i="8"/>
  <c r="C759" i="8"/>
  <c r="E754" i="8"/>
  <c r="D754" i="8"/>
  <c r="C754" i="8"/>
  <c r="E753" i="8"/>
  <c r="D753" i="8"/>
  <c r="C753" i="8"/>
  <c r="E752" i="8"/>
  <c r="D752" i="8"/>
  <c r="C752" i="8"/>
  <c r="E751" i="8"/>
  <c r="D751" i="8"/>
  <c r="C751" i="8"/>
  <c r="E744" i="8"/>
  <c r="D744" i="8"/>
  <c r="C744" i="8"/>
  <c r="E739" i="8"/>
  <c r="D739" i="8"/>
  <c r="C739" i="8"/>
  <c r="E734" i="8"/>
  <c r="D734" i="8"/>
  <c r="C734" i="8"/>
  <c r="E729" i="8"/>
  <c r="D729" i="8"/>
  <c r="C729" i="8"/>
  <c r="E724" i="8"/>
  <c r="D724" i="8"/>
  <c r="C724" i="8"/>
  <c r="E719" i="8"/>
  <c r="D719" i="8"/>
  <c r="C719" i="8"/>
  <c r="E714" i="8"/>
  <c r="D714" i="8"/>
  <c r="C714" i="8"/>
  <c r="E713" i="8"/>
  <c r="D713" i="8"/>
  <c r="C713" i="8"/>
  <c r="E712" i="8"/>
  <c r="D712" i="8"/>
  <c r="C712" i="8"/>
  <c r="E711" i="8"/>
  <c r="D711" i="8"/>
  <c r="C711" i="8"/>
  <c r="E710" i="8"/>
  <c r="D710" i="8"/>
  <c r="C710" i="8"/>
  <c r="E704" i="8"/>
  <c r="D704" i="8"/>
  <c r="C704" i="8"/>
  <c r="E699" i="8"/>
  <c r="D699" i="8"/>
  <c r="C699" i="8"/>
  <c r="E694" i="8"/>
  <c r="D694" i="8"/>
  <c r="C694" i="8"/>
  <c r="E693" i="8"/>
  <c r="D693" i="8"/>
  <c r="C693" i="8"/>
  <c r="E692" i="8"/>
  <c r="D692" i="8"/>
  <c r="C692" i="8"/>
  <c r="E691" i="8"/>
  <c r="D691" i="8"/>
  <c r="C691" i="8"/>
  <c r="E690" i="8"/>
  <c r="D690" i="8"/>
  <c r="C690" i="8"/>
  <c r="E684" i="8"/>
  <c r="D684" i="8"/>
  <c r="C684" i="8"/>
  <c r="E679" i="8"/>
  <c r="D679" i="8"/>
  <c r="C679" i="8"/>
  <c r="E674" i="8"/>
  <c r="D674" i="8"/>
  <c r="C674" i="8"/>
  <c r="E669" i="8"/>
  <c r="D669" i="8"/>
  <c r="C669" i="8"/>
  <c r="E664" i="8"/>
  <c r="D664" i="8"/>
  <c r="C664" i="8"/>
  <c r="E659" i="8"/>
  <c r="D659" i="8"/>
  <c r="C659" i="8"/>
  <c r="E658" i="8"/>
  <c r="D658" i="8"/>
  <c r="C658" i="8"/>
  <c r="E657" i="8"/>
  <c r="D657" i="8"/>
  <c r="C657" i="8"/>
  <c r="E656" i="8"/>
  <c r="D656" i="8"/>
  <c r="C656" i="8"/>
  <c r="E655" i="8"/>
  <c r="D655" i="8"/>
  <c r="C655" i="8"/>
  <c r="E649" i="8"/>
  <c r="D649" i="8"/>
  <c r="C649" i="8"/>
  <c r="E647" i="8"/>
  <c r="D647" i="8"/>
  <c r="C647" i="8"/>
  <c r="E646" i="8"/>
  <c r="D646" i="8"/>
  <c r="C646" i="8"/>
  <c r="E645" i="8"/>
  <c r="D645" i="8"/>
  <c r="C645" i="8"/>
  <c r="E637" i="8"/>
  <c r="D637" i="8"/>
  <c r="C637" i="8"/>
  <c r="E636" i="8"/>
  <c r="D636" i="8"/>
  <c r="C636" i="8"/>
  <c r="E632" i="8"/>
  <c r="D632" i="8"/>
  <c r="C632" i="8"/>
  <c r="E631" i="8"/>
  <c r="D631" i="8"/>
  <c r="C631" i="8"/>
  <c r="E630" i="8"/>
  <c r="D630" i="8"/>
  <c r="C630" i="8"/>
  <c r="E626" i="8"/>
  <c r="D626" i="8"/>
  <c r="C626" i="8"/>
  <c r="E625" i="8"/>
  <c r="D625" i="8"/>
  <c r="C625" i="8"/>
  <c r="E624" i="8"/>
  <c r="D624" i="8"/>
  <c r="C624" i="8"/>
  <c r="E617" i="8"/>
  <c r="D617" i="8"/>
  <c r="C617" i="8"/>
  <c r="E616" i="8"/>
  <c r="D616" i="8"/>
  <c r="C616" i="8"/>
  <c r="E615" i="8"/>
  <c r="D615" i="8"/>
  <c r="C615" i="8"/>
  <c r="E612" i="8"/>
  <c r="D612" i="8"/>
  <c r="C612" i="8"/>
  <c r="E610" i="8"/>
  <c r="D610" i="8"/>
  <c r="C610" i="8"/>
  <c r="E608" i="8"/>
  <c r="D608" i="8"/>
  <c r="C608" i="8"/>
  <c r="E606" i="8"/>
  <c r="D606" i="8"/>
  <c r="C606" i="8"/>
  <c r="E604" i="8"/>
  <c r="D604" i="8"/>
  <c r="C604" i="8"/>
  <c r="E602" i="8"/>
  <c r="D602" i="8"/>
  <c r="C602" i="8"/>
  <c r="E600" i="8"/>
  <c r="D600" i="8"/>
  <c r="C600" i="8"/>
  <c r="E599" i="8"/>
  <c r="E598" i="8" s="1"/>
  <c r="D599" i="8"/>
  <c r="D598" i="8" s="1"/>
  <c r="C599" i="8"/>
  <c r="C598" i="8" s="1"/>
  <c r="E596" i="8"/>
  <c r="D596" i="8"/>
  <c r="C596" i="8"/>
  <c r="E595" i="8"/>
  <c r="D595" i="8"/>
  <c r="D594" i="8" s="1"/>
  <c r="C595" i="8"/>
  <c r="E592" i="8"/>
  <c r="D592" i="8"/>
  <c r="C592" i="8"/>
  <c r="E591" i="8"/>
  <c r="D591" i="8"/>
  <c r="C591" i="8"/>
  <c r="E585" i="8"/>
  <c r="D585" i="8"/>
  <c r="C585" i="8"/>
  <c r="E580" i="8"/>
  <c r="D580" i="8"/>
  <c r="C580" i="8"/>
  <c r="E575" i="8"/>
  <c r="D575" i="8"/>
  <c r="C575" i="8"/>
  <c r="E570" i="8"/>
  <c r="D570" i="8"/>
  <c r="C570" i="8"/>
  <c r="E569" i="8"/>
  <c r="D569" i="8"/>
  <c r="C569" i="8"/>
  <c r="E568" i="8"/>
  <c r="D568" i="8"/>
  <c r="C568" i="8"/>
  <c r="E567" i="8"/>
  <c r="D567" i="8"/>
  <c r="C567" i="8"/>
  <c r="E566" i="8"/>
  <c r="D566" i="8"/>
  <c r="C566" i="8"/>
  <c r="E560" i="8"/>
  <c r="D560" i="8"/>
  <c r="C560" i="8"/>
  <c r="E555" i="8"/>
  <c r="D555" i="8"/>
  <c r="C555" i="8"/>
  <c r="E554" i="8"/>
  <c r="D554" i="8"/>
  <c r="C554" i="8"/>
  <c r="E553" i="8"/>
  <c r="D553" i="8"/>
  <c r="C553" i="8"/>
  <c r="E552" i="8"/>
  <c r="D552" i="8"/>
  <c r="C552" i="8"/>
  <c r="E551" i="8"/>
  <c r="D551" i="8"/>
  <c r="C551" i="8"/>
  <c r="E545" i="8"/>
  <c r="D545" i="8"/>
  <c r="C545" i="8"/>
  <c r="E544" i="8"/>
  <c r="D544" i="8"/>
  <c r="C544" i="8"/>
  <c r="E543" i="8"/>
  <c r="D543" i="8"/>
  <c r="C543" i="8"/>
  <c r="E542" i="8"/>
  <c r="D542" i="8"/>
  <c r="C542" i="8"/>
  <c r="E541" i="8"/>
  <c r="D541" i="8"/>
  <c r="C541" i="8"/>
  <c r="E535" i="8"/>
  <c r="D535" i="8"/>
  <c r="C535" i="8"/>
  <c r="E533" i="8"/>
  <c r="D533" i="8"/>
  <c r="C533" i="8"/>
  <c r="E532" i="8"/>
  <c r="D532" i="8"/>
  <c r="C532" i="8"/>
  <c r="E531" i="8"/>
  <c r="D531" i="8"/>
  <c r="C531" i="8"/>
  <c r="E523" i="8"/>
  <c r="D523" i="8"/>
  <c r="C523" i="8"/>
  <c r="E522" i="8"/>
  <c r="E521" i="8" s="1"/>
  <c r="D522" i="8"/>
  <c r="D521" i="8" s="1"/>
  <c r="C522" i="8"/>
  <c r="C521" i="8" s="1"/>
  <c r="E519" i="8"/>
  <c r="D519" i="8"/>
  <c r="C519" i="8"/>
  <c r="E517" i="8"/>
  <c r="D517" i="8"/>
  <c r="C517" i="8"/>
  <c r="E515" i="8"/>
  <c r="D515" i="8"/>
  <c r="C515" i="8"/>
  <c r="E513" i="8"/>
  <c r="D513" i="8"/>
  <c r="C513" i="8"/>
  <c r="E511" i="8"/>
  <c r="D511" i="8"/>
  <c r="C511" i="8"/>
  <c r="E509" i="8"/>
  <c r="D509" i="8"/>
  <c r="C509" i="8"/>
  <c r="E508" i="8"/>
  <c r="E507" i="8" s="1"/>
  <c r="D508" i="8"/>
  <c r="D507" i="8" s="1"/>
  <c r="C508" i="8"/>
  <c r="C507" i="8" s="1"/>
  <c r="E497" i="8"/>
  <c r="D497" i="8"/>
  <c r="C497" i="8"/>
  <c r="E495" i="8"/>
  <c r="E492" i="8" s="1"/>
  <c r="D495" i="8"/>
  <c r="D492" i="8" s="1"/>
  <c r="C495" i="8"/>
  <c r="E487" i="8"/>
  <c r="D487" i="8"/>
  <c r="C487" i="8"/>
  <c r="E482" i="8"/>
  <c r="D482" i="8"/>
  <c r="C482" i="8"/>
  <c r="E481" i="8"/>
  <c r="E476" i="8" s="1"/>
  <c r="D481" i="8"/>
  <c r="D476" i="8" s="1"/>
  <c r="C481" i="8"/>
  <c r="C476" i="8" s="1"/>
  <c r="E480" i="8"/>
  <c r="E475" i="8" s="1"/>
  <c r="D480" i="8"/>
  <c r="C480" i="8"/>
  <c r="E479" i="8"/>
  <c r="E474" i="8" s="1"/>
  <c r="D479" i="8"/>
  <c r="D474" i="8" s="1"/>
  <c r="C479" i="8"/>
  <c r="C474" i="8" s="1"/>
  <c r="E478" i="8"/>
  <c r="D478" i="8"/>
  <c r="D473" i="8" s="1"/>
  <c r="C478" i="8"/>
  <c r="E467" i="8"/>
  <c r="D467" i="8"/>
  <c r="C467" i="8"/>
  <c r="E461" i="8"/>
  <c r="D461" i="8"/>
  <c r="C461" i="8"/>
  <c r="E460" i="8"/>
  <c r="D460" i="8"/>
  <c r="C460" i="8"/>
  <c r="E459" i="8"/>
  <c r="D459" i="8"/>
  <c r="C459" i="8"/>
  <c r="E458" i="8"/>
  <c r="D458" i="8"/>
  <c r="C458" i="8"/>
  <c r="E454" i="8"/>
  <c r="D454" i="8"/>
  <c r="C454" i="8"/>
  <c r="E453" i="8"/>
  <c r="D453" i="8"/>
  <c r="C453" i="8"/>
  <c r="E452" i="8"/>
  <c r="D452" i="8"/>
  <c r="C452" i="8"/>
  <c r="E448" i="8"/>
  <c r="D448" i="8"/>
  <c r="C448" i="8"/>
  <c r="E447" i="8"/>
  <c r="D447" i="8"/>
  <c r="C447" i="8"/>
  <c r="E446" i="8"/>
  <c r="D446" i="8"/>
  <c r="C446" i="8"/>
  <c r="E442" i="8"/>
  <c r="D442" i="8"/>
  <c r="C442" i="8"/>
  <c r="E439" i="8"/>
  <c r="D439" i="8"/>
  <c r="C439" i="8"/>
  <c r="E438" i="8"/>
  <c r="D438" i="8"/>
  <c r="C438" i="8"/>
  <c r="E437" i="8"/>
  <c r="D437" i="8"/>
  <c r="D434" i="8" s="1"/>
  <c r="C437" i="8"/>
  <c r="E430" i="8"/>
  <c r="D430" i="8"/>
  <c r="C430" i="8"/>
  <c r="E429" i="8"/>
  <c r="D427" i="8"/>
  <c r="C427" i="8"/>
  <c r="E421" i="8"/>
  <c r="D421" i="8"/>
  <c r="C421" i="8"/>
  <c r="E418" i="8"/>
  <c r="D418" i="8"/>
  <c r="C418" i="8"/>
  <c r="E415" i="8"/>
  <c r="D415" i="8"/>
  <c r="C415" i="8"/>
  <c r="E412" i="8"/>
  <c r="D412" i="8"/>
  <c r="C412" i="8"/>
  <c r="D411" i="8"/>
  <c r="C411" i="8"/>
  <c r="E410" i="8"/>
  <c r="D410" i="8"/>
  <c r="C410" i="8"/>
  <c r="E406" i="8"/>
  <c r="D406" i="8"/>
  <c r="C406" i="8"/>
  <c r="E405" i="8"/>
  <c r="D405" i="8"/>
  <c r="C405" i="8"/>
  <c r="E404" i="8"/>
  <c r="D404" i="8"/>
  <c r="C404" i="8"/>
  <c r="E398" i="8"/>
  <c r="D398" i="8"/>
  <c r="C398" i="8"/>
  <c r="E396" i="8"/>
  <c r="D396" i="8"/>
  <c r="C396" i="8"/>
  <c r="E395" i="8"/>
  <c r="E394" i="8" s="1"/>
  <c r="D395" i="8"/>
  <c r="D394" i="8" s="1"/>
  <c r="C395" i="8"/>
  <c r="C394" i="8" s="1"/>
  <c r="E391" i="8"/>
  <c r="D391" i="8"/>
  <c r="C391" i="8"/>
  <c r="E389" i="8"/>
  <c r="D389" i="8"/>
  <c r="C389" i="8"/>
  <c r="E387" i="8"/>
  <c r="D387" i="8"/>
  <c r="C387" i="8"/>
  <c r="E385" i="8"/>
  <c r="D385" i="8"/>
  <c r="C385" i="8"/>
  <c r="E384" i="8"/>
  <c r="D384" i="8"/>
  <c r="C384" i="8"/>
  <c r="E383" i="8"/>
  <c r="E370" i="8" s="1"/>
  <c r="D383" i="8"/>
  <c r="D370" i="8" s="1"/>
  <c r="C383" i="8"/>
  <c r="C370" i="8" s="1"/>
  <c r="E380" i="8"/>
  <c r="D380" i="8"/>
  <c r="C380" i="8"/>
  <c r="E378" i="8"/>
  <c r="D378" i="8"/>
  <c r="C378" i="8"/>
  <c r="E376" i="8"/>
  <c r="D376" i="8"/>
  <c r="C376" i="8"/>
  <c r="E374" i="8"/>
  <c r="D374" i="8"/>
  <c r="C374" i="8"/>
  <c r="E373" i="8"/>
  <c r="E372" i="8" s="1"/>
  <c r="D373" i="8"/>
  <c r="C373" i="8"/>
  <c r="C372" i="8" s="1"/>
  <c r="E367" i="8"/>
  <c r="D367" i="8"/>
  <c r="C367" i="8"/>
  <c r="E365" i="8"/>
  <c r="D365" i="8"/>
  <c r="C365" i="8"/>
  <c r="E363" i="8"/>
  <c r="D363" i="8"/>
  <c r="C363" i="8"/>
  <c r="E361" i="8"/>
  <c r="D361" i="8"/>
  <c r="C361" i="8"/>
  <c r="E360" i="8"/>
  <c r="D360" i="8"/>
  <c r="D359" i="8" s="1"/>
  <c r="C360" i="8"/>
  <c r="C359" i="8" s="1"/>
  <c r="E357" i="8"/>
  <c r="D357" i="8"/>
  <c r="C357" i="8"/>
  <c r="E355" i="8"/>
  <c r="D355" i="8"/>
  <c r="C355" i="8"/>
  <c r="E353" i="8"/>
  <c r="D353" i="8"/>
  <c r="C353" i="8"/>
  <c r="E351" i="8"/>
  <c r="D351" i="8"/>
  <c r="C351" i="8"/>
  <c r="E349" i="8"/>
  <c r="D349" i="8"/>
  <c r="C349" i="8"/>
  <c r="E347" i="8"/>
  <c r="D347" i="8"/>
  <c r="C347" i="8"/>
  <c r="E345" i="8"/>
  <c r="D345" i="8"/>
  <c r="C345" i="8"/>
  <c r="E343" i="8"/>
  <c r="D343" i="8"/>
  <c r="C343" i="8"/>
  <c r="E341" i="8"/>
  <c r="D341" i="8"/>
  <c r="C341" i="8"/>
  <c r="E340" i="8"/>
  <c r="D340" i="8"/>
  <c r="C340" i="8"/>
  <c r="E339" i="8"/>
  <c r="E335" i="8" s="1"/>
  <c r="D339" i="8"/>
  <c r="D335" i="8" s="1"/>
  <c r="C339" i="8"/>
  <c r="C335" i="8" s="1"/>
  <c r="E338" i="8"/>
  <c r="E334" i="8" s="1"/>
  <c r="D338" i="8"/>
  <c r="D334" i="8" s="1"/>
  <c r="C338" i="8"/>
  <c r="C334" i="8" s="1"/>
  <c r="E331" i="8"/>
  <c r="D331" i="8"/>
  <c r="C331" i="8"/>
  <c r="E330" i="8"/>
  <c r="E329" i="8" s="1"/>
  <c r="D330" i="8"/>
  <c r="D329" i="8" s="1"/>
  <c r="C330" i="8"/>
  <c r="C329" i="8" s="1"/>
  <c r="E327" i="8"/>
  <c r="D327" i="8"/>
  <c r="C327" i="8"/>
  <c r="E326" i="8"/>
  <c r="E325" i="8" s="1"/>
  <c r="D326" i="8"/>
  <c r="D325" i="8" s="1"/>
  <c r="C326" i="8"/>
  <c r="C325" i="8" s="1"/>
  <c r="E323" i="8"/>
  <c r="D323" i="8"/>
  <c r="C323" i="8"/>
  <c r="E321" i="8"/>
  <c r="D321" i="8"/>
  <c r="C321" i="8"/>
  <c r="E319" i="8"/>
  <c r="D319" i="8"/>
  <c r="C319" i="8"/>
  <c r="E318" i="8"/>
  <c r="E317" i="8" s="1"/>
  <c r="D318" i="8"/>
  <c r="D317" i="8" s="1"/>
  <c r="C318" i="8"/>
  <c r="C317" i="8" s="1"/>
  <c r="E310" i="8"/>
  <c r="D310" i="8"/>
  <c r="C310" i="8"/>
  <c r="E309" i="8"/>
  <c r="D309" i="8"/>
  <c r="C309" i="8"/>
  <c r="E308" i="8"/>
  <c r="D308" i="8"/>
  <c r="C308" i="8"/>
  <c r="E307" i="8"/>
  <c r="D307" i="8"/>
  <c r="C307" i="8"/>
  <c r="E306" i="8"/>
  <c r="D306" i="8"/>
  <c r="C306" i="8"/>
  <c r="E300" i="8"/>
  <c r="D300" i="8"/>
  <c r="C300" i="8"/>
  <c r="E299" i="8"/>
  <c r="D299" i="8"/>
  <c r="C299" i="8"/>
  <c r="E298" i="8"/>
  <c r="D298" i="8"/>
  <c r="C298" i="8"/>
  <c r="E297" i="8"/>
  <c r="D297" i="8"/>
  <c r="C297" i="8"/>
  <c r="E296" i="8"/>
  <c r="D296" i="8"/>
  <c r="C296" i="8"/>
  <c r="E290" i="8"/>
  <c r="D290" i="8"/>
  <c r="C290" i="8"/>
  <c r="E285" i="8"/>
  <c r="D285" i="8"/>
  <c r="C285" i="8"/>
  <c r="E280" i="8"/>
  <c r="D280" i="8"/>
  <c r="C280" i="8"/>
  <c r="E279" i="8"/>
  <c r="D279" i="8"/>
  <c r="C279" i="8"/>
  <c r="E278" i="8"/>
  <c r="D278" i="8"/>
  <c r="C278" i="8"/>
  <c r="E277" i="8"/>
  <c r="D277" i="8"/>
  <c r="C277" i="8"/>
  <c r="E276" i="8"/>
  <c r="D276" i="8"/>
  <c r="C276" i="8"/>
  <c r="E270" i="8"/>
  <c r="D270" i="8"/>
  <c r="C270" i="8"/>
  <c r="E265" i="8"/>
  <c r="D265" i="8"/>
  <c r="C265" i="8"/>
  <c r="E264" i="8"/>
  <c r="D264" i="8"/>
  <c r="C264" i="8"/>
  <c r="E263" i="8"/>
  <c r="D263" i="8"/>
  <c r="C263" i="8"/>
  <c r="E262" i="8"/>
  <c r="D262" i="8"/>
  <c r="C262" i="8"/>
  <c r="E261" i="8"/>
  <c r="D261" i="8"/>
  <c r="C261" i="8"/>
  <c r="E255" i="8"/>
  <c r="D255" i="8"/>
  <c r="C255" i="8"/>
  <c r="E250" i="8"/>
  <c r="D250" i="8"/>
  <c r="C250" i="8"/>
  <c r="E245" i="8"/>
  <c r="D245" i="8"/>
  <c r="C245" i="8"/>
  <c r="E240" i="8"/>
  <c r="D240" i="8"/>
  <c r="C240" i="8"/>
  <c r="E239" i="8"/>
  <c r="D239" i="8"/>
  <c r="C239" i="8"/>
  <c r="E238" i="8"/>
  <c r="D238" i="8"/>
  <c r="C238" i="8"/>
  <c r="E237" i="8"/>
  <c r="D237" i="8"/>
  <c r="C237" i="8"/>
  <c r="E236" i="8"/>
  <c r="D236" i="8"/>
  <c r="C236" i="8"/>
  <c r="C230" i="8"/>
  <c r="E220" i="8"/>
  <c r="D220" i="8"/>
  <c r="C220" i="8"/>
  <c r="E219" i="8"/>
  <c r="D219" i="8"/>
  <c r="C219" i="8"/>
  <c r="E218" i="8"/>
  <c r="D218" i="8"/>
  <c r="C218" i="8"/>
  <c r="E217" i="8"/>
  <c r="D217" i="8"/>
  <c r="C217" i="8"/>
  <c r="E216" i="8"/>
  <c r="D216" i="8"/>
  <c r="C216" i="8"/>
  <c r="E210" i="8"/>
  <c r="D210" i="8"/>
  <c r="C210" i="8"/>
  <c r="E209" i="8"/>
  <c r="D209" i="8"/>
  <c r="C209" i="8"/>
  <c r="E208" i="8"/>
  <c r="D208" i="8"/>
  <c r="C208" i="8"/>
  <c r="E207" i="8"/>
  <c r="D207" i="8"/>
  <c r="C207" i="8"/>
  <c r="E206" i="8"/>
  <c r="D206" i="8"/>
  <c r="C206" i="8"/>
  <c r="E200" i="8"/>
  <c r="D200" i="8"/>
  <c r="C200" i="8"/>
  <c r="E195" i="8"/>
  <c r="D195" i="8"/>
  <c r="C195" i="8"/>
  <c r="E194" i="8"/>
  <c r="D194" i="8"/>
  <c r="C194" i="8"/>
  <c r="E193" i="8"/>
  <c r="D193" i="8"/>
  <c r="C193" i="8"/>
  <c r="E192" i="8"/>
  <c r="D192" i="8"/>
  <c r="C192" i="8"/>
  <c r="E191" i="8"/>
  <c r="D191" i="8"/>
  <c r="C191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75" i="8"/>
  <c r="D175" i="8"/>
  <c r="C175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0" i="8"/>
  <c r="D160" i="8"/>
  <c r="C160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35" i="8"/>
  <c r="D135" i="8"/>
  <c r="C135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C100" i="8"/>
  <c r="E99" i="8"/>
  <c r="D99" i="8"/>
  <c r="C99" i="8"/>
  <c r="E98" i="8"/>
  <c r="D98" i="8"/>
  <c r="C98" i="8"/>
  <c r="E97" i="8"/>
  <c r="D97" i="8"/>
  <c r="C97" i="8"/>
  <c r="E96" i="8"/>
  <c r="D96" i="8"/>
  <c r="C96" i="8"/>
  <c r="E90" i="8"/>
  <c r="D90" i="8"/>
  <c r="C90" i="8"/>
  <c r="E85" i="8"/>
  <c r="D85" i="8"/>
  <c r="C85" i="8"/>
  <c r="E84" i="8"/>
  <c r="D84" i="8"/>
  <c r="C84" i="8"/>
  <c r="E83" i="8"/>
  <c r="D83" i="8"/>
  <c r="C83" i="8"/>
  <c r="E82" i="8"/>
  <c r="D82" i="8"/>
  <c r="C82" i="8"/>
  <c r="E81" i="8"/>
  <c r="D81" i="8"/>
  <c r="C81" i="8"/>
  <c r="E75" i="8"/>
  <c r="D75" i="8"/>
  <c r="C75" i="8"/>
  <c r="E70" i="8"/>
  <c r="D70" i="8"/>
  <c r="C70" i="8"/>
  <c r="E65" i="8"/>
  <c r="D65" i="8"/>
  <c r="C65" i="8"/>
  <c r="E64" i="8"/>
  <c r="D64" i="8"/>
  <c r="C64" i="8"/>
  <c r="E63" i="8"/>
  <c r="D63" i="8"/>
  <c r="C63" i="8"/>
  <c r="E62" i="8"/>
  <c r="D62" i="8"/>
  <c r="C62" i="8"/>
  <c r="E61" i="8"/>
  <c r="D61" i="8"/>
  <c r="C61" i="8"/>
  <c r="E55" i="8"/>
  <c r="D55" i="8"/>
  <c r="C55" i="8"/>
  <c r="E50" i="8"/>
  <c r="D50" i="8"/>
  <c r="C50" i="8"/>
  <c r="E45" i="8"/>
  <c r="D45" i="8"/>
  <c r="C45" i="8"/>
  <c r="E40" i="8"/>
  <c r="D40" i="8"/>
  <c r="C40" i="8"/>
  <c r="E35" i="8"/>
  <c r="D35" i="8"/>
  <c r="C35" i="8"/>
  <c r="E30" i="8"/>
  <c r="D30" i="8"/>
  <c r="C30" i="8"/>
  <c r="E25" i="8"/>
  <c r="D25" i="8"/>
  <c r="C25" i="8"/>
  <c r="E20" i="8"/>
  <c r="D20" i="8"/>
  <c r="C20" i="8"/>
  <c r="E19" i="8"/>
  <c r="D19" i="8"/>
  <c r="C19" i="8"/>
  <c r="E18" i="8"/>
  <c r="D18" i="8"/>
  <c r="E17" i="8"/>
  <c r="D17" i="8"/>
  <c r="C17" i="8"/>
  <c r="E16" i="8"/>
  <c r="D16" i="8"/>
  <c r="C16" i="8"/>
  <c r="E88" i="7"/>
  <c r="D88" i="7"/>
  <c r="C88" i="7"/>
  <c r="E83" i="7"/>
  <c r="D83" i="7"/>
  <c r="C83" i="7"/>
  <c r="E78" i="7"/>
  <c r="D78" i="7"/>
  <c r="C78" i="7"/>
  <c r="E73" i="7"/>
  <c r="D73" i="7"/>
  <c r="C73" i="7"/>
  <c r="E72" i="7"/>
  <c r="D72" i="7"/>
  <c r="C72" i="7"/>
  <c r="E71" i="7"/>
  <c r="D71" i="7"/>
  <c r="C71" i="7"/>
  <c r="E70" i="7"/>
  <c r="D70" i="7"/>
  <c r="C70" i="7"/>
  <c r="E69" i="7"/>
  <c r="D69" i="7"/>
  <c r="C69" i="7"/>
  <c r="E63" i="7"/>
  <c r="D63" i="7"/>
  <c r="C63" i="7"/>
  <c r="E58" i="7"/>
  <c r="D58" i="7"/>
  <c r="C58" i="7"/>
  <c r="E57" i="7"/>
  <c r="D57" i="7"/>
  <c r="C57" i="7"/>
  <c r="E56" i="7"/>
  <c r="D56" i="7"/>
  <c r="C56" i="7"/>
  <c r="E55" i="7"/>
  <c r="D55" i="7"/>
  <c r="C55" i="7"/>
  <c r="E54" i="7"/>
  <c r="D54" i="7"/>
  <c r="C54" i="7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38" i="7"/>
  <c r="D38" i="7"/>
  <c r="C38" i="7"/>
  <c r="E36" i="7"/>
  <c r="D36" i="7"/>
  <c r="C36" i="7"/>
  <c r="E35" i="7"/>
  <c r="D35" i="7"/>
  <c r="C35" i="7"/>
  <c r="E34" i="7"/>
  <c r="D34" i="7"/>
  <c r="C34" i="7"/>
  <c r="E26" i="7"/>
  <c r="D26" i="7"/>
  <c r="C26" i="7"/>
  <c r="E25" i="7"/>
  <c r="E24" i="7" s="1"/>
  <c r="D25" i="7"/>
  <c r="D24" i="7" s="1"/>
  <c r="C25" i="7"/>
  <c r="C24" i="7" s="1"/>
  <c r="E22" i="7"/>
  <c r="D22" i="7"/>
  <c r="C22" i="7"/>
  <c r="E20" i="7"/>
  <c r="D20" i="7"/>
  <c r="C20" i="7"/>
  <c r="E18" i="7"/>
  <c r="D18" i="7"/>
  <c r="C18" i="7"/>
  <c r="E16" i="7"/>
  <c r="D16" i="7"/>
  <c r="C16" i="7"/>
  <c r="E14" i="7"/>
  <c r="D14" i="7"/>
  <c r="C14" i="7"/>
  <c r="E12" i="7"/>
  <c r="D12" i="7"/>
  <c r="C12" i="7"/>
  <c r="E11" i="7"/>
  <c r="D11" i="7"/>
  <c r="C11" i="7"/>
  <c r="E1284" i="6"/>
  <c r="D1284" i="6"/>
  <c r="C1284" i="6"/>
  <c r="E1280" i="6"/>
  <c r="D1280" i="6"/>
  <c r="C1280" i="6"/>
  <c r="E1276" i="6"/>
  <c r="D1276" i="6"/>
  <c r="C1276" i="6"/>
  <c r="E1272" i="6"/>
  <c r="D1272" i="6"/>
  <c r="C1272" i="6"/>
  <c r="E1271" i="6"/>
  <c r="D1271" i="6"/>
  <c r="C1271" i="6"/>
  <c r="E1270" i="6"/>
  <c r="D1270" i="6"/>
  <c r="C1270" i="6"/>
  <c r="E1269" i="6"/>
  <c r="D1269" i="6"/>
  <c r="C1269" i="6"/>
  <c r="E1258" i="6"/>
  <c r="D1258" i="6"/>
  <c r="C1258" i="6"/>
  <c r="E1257" i="6"/>
  <c r="D1257" i="6"/>
  <c r="C1257" i="6"/>
  <c r="E1256" i="6"/>
  <c r="D1256" i="6"/>
  <c r="C1256" i="6"/>
  <c r="E1255" i="6"/>
  <c r="D1255" i="6"/>
  <c r="C1255" i="6"/>
  <c r="E1254" i="6"/>
  <c r="D1254" i="6"/>
  <c r="C1254" i="6"/>
  <c r="E1248" i="6"/>
  <c r="D1248" i="6"/>
  <c r="C1248" i="6"/>
  <c r="E1247" i="6"/>
  <c r="D1247" i="6"/>
  <c r="C1247" i="6"/>
  <c r="E1246" i="6"/>
  <c r="D1246" i="6"/>
  <c r="C1246" i="6"/>
  <c r="E1245" i="6"/>
  <c r="D1245" i="6"/>
  <c r="C1245" i="6"/>
  <c r="E1244" i="6"/>
  <c r="D1244" i="6"/>
  <c r="C1244" i="6"/>
  <c r="E1238" i="6"/>
  <c r="D1238" i="6"/>
  <c r="C1238" i="6"/>
  <c r="E1233" i="6"/>
  <c r="D1233" i="6"/>
  <c r="C1233" i="6"/>
  <c r="E1228" i="6"/>
  <c r="D1228" i="6"/>
  <c r="C1228" i="6"/>
  <c r="E1223" i="6"/>
  <c r="D1223" i="6"/>
  <c r="C1223" i="6"/>
  <c r="E1218" i="6"/>
  <c r="D1218" i="6"/>
  <c r="C1218" i="6"/>
  <c r="E1217" i="6"/>
  <c r="E1212" i="6" s="1"/>
  <c r="D1217" i="6"/>
  <c r="D1212" i="6" s="1"/>
  <c r="C1217" i="6"/>
  <c r="C1212" i="6" s="1"/>
  <c r="E1216" i="6"/>
  <c r="E1211" i="6" s="1"/>
  <c r="D1216" i="6"/>
  <c r="D1211" i="6" s="1"/>
  <c r="C1216" i="6"/>
  <c r="C1211" i="6" s="1"/>
  <c r="E1215" i="6"/>
  <c r="D1215" i="6"/>
  <c r="C1215" i="6"/>
  <c r="C1210" i="6" s="1"/>
  <c r="E1214" i="6"/>
  <c r="E1209" i="6" s="1"/>
  <c r="D1214" i="6"/>
  <c r="D1209" i="6" s="1"/>
  <c r="C1214" i="6"/>
  <c r="E1203" i="6"/>
  <c r="D1203" i="6"/>
  <c r="C1203" i="6"/>
  <c r="E1202" i="6"/>
  <c r="D1202" i="6"/>
  <c r="C1202" i="6"/>
  <c r="E1201" i="6"/>
  <c r="D1201" i="6"/>
  <c r="C1201" i="6"/>
  <c r="E1200" i="6"/>
  <c r="D1200" i="6"/>
  <c r="C1200" i="6"/>
  <c r="E1199" i="6"/>
  <c r="D1199" i="6"/>
  <c r="C1199" i="6"/>
  <c r="E1193" i="6"/>
  <c r="D1193" i="6"/>
  <c r="C1193" i="6"/>
  <c r="E1192" i="6"/>
  <c r="D1192" i="6"/>
  <c r="C1192" i="6"/>
  <c r="E1191" i="6"/>
  <c r="D1191" i="6"/>
  <c r="C1191" i="6"/>
  <c r="E1190" i="6"/>
  <c r="D1190" i="6"/>
  <c r="C1190" i="6"/>
  <c r="E1189" i="6"/>
  <c r="D1189" i="6"/>
  <c r="C1189" i="6"/>
  <c r="E1183" i="6"/>
  <c r="D1183" i="6"/>
  <c r="C1183" i="6"/>
  <c r="E1182" i="6"/>
  <c r="D1182" i="6"/>
  <c r="C1182" i="6"/>
  <c r="E1181" i="6"/>
  <c r="D1181" i="6"/>
  <c r="C1181" i="6"/>
  <c r="E1180" i="6"/>
  <c r="D1180" i="6"/>
  <c r="C1180" i="6"/>
  <c r="E1179" i="6"/>
  <c r="D1179" i="6"/>
  <c r="C1179" i="6"/>
  <c r="E1173" i="6"/>
  <c r="D1173" i="6"/>
  <c r="C1173" i="6"/>
  <c r="E1172" i="6"/>
  <c r="D1172" i="6"/>
  <c r="C1172" i="6"/>
  <c r="E1171" i="6"/>
  <c r="D1171" i="6"/>
  <c r="C1171" i="6"/>
  <c r="E1170" i="6"/>
  <c r="D1170" i="6"/>
  <c r="C1170" i="6"/>
  <c r="E1169" i="6"/>
  <c r="D1169" i="6"/>
  <c r="C1169" i="6"/>
  <c r="E1163" i="6"/>
  <c r="D1163" i="6"/>
  <c r="C1163" i="6"/>
  <c r="E1158" i="6"/>
  <c r="D1158" i="6"/>
  <c r="C1158" i="6"/>
  <c r="E1157" i="6"/>
  <c r="E1147" i="6" s="1"/>
  <c r="D1157" i="6"/>
  <c r="D1147" i="6" s="1"/>
  <c r="C1157" i="6"/>
  <c r="C1147" i="6" s="1"/>
  <c r="E1156" i="6"/>
  <c r="E1146" i="6" s="1"/>
  <c r="D1156" i="6"/>
  <c r="D1146" i="6" s="1"/>
  <c r="C1156" i="6"/>
  <c r="C1146" i="6" s="1"/>
  <c r="E1155" i="6"/>
  <c r="D1155" i="6"/>
  <c r="C1155" i="6"/>
  <c r="C1145" i="6" s="1"/>
  <c r="E1154" i="6"/>
  <c r="E1144" i="6" s="1"/>
  <c r="D1154" i="6"/>
  <c r="D1144" i="6" s="1"/>
  <c r="C1154" i="6"/>
  <c r="C1144" i="6" s="1"/>
  <c r="E1148" i="6"/>
  <c r="D1148" i="6"/>
  <c r="C1148" i="6"/>
  <c r="E1138" i="6"/>
  <c r="D1138" i="6"/>
  <c r="C1138" i="6"/>
  <c r="E1133" i="6"/>
  <c r="D1133" i="6"/>
  <c r="C1133" i="6"/>
  <c r="E1128" i="6"/>
  <c r="D1128" i="6"/>
  <c r="C1128" i="6"/>
  <c r="E1127" i="6"/>
  <c r="D1127" i="6"/>
  <c r="C1127" i="6"/>
  <c r="E1126" i="6"/>
  <c r="D1126" i="6"/>
  <c r="C1126" i="6"/>
  <c r="E1125" i="6"/>
  <c r="D1125" i="6"/>
  <c r="C1125" i="6"/>
  <c r="E1124" i="6"/>
  <c r="D1124" i="6"/>
  <c r="C1124" i="6"/>
  <c r="E1118" i="6"/>
  <c r="D1118" i="6"/>
  <c r="C1118" i="6"/>
  <c r="E1117" i="6"/>
  <c r="D1117" i="6"/>
  <c r="C1117" i="6"/>
  <c r="E1116" i="6"/>
  <c r="D1116" i="6"/>
  <c r="C1116" i="6"/>
  <c r="E1115" i="6"/>
  <c r="D1115" i="6"/>
  <c r="C1115" i="6"/>
  <c r="E1114" i="6"/>
  <c r="D1114" i="6"/>
  <c r="C1114" i="6"/>
  <c r="E1108" i="6"/>
  <c r="D1108" i="6"/>
  <c r="C1108" i="6"/>
  <c r="E1103" i="6"/>
  <c r="D1103" i="6"/>
  <c r="C1103" i="6"/>
  <c r="E1098" i="6"/>
  <c r="D1098" i="6"/>
  <c r="C1098" i="6"/>
  <c r="E1093" i="6"/>
  <c r="D1093" i="6"/>
  <c r="C1093" i="6"/>
  <c r="E1088" i="6"/>
  <c r="D1088" i="6"/>
  <c r="C1088" i="6"/>
  <c r="E1087" i="6"/>
  <c r="D1087" i="6"/>
  <c r="C1087" i="6"/>
  <c r="E1086" i="6"/>
  <c r="D1086" i="6"/>
  <c r="C1086" i="6"/>
  <c r="E1085" i="6"/>
  <c r="D1085" i="6"/>
  <c r="C1085" i="6"/>
  <c r="E1084" i="6"/>
  <c r="D1084" i="6"/>
  <c r="C1084" i="6"/>
  <c r="E1078" i="6"/>
  <c r="D1078" i="6"/>
  <c r="C1078" i="6"/>
  <c r="E1073" i="6"/>
  <c r="D1073" i="6"/>
  <c r="C1073" i="6"/>
  <c r="E1068" i="6"/>
  <c r="D1068" i="6"/>
  <c r="C1068" i="6"/>
  <c r="E1067" i="6"/>
  <c r="E1062" i="6" s="1"/>
  <c r="D1067" i="6"/>
  <c r="D1062" i="6" s="1"/>
  <c r="C1067" i="6"/>
  <c r="C1062" i="6" s="1"/>
  <c r="E1066" i="6"/>
  <c r="E1061" i="6" s="1"/>
  <c r="D1066" i="6"/>
  <c r="D1061" i="6" s="1"/>
  <c r="C1066" i="6"/>
  <c r="C1061" i="6" s="1"/>
  <c r="E1065" i="6"/>
  <c r="E1060" i="6" s="1"/>
  <c r="D1065" i="6"/>
  <c r="D1060" i="6" s="1"/>
  <c r="C1065" i="6"/>
  <c r="C1060" i="6" s="1"/>
  <c r="E1064" i="6"/>
  <c r="D1064" i="6"/>
  <c r="D1059" i="6" s="1"/>
  <c r="C1064" i="6"/>
  <c r="E1053" i="6"/>
  <c r="D1053" i="6"/>
  <c r="C1053" i="6"/>
  <c r="E1048" i="6"/>
  <c r="D1048" i="6"/>
  <c r="C1048" i="6"/>
  <c r="E1047" i="6"/>
  <c r="E1042" i="6" s="1"/>
  <c r="D1047" i="6"/>
  <c r="D1042" i="6" s="1"/>
  <c r="C1047" i="6"/>
  <c r="E1046" i="6"/>
  <c r="E1041" i="6" s="1"/>
  <c r="D1046" i="6"/>
  <c r="D1041" i="6" s="1"/>
  <c r="C1046" i="6"/>
  <c r="C1041" i="6" s="1"/>
  <c r="E1045" i="6"/>
  <c r="E1040" i="6" s="1"/>
  <c r="D1045" i="6"/>
  <c r="D1040" i="6" s="1"/>
  <c r="C1045" i="6"/>
  <c r="C1040" i="6" s="1"/>
  <c r="E1044" i="6"/>
  <c r="D1044" i="6"/>
  <c r="D1039" i="6" s="1"/>
  <c r="C1044" i="6"/>
  <c r="C1039" i="6" s="1"/>
  <c r="E1033" i="6"/>
  <c r="D1033" i="6"/>
  <c r="C1033" i="6"/>
  <c r="E1028" i="6"/>
  <c r="D1028" i="6"/>
  <c r="C1028" i="6"/>
  <c r="E1027" i="6"/>
  <c r="E1022" i="6" s="1"/>
  <c r="D1027" i="6"/>
  <c r="D1022" i="6" s="1"/>
  <c r="C1027" i="6"/>
  <c r="E1026" i="6"/>
  <c r="E1021" i="6" s="1"/>
  <c r="D1026" i="6"/>
  <c r="D1021" i="6" s="1"/>
  <c r="C1026" i="6"/>
  <c r="C1021" i="6" s="1"/>
  <c r="E1025" i="6"/>
  <c r="E1020" i="6" s="1"/>
  <c r="D1025" i="6"/>
  <c r="D1020" i="6" s="1"/>
  <c r="C1025" i="6"/>
  <c r="C1020" i="6" s="1"/>
  <c r="E1024" i="6"/>
  <c r="D1024" i="6"/>
  <c r="D1019" i="6" s="1"/>
  <c r="C1024" i="6"/>
  <c r="C1019" i="6" s="1"/>
  <c r="E1013" i="6"/>
  <c r="D1013" i="6"/>
  <c r="C1013" i="6"/>
  <c r="E1008" i="6"/>
  <c r="D1008" i="6"/>
  <c r="C1008" i="6"/>
  <c r="E1003" i="6"/>
  <c r="D1003" i="6"/>
  <c r="C1003" i="6"/>
  <c r="E1002" i="6"/>
  <c r="E997" i="6" s="1"/>
  <c r="D1002" i="6"/>
  <c r="D997" i="6" s="1"/>
  <c r="C1002" i="6"/>
  <c r="C997" i="6" s="1"/>
  <c r="E1001" i="6"/>
  <c r="E996" i="6" s="1"/>
  <c r="D1001" i="6"/>
  <c r="D996" i="6" s="1"/>
  <c r="C1001" i="6"/>
  <c r="C996" i="6" s="1"/>
  <c r="E1000" i="6"/>
  <c r="E995" i="6" s="1"/>
  <c r="D1000" i="6"/>
  <c r="D995" i="6" s="1"/>
  <c r="C1000" i="6"/>
  <c r="C995" i="6" s="1"/>
  <c r="E999" i="6"/>
  <c r="D999" i="6"/>
  <c r="C999" i="6"/>
  <c r="E988" i="6"/>
  <c r="D988" i="6"/>
  <c r="C988" i="6"/>
  <c r="E983" i="6"/>
  <c r="D983" i="6"/>
  <c r="C983" i="6"/>
  <c r="E978" i="6"/>
  <c r="D978" i="6"/>
  <c r="C978" i="6"/>
  <c r="E977" i="6"/>
  <c r="E972" i="6" s="1"/>
  <c r="D977" i="6"/>
  <c r="D972" i="6" s="1"/>
  <c r="C977" i="6"/>
  <c r="C972" i="6" s="1"/>
  <c r="E976" i="6"/>
  <c r="E971" i="6" s="1"/>
  <c r="D976" i="6"/>
  <c r="D971" i="6" s="1"/>
  <c r="C976" i="6"/>
  <c r="C971" i="6" s="1"/>
  <c r="E975" i="6"/>
  <c r="D975" i="6"/>
  <c r="C975" i="6"/>
  <c r="C970" i="6" s="1"/>
  <c r="E974" i="6"/>
  <c r="E969" i="6" s="1"/>
  <c r="D974" i="6"/>
  <c r="D969" i="6" s="1"/>
  <c r="C974" i="6"/>
  <c r="E963" i="6"/>
  <c r="D963" i="6"/>
  <c r="C963" i="6"/>
  <c r="E962" i="6"/>
  <c r="E957" i="6" s="1"/>
  <c r="E952" i="6" s="1"/>
  <c r="D962" i="6"/>
  <c r="D957" i="6" s="1"/>
  <c r="D952" i="6" s="1"/>
  <c r="C962" i="6"/>
  <c r="C957" i="6" s="1"/>
  <c r="C952" i="6" s="1"/>
  <c r="E961" i="6"/>
  <c r="E956" i="6" s="1"/>
  <c r="E951" i="6" s="1"/>
  <c r="D961" i="6"/>
  <c r="D956" i="6" s="1"/>
  <c r="D951" i="6" s="1"/>
  <c r="C961" i="6"/>
  <c r="C956" i="6" s="1"/>
  <c r="C951" i="6" s="1"/>
  <c r="E960" i="6"/>
  <c r="E955" i="6" s="1"/>
  <c r="E950" i="6" s="1"/>
  <c r="D960" i="6"/>
  <c r="D955" i="6" s="1"/>
  <c r="D950" i="6" s="1"/>
  <c r="C960" i="6"/>
  <c r="C955" i="6" s="1"/>
  <c r="C950" i="6" s="1"/>
  <c r="E959" i="6"/>
  <c r="D959" i="6"/>
  <c r="C959" i="6"/>
  <c r="E943" i="6"/>
  <c r="D943" i="6"/>
  <c r="C943" i="6"/>
  <c r="E942" i="6"/>
  <c r="D942" i="6"/>
  <c r="C942" i="6"/>
  <c r="E941" i="6"/>
  <c r="D941" i="6"/>
  <c r="C941" i="6"/>
  <c r="E940" i="6"/>
  <c r="D940" i="6"/>
  <c r="C940" i="6"/>
  <c r="E939" i="6"/>
  <c r="D939" i="6"/>
  <c r="C939" i="6"/>
  <c r="E933" i="6"/>
  <c r="D933" i="6"/>
  <c r="C933" i="6"/>
  <c r="E932" i="6"/>
  <c r="D932" i="6"/>
  <c r="C932" i="6"/>
  <c r="E931" i="6"/>
  <c r="D931" i="6"/>
  <c r="C931" i="6"/>
  <c r="E930" i="6"/>
  <c r="D930" i="6"/>
  <c r="C930" i="6"/>
  <c r="E929" i="6"/>
  <c r="D929" i="6"/>
  <c r="C929" i="6"/>
  <c r="E923" i="6"/>
  <c r="D923" i="6"/>
  <c r="C923" i="6"/>
  <c r="E918" i="6"/>
  <c r="D918" i="6"/>
  <c r="C918" i="6"/>
  <c r="E913" i="6"/>
  <c r="D913" i="6"/>
  <c r="C913" i="6"/>
  <c r="E908" i="6"/>
  <c r="D908" i="6"/>
  <c r="C908" i="6"/>
  <c r="E903" i="6"/>
  <c r="D903" i="6"/>
  <c r="C903" i="6"/>
  <c r="E894" i="6"/>
  <c r="D894" i="6"/>
  <c r="C894" i="6"/>
  <c r="E890" i="6"/>
  <c r="D890" i="6"/>
  <c r="C890" i="6"/>
  <c r="E886" i="6"/>
  <c r="D886" i="6"/>
  <c r="C886" i="6"/>
  <c r="E885" i="6"/>
  <c r="D885" i="6"/>
  <c r="C885" i="6"/>
  <c r="E884" i="6"/>
  <c r="E774" i="6" s="1"/>
  <c r="D884" i="6"/>
  <c r="D774" i="6" s="1"/>
  <c r="C884" i="6"/>
  <c r="C774" i="6" s="1"/>
  <c r="E883" i="6"/>
  <c r="D883" i="6"/>
  <c r="C883" i="6"/>
  <c r="E880" i="6"/>
  <c r="D880" i="6"/>
  <c r="C880" i="6"/>
  <c r="E879" i="6"/>
  <c r="E878" i="6" s="1"/>
  <c r="D879" i="6"/>
  <c r="D878" i="6" s="1"/>
  <c r="C879" i="6"/>
  <c r="C878" i="6" s="1"/>
  <c r="E876" i="6"/>
  <c r="D876" i="6"/>
  <c r="C876" i="6"/>
  <c r="E874" i="6"/>
  <c r="D874" i="6"/>
  <c r="C874" i="6"/>
  <c r="E872" i="6"/>
  <c r="D872" i="6"/>
  <c r="C872" i="6"/>
  <c r="E870" i="6"/>
  <c r="D870" i="6"/>
  <c r="C870" i="6"/>
  <c r="E868" i="6"/>
  <c r="D868" i="6"/>
  <c r="C868" i="6"/>
  <c r="E866" i="6"/>
  <c r="D866" i="6"/>
  <c r="C866" i="6"/>
  <c r="E864" i="6"/>
  <c r="D864" i="6"/>
  <c r="C864" i="6"/>
  <c r="E862" i="6"/>
  <c r="D862" i="6"/>
  <c r="C862" i="6"/>
  <c r="E860" i="6"/>
  <c r="D860" i="6"/>
  <c r="C860" i="6"/>
  <c r="E858" i="6"/>
  <c r="D858" i="6"/>
  <c r="C858" i="6"/>
  <c r="E856" i="6"/>
  <c r="D856" i="6"/>
  <c r="C856" i="6"/>
  <c r="E854" i="6"/>
  <c r="D854" i="6"/>
  <c r="C854" i="6"/>
  <c r="E852" i="6"/>
  <c r="D852" i="6"/>
  <c r="C852" i="6"/>
  <c r="E850" i="6"/>
  <c r="D850" i="6"/>
  <c r="C850" i="6"/>
  <c r="E848" i="6"/>
  <c r="D848" i="6"/>
  <c r="C848" i="6"/>
  <c r="E846" i="6"/>
  <c r="D846" i="6"/>
  <c r="C846" i="6"/>
  <c r="E845" i="6"/>
  <c r="E843" i="6" s="1"/>
  <c r="D845" i="6"/>
  <c r="C845" i="6"/>
  <c r="E840" i="6"/>
  <c r="D840" i="6"/>
  <c r="C840" i="6"/>
  <c r="E839" i="6"/>
  <c r="E838" i="6" s="1"/>
  <c r="D839" i="6"/>
  <c r="D838" i="6" s="1"/>
  <c r="C839" i="6"/>
  <c r="C838" i="6" s="1"/>
  <c r="E836" i="6"/>
  <c r="D836" i="6"/>
  <c r="C836" i="6"/>
  <c r="E834" i="6"/>
  <c r="D834" i="6"/>
  <c r="C834" i="6"/>
  <c r="E832" i="6"/>
  <c r="D832" i="6"/>
  <c r="C832" i="6"/>
  <c r="E830" i="6"/>
  <c r="D830" i="6"/>
  <c r="C830" i="6"/>
  <c r="E828" i="6"/>
  <c r="D828" i="6"/>
  <c r="C828" i="6"/>
  <c r="E826" i="6"/>
  <c r="D826" i="6"/>
  <c r="C826" i="6"/>
  <c r="E825" i="6"/>
  <c r="E824" i="6" s="1"/>
  <c r="D825" i="6"/>
  <c r="D824" i="6" s="1"/>
  <c r="C825" i="6"/>
  <c r="C824" i="6" s="1"/>
  <c r="E822" i="6"/>
  <c r="D822" i="6"/>
  <c r="C822" i="6"/>
  <c r="E820" i="6"/>
  <c r="D820" i="6"/>
  <c r="C820" i="6"/>
  <c r="E818" i="6"/>
  <c r="D818" i="6"/>
  <c r="C818" i="6"/>
  <c r="E816" i="6"/>
  <c r="D816" i="6"/>
  <c r="C816" i="6"/>
  <c r="E815" i="6"/>
  <c r="E814" i="6" s="1"/>
  <c r="D815" i="6"/>
  <c r="D814" i="6" s="1"/>
  <c r="C815" i="6"/>
  <c r="C814" i="6" s="1"/>
  <c r="E812" i="6"/>
  <c r="D812" i="6"/>
  <c r="C812" i="6"/>
  <c r="E810" i="6"/>
  <c r="D810" i="6"/>
  <c r="C810" i="6"/>
  <c r="E808" i="6"/>
  <c r="D808" i="6"/>
  <c r="C808" i="6"/>
  <c r="E806" i="6"/>
  <c r="D806" i="6"/>
  <c r="C806" i="6"/>
  <c r="E804" i="6"/>
  <c r="D804" i="6"/>
  <c r="C804" i="6"/>
  <c r="E802" i="6"/>
  <c r="D802" i="6"/>
  <c r="C802" i="6"/>
  <c r="E800" i="6"/>
  <c r="D800" i="6"/>
  <c r="C800" i="6"/>
  <c r="E798" i="6"/>
  <c r="D798" i="6"/>
  <c r="E796" i="6"/>
  <c r="D796" i="6"/>
  <c r="C796" i="6"/>
  <c r="E794" i="6"/>
  <c r="D794" i="6"/>
  <c r="C794" i="6"/>
  <c r="E792" i="6"/>
  <c r="D792" i="6"/>
  <c r="C792" i="6"/>
  <c r="E790" i="6"/>
  <c r="D790" i="6"/>
  <c r="C790" i="6"/>
  <c r="D788" i="6"/>
  <c r="C788" i="6"/>
  <c r="E784" i="6"/>
  <c r="D784" i="6"/>
  <c r="C784" i="6"/>
  <c r="E782" i="6"/>
  <c r="D782" i="6"/>
  <c r="C782" i="6"/>
  <c r="E780" i="6"/>
  <c r="D780" i="6"/>
  <c r="C780" i="6"/>
  <c r="E778" i="6"/>
  <c r="D778" i="6"/>
  <c r="C778" i="6"/>
  <c r="E776" i="6"/>
  <c r="D776" i="6"/>
  <c r="C776" i="6"/>
  <c r="E768" i="6"/>
  <c r="D768" i="6"/>
  <c r="C768" i="6"/>
  <c r="E763" i="6"/>
  <c r="D763" i="6"/>
  <c r="C763" i="6"/>
  <c r="E761" i="6"/>
  <c r="D761" i="6"/>
  <c r="C761" i="6"/>
  <c r="E760" i="6"/>
  <c r="E745" i="6" s="1"/>
  <c r="D760" i="6"/>
  <c r="D745" i="6" s="1"/>
  <c r="C760" i="6"/>
  <c r="C745" i="6" s="1"/>
  <c r="E753" i="6"/>
  <c r="D753" i="6"/>
  <c r="C753" i="6"/>
  <c r="E751" i="6"/>
  <c r="E748" i="6" s="1"/>
  <c r="D751" i="6"/>
  <c r="D748" i="6" s="1"/>
  <c r="C751" i="6"/>
  <c r="E738" i="6"/>
  <c r="D738" i="6"/>
  <c r="C738" i="6"/>
  <c r="E733" i="6"/>
  <c r="D733" i="6"/>
  <c r="C733" i="6"/>
  <c r="E731" i="6"/>
  <c r="E728" i="6" s="1"/>
  <c r="D731" i="6"/>
  <c r="D728" i="6" s="1"/>
  <c r="C731" i="6"/>
  <c r="C728" i="6" s="1"/>
  <c r="E723" i="6"/>
  <c r="D723" i="6"/>
  <c r="C723" i="6"/>
  <c r="E718" i="6"/>
  <c r="D718" i="6"/>
  <c r="C718" i="6"/>
  <c r="E716" i="6"/>
  <c r="E713" i="6" s="1"/>
  <c r="D716" i="6"/>
  <c r="D713" i="6" s="1"/>
  <c r="C716" i="6"/>
  <c r="C713" i="6" s="1"/>
  <c r="E708" i="6"/>
  <c r="D708" i="6"/>
  <c r="C708" i="6"/>
  <c r="E703" i="6"/>
  <c r="D703" i="6"/>
  <c r="C703" i="6"/>
  <c r="E698" i="6"/>
  <c r="D698" i="6"/>
  <c r="C698" i="6"/>
  <c r="E693" i="6"/>
  <c r="D693" i="6"/>
  <c r="C693" i="6"/>
  <c r="E688" i="6"/>
  <c r="D688" i="6"/>
  <c r="C688" i="6"/>
  <c r="E687" i="6"/>
  <c r="D687" i="6"/>
  <c r="C687" i="6"/>
  <c r="E686" i="6"/>
  <c r="D686" i="6"/>
  <c r="C686" i="6"/>
  <c r="E685" i="6"/>
  <c r="D685" i="6"/>
  <c r="C685" i="6"/>
  <c r="E684" i="6"/>
  <c r="D684" i="6"/>
  <c r="C684" i="6"/>
  <c r="E678" i="6"/>
  <c r="D678" i="6"/>
  <c r="C678" i="6"/>
  <c r="E676" i="6"/>
  <c r="E673" i="6" s="1"/>
  <c r="D676" i="6"/>
  <c r="D673" i="6" s="1"/>
  <c r="C676" i="6"/>
  <c r="C673" i="6" s="1"/>
  <c r="E668" i="6"/>
  <c r="D668" i="6"/>
  <c r="C668" i="6"/>
  <c r="E667" i="6"/>
  <c r="D667" i="6"/>
  <c r="C667" i="6"/>
  <c r="E666" i="6"/>
  <c r="D666" i="6"/>
  <c r="C666" i="6"/>
  <c r="E665" i="6"/>
  <c r="D665" i="6"/>
  <c r="C665" i="6"/>
  <c r="E664" i="6"/>
  <c r="D664" i="6"/>
  <c r="C664" i="6"/>
  <c r="E653" i="6"/>
  <c r="D653" i="6"/>
  <c r="C653" i="6"/>
  <c r="E648" i="6"/>
  <c r="D648" i="6"/>
  <c r="C648" i="6"/>
  <c r="E647" i="6"/>
  <c r="D647" i="6"/>
  <c r="C647" i="6"/>
  <c r="E646" i="6"/>
  <c r="D646" i="6"/>
  <c r="C646" i="6"/>
  <c r="E645" i="6"/>
  <c r="D645" i="6"/>
  <c r="C645" i="6"/>
  <c r="E644" i="6"/>
  <c r="D644" i="6"/>
  <c r="C644" i="6"/>
  <c r="E638" i="6"/>
  <c r="D638" i="6"/>
  <c r="C638" i="6"/>
  <c r="E636" i="6"/>
  <c r="D636" i="6"/>
  <c r="C636" i="6"/>
  <c r="E635" i="6"/>
  <c r="D635" i="6"/>
  <c r="C635" i="6"/>
  <c r="E634" i="6"/>
  <c r="D634" i="6"/>
  <c r="C634" i="6"/>
  <c r="E628" i="6"/>
  <c r="D628" i="6"/>
  <c r="C628" i="6"/>
  <c r="E623" i="6"/>
  <c r="D623" i="6"/>
  <c r="C623" i="6"/>
  <c r="E618" i="6"/>
  <c r="D618" i="6"/>
  <c r="C618" i="6"/>
  <c r="E616" i="6"/>
  <c r="D616" i="6"/>
  <c r="C616" i="6"/>
  <c r="E615" i="6"/>
  <c r="D615" i="6"/>
  <c r="C615" i="6"/>
  <c r="E598" i="6"/>
  <c r="D598" i="6"/>
  <c r="C598" i="6"/>
  <c r="E597" i="6"/>
  <c r="D597" i="6"/>
  <c r="C597" i="6"/>
  <c r="E596" i="6"/>
  <c r="D596" i="6"/>
  <c r="C596" i="6"/>
  <c r="E595" i="6"/>
  <c r="D595" i="6"/>
  <c r="C595" i="6"/>
  <c r="E594" i="6"/>
  <c r="D594" i="6"/>
  <c r="C594" i="6"/>
  <c r="E588" i="6"/>
  <c r="D588" i="6"/>
  <c r="C588" i="6"/>
  <c r="E587" i="6"/>
  <c r="D587" i="6"/>
  <c r="C587" i="6"/>
  <c r="E586" i="6"/>
  <c r="D586" i="6"/>
  <c r="C586" i="6"/>
  <c r="E585" i="6"/>
  <c r="D585" i="6"/>
  <c r="C585" i="6"/>
  <c r="E584" i="6"/>
  <c r="D584" i="6"/>
  <c r="C584" i="6"/>
  <c r="E578" i="6"/>
  <c r="D578" i="6"/>
  <c r="C578" i="6"/>
  <c r="E573" i="6"/>
  <c r="D573" i="6"/>
  <c r="C573" i="6"/>
  <c r="E568" i="6"/>
  <c r="D568" i="6"/>
  <c r="C568" i="6"/>
  <c r="E563" i="6"/>
  <c r="D563" i="6"/>
  <c r="C563" i="6"/>
  <c r="E558" i="6"/>
  <c r="D558" i="6"/>
  <c r="C558" i="6"/>
  <c r="E553" i="6"/>
  <c r="D553" i="6"/>
  <c r="C553" i="6"/>
  <c r="E548" i="6"/>
  <c r="D548" i="6"/>
  <c r="C548" i="6"/>
  <c r="E543" i="6"/>
  <c r="D543" i="6"/>
  <c r="C543" i="6"/>
  <c r="E538" i="6"/>
  <c r="D538" i="6"/>
  <c r="C538" i="6"/>
  <c r="E533" i="6"/>
  <c r="D533" i="6"/>
  <c r="C533" i="6"/>
  <c r="E528" i="6"/>
  <c r="D528" i="6"/>
  <c r="C528" i="6"/>
  <c r="E523" i="6"/>
  <c r="D523" i="6"/>
  <c r="C523" i="6"/>
  <c r="E522" i="6"/>
  <c r="D522" i="6"/>
  <c r="C522" i="6"/>
  <c r="E521" i="6"/>
  <c r="D521" i="6"/>
  <c r="C521" i="6"/>
  <c r="E520" i="6"/>
  <c r="D520" i="6"/>
  <c r="C520" i="6"/>
  <c r="E513" i="6"/>
  <c r="D513" i="6"/>
  <c r="C513" i="6"/>
  <c r="E508" i="6"/>
  <c r="D508" i="6"/>
  <c r="C508" i="6"/>
  <c r="E503" i="6"/>
  <c r="D503" i="6"/>
  <c r="C503" i="6"/>
  <c r="E498" i="6"/>
  <c r="D498" i="6"/>
  <c r="C498" i="6"/>
  <c r="E493" i="6"/>
  <c r="D493" i="6"/>
  <c r="C493" i="6"/>
  <c r="E488" i="6"/>
  <c r="D488" i="6"/>
  <c r="C488" i="6"/>
  <c r="E483" i="6"/>
  <c r="D483" i="6"/>
  <c r="C483" i="6"/>
  <c r="E482" i="6"/>
  <c r="D482" i="6"/>
  <c r="C482" i="6"/>
  <c r="E481" i="6"/>
  <c r="D481" i="6"/>
  <c r="C481" i="6"/>
  <c r="E480" i="6"/>
  <c r="D480" i="6"/>
  <c r="C480" i="6"/>
  <c r="E479" i="6"/>
  <c r="D479" i="6"/>
  <c r="C479" i="6"/>
  <c r="E473" i="6"/>
  <c r="D473" i="6"/>
  <c r="C473" i="6"/>
  <c r="E468" i="6"/>
  <c r="D468" i="6"/>
  <c r="C468" i="6"/>
  <c r="E463" i="6"/>
  <c r="D463" i="6"/>
  <c r="C463" i="6"/>
  <c r="E462" i="6"/>
  <c r="D462" i="6"/>
  <c r="C462" i="6"/>
  <c r="E461" i="6"/>
  <c r="D461" i="6"/>
  <c r="C461" i="6"/>
  <c r="E460" i="6"/>
  <c r="D460" i="6"/>
  <c r="C460" i="6"/>
  <c r="E459" i="6"/>
  <c r="D459" i="6"/>
  <c r="C459" i="6"/>
  <c r="E453" i="6"/>
  <c r="D453" i="6"/>
  <c r="C453" i="6"/>
  <c r="E448" i="6"/>
  <c r="D448" i="6"/>
  <c r="C448" i="6"/>
  <c r="E443" i="6"/>
  <c r="D443" i="6"/>
  <c r="C443" i="6"/>
  <c r="E438" i="6"/>
  <c r="D438" i="6"/>
  <c r="C438" i="6"/>
  <c r="E433" i="6"/>
  <c r="D433" i="6"/>
  <c r="C433" i="6"/>
  <c r="E428" i="6"/>
  <c r="D428" i="6"/>
  <c r="C428" i="6"/>
  <c r="E427" i="6"/>
  <c r="D427" i="6"/>
  <c r="C427" i="6"/>
  <c r="E426" i="6"/>
  <c r="D426" i="6"/>
  <c r="C426" i="6"/>
  <c r="E425" i="6"/>
  <c r="D425" i="6"/>
  <c r="C425" i="6"/>
  <c r="E424" i="6"/>
  <c r="D424" i="6"/>
  <c r="C424" i="6"/>
  <c r="E418" i="6"/>
  <c r="D418" i="6"/>
  <c r="C418" i="6"/>
  <c r="E416" i="6"/>
  <c r="D416" i="6"/>
  <c r="C416" i="6"/>
  <c r="E415" i="6"/>
  <c r="D415" i="6"/>
  <c r="C415" i="6"/>
  <c r="E414" i="6"/>
  <c r="D414" i="6"/>
  <c r="C414" i="6"/>
  <c r="E406" i="6"/>
  <c r="D406" i="6"/>
  <c r="C406" i="6"/>
  <c r="E405" i="6"/>
  <c r="E404" i="6" s="1"/>
  <c r="D405" i="6"/>
  <c r="D404" i="6" s="1"/>
  <c r="C405" i="6"/>
  <c r="C404" i="6" s="1"/>
  <c r="E401" i="6"/>
  <c r="D401" i="6"/>
  <c r="C401" i="6"/>
  <c r="E400" i="6"/>
  <c r="D400" i="6"/>
  <c r="C400" i="6"/>
  <c r="E399" i="6"/>
  <c r="D399" i="6"/>
  <c r="C399" i="6"/>
  <c r="E395" i="6"/>
  <c r="D395" i="6"/>
  <c r="C395" i="6"/>
  <c r="E394" i="6"/>
  <c r="D394" i="6"/>
  <c r="C394" i="6"/>
  <c r="E393" i="6"/>
  <c r="D393" i="6"/>
  <c r="C393" i="6"/>
  <c r="E386" i="6"/>
  <c r="D386" i="6"/>
  <c r="C386" i="6"/>
  <c r="E385" i="6"/>
  <c r="D385" i="6"/>
  <c r="C385" i="6"/>
  <c r="E384" i="6"/>
  <c r="D384" i="6"/>
  <c r="C384" i="6"/>
  <c r="E381" i="6"/>
  <c r="D381" i="6"/>
  <c r="C381" i="6"/>
  <c r="E379" i="6"/>
  <c r="D379" i="6"/>
  <c r="C379" i="6"/>
  <c r="E377" i="6"/>
  <c r="D377" i="6"/>
  <c r="C377" i="6"/>
  <c r="E375" i="6"/>
  <c r="D375" i="6"/>
  <c r="C375" i="6"/>
  <c r="E373" i="6"/>
  <c r="D373" i="6"/>
  <c r="C373" i="6"/>
  <c r="E371" i="6"/>
  <c r="D371" i="6"/>
  <c r="C371" i="6"/>
  <c r="E369" i="6"/>
  <c r="D369" i="6"/>
  <c r="C369" i="6"/>
  <c r="E368" i="6"/>
  <c r="D368" i="6"/>
  <c r="D367" i="6" s="1"/>
  <c r="C368" i="6"/>
  <c r="E365" i="6"/>
  <c r="D365" i="6"/>
  <c r="C365" i="6"/>
  <c r="E364" i="6"/>
  <c r="E363" i="6" s="1"/>
  <c r="D364" i="6"/>
  <c r="C364" i="6"/>
  <c r="C363" i="6" s="1"/>
  <c r="E361" i="6"/>
  <c r="D361" i="6"/>
  <c r="C361" i="6"/>
  <c r="E360" i="6"/>
  <c r="D360" i="6"/>
  <c r="C360" i="6"/>
  <c r="E354" i="6"/>
  <c r="D354" i="6"/>
  <c r="C354" i="6"/>
  <c r="E349" i="6"/>
  <c r="D349" i="6"/>
  <c r="C349" i="6"/>
  <c r="E344" i="6"/>
  <c r="D344" i="6"/>
  <c r="C344" i="6"/>
  <c r="E339" i="6"/>
  <c r="D339" i="6"/>
  <c r="C339" i="6"/>
  <c r="E338" i="6"/>
  <c r="D338" i="6"/>
  <c r="C338" i="6"/>
  <c r="E337" i="6"/>
  <c r="D337" i="6"/>
  <c r="C337" i="6"/>
  <c r="E336" i="6"/>
  <c r="D336" i="6"/>
  <c r="C336" i="6"/>
  <c r="E335" i="6"/>
  <c r="D335" i="6"/>
  <c r="C335" i="6"/>
  <c r="E329" i="6"/>
  <c r="D329" i="6"/>
  <c r="C329" i="6"/>
  <c r="E324" i="6"/>
  <c r="D324" i="6"/>
  <c r="C324" i="6"/>
  <c r="E323" i="6"/>
  <c r="D323" i="6"/>
  <c r="C323" i="6"/>
  <c r="E322" i="6"/>
  <c r="D322" i="6"/>
  <c r="C322" i="6"/>
  <c r="E321" i="6"/>
  <c r="D321" i="6"/>
  <c r="C321" i="6"/>
  <c r="E320" i="6"/>
  <c r="D320" i="6"/>
  <c r="C320" i="6"/>
  <c r="E314" i="6"/>
  <c r="D314" i="6"/>
  <c r="C314" i="6"/>
  <c r="E313" i="6"/>
  <c r="D313" i="6"/>
  <c r="C313" i="6"/>
  <c r="E312" i="6"/>
  <c r="D312" i="6"/>
  <c r="C312" i="6"/>
  <c r="E311" i="6"/>
  <c r="D311" i="6"/>
  <c r="C311" i="6"/>
  <c r="E310" i="6"/>
  <c r="D310" i="6"/>
  <c r="C310" i="6"/>
  <c r="E304" i="6"/>
  <c r="D304" i="6"/>
  <c r="C304" i="6"/>
  <c r="E302" i="6"/>
  <c r="D302" i="6"/>
  <c r="C302" i="6"/>
  <c r="E301" i="6"/>
  <c r="D301" i="6"/>
  <c r="C301" i="6"/>
  <c r="E300" i="6"/>
  <c r="D300" i="6"/>
  <c r="C300" i="6"/>
  <c r="E292" i="6"/>
  <c r="D292" i="6"/>
  <c r="C292" i="6"/>
  <c r="E291" i="6"/>
  <c r="E290" i="6" s="1"/>
  <c r="D291" i="6"/>
  <c r="D290" i="6" s="1"/>
  <c r="C291" i="6"/>
  <c r="C290" i="6" s="1"/>
  <c r="E288" i="6"/>
  <c r="D288" i="6"/>
  <c r="C288" i="6"/>
  <c r="E286" i="6"/>
  <c r="D286" i="6"/>
  <c r="C286" i="6"/>
  <c r="E284" i="6"/>
  <c r="C284" i="6"/>
  <c r="E282" i="6"/>
  <c r="D282" i="6"/>
  <c r="C282" i="6"/>
  <c r="E280" i="6"/>
  <c r="D280" i="6"/>
  <c r="C280" i="6"/>
  <c r="E278" i="6"/>
  <c r="D278" i="6"/>
  <c r="C278" i="6"/>
  <c r="E277" i="6"/>
  <c r="E276" i="6" s="1"/>
  <c r="D276" i="6"/>
  <c r="C277" i="6"/>
  <c r="C276" i="6" s="1"/>
  <c r="E266" i="6"/>
  <c r="D266" i="6"/>
  <c r="C266" i="6"/>
  <c r="E264" i="6"/>
  <c r="E261" i="6" s="1"/>
  <c r="D264" i="6"/>
  <c r="D261" i="6" s="1"/>
  <c r="C264" i="6"/>
  <c r="C261" i="6" s="1"/>
  <c r="E256" i="6"/>
  <c r="D256" i="6"/>
  <c r="C256" i="6"/>
  <c r="E251" i="6"/>
  <c r="D251" i="6"/>
  <c r="C251" i="6"/>
  <c r="E250" i="6"/>
  <c r="E245" i="6" s="1"/>
  <c r="D250" i="6"/>
  <c r="D245" i="6" s="1"/>
  <c r="C250" i="6"/>
  <c r="C245" i="6" s="1"/>
  <c r="E249" i="6"/>
  <c r="D249" i="6"/>
  <c r="C249" i="6"/>
  <c r="E248" i="6"/>
  <c r="E243" i="6" s="1"/>
  <c r="D248" i="6"/>
  <c r="D243" i="6" s="1"/>
  <c r="C248" i="6"/>
  <c r="E247" i="6"/>
  <c r="D247" i="6"/>
  <c r="C247" i="6"/>
  <c r="C242" i="6" s="1"/>
  <c r="E236" i="6"/>
  <c r="D236" i="6"/>
  <c r="C236" i="6"/>
  <c r="E230" i="6"/>
  <c r="D230" i="6"/>
  <c r="C230" i="6"/>
  <c r="E229" i="6"/>
  <c r="D229" i="6"/>
  <c r="C229" i="6"/>
  <c r="E228" i="6"/>
  <c r="D228" i="6"/>
  <c r="C228" i="6"/>
  <c r="E227" i="6"/>
  <c r="D227" i="6"/>
  <c r="C227" i="6"/>
  <c r="E223" i="6"/>
  <c r="D223" i="6"/>
  <c r="C223" i="6"/>
  <c r="E222" i="6"/>
  <c r="D222" i="6"/>
  <c r="C222" i="6"/>
  <c r="E221" i="6"/>
  <c r="D221" i="6"/>
  <c r="C221" i="6"/>
  <c r="E217" i="6"/>
  <c r="D217" i="6"/>
  <c r="C217" i="6"/>
  <c r="E216" i="6"/>
  <c r="D216" i="6"/>
  <c r="C216" i="6"/>
  <c r="E215" i="6"/>
  <c r="D215" i="6"/>
  <c r="C215" i="6"/>
  <c r="E211" i="6"/>
  <c r="D211" i="6"/>
  <c r="C211" i="6"/>
  <c r="E208" i="6"/>
  <c r="D208" i="6"/>
  <c r="C208" i="6"/>
  <c r="E207" i="6"/>
  <c r="D207" i="6"/>
  <c r="C207" i="6"/>
  <c r="E206" i="6"/>
  <c r="D206" i="6"/>
  <c r="C206" i="6"/>
  <c r="E199" i="6"/>
  <c r="D199" i="6"/>
  <c r="C199" i="6"/>
  <c r="E198" i="6"/>
  <c r="E196" i="6" s="1"/>
  <c r="D196" i="6"/>
  <c r="C196" i="6"/>
  <c r="E190" i="6"/>
  <c r="D190" i="6"/>
  <c r="C190" i="6"/>
  <c r="E187" i="6"/>
  <c r="D187" i="6"/>
  <c r="C187" i="6"/>
  <c r="E184" i="6"/>
  <c r="D184" i="6"/>
  <c r="C184" i="6"/>
  <c r="E181" i="6"/>
  <c r="D181" i="6"/>
  <c r="C181" i="6"/>
  <c r="D180" i="6"/>
  <c r="C180" i="6"/>
  <c r="E179" i="6"/>
  <c r="D179" i="6"/>
  <c r="C179" i="6"/>
  <c r="E175" i="6"/>
  <c r="D175" i="6"/>
  <c r="C175" i="6"/>
  <c r="E174" i="6"/>
  <c r="D174" i="6"/>
  <c r="C174" i="6"/>
  <c r="E173" i="6"/>
  <c r="D173" i="6"/>
  <c r="C173" i="6"/>
  <c r="E167" i="6"/>
  <c r="D167" i="6"/>
  <c r="C167" i="6"/>
  <c r="E165" i="6"/>
  <c r="D165" i="6"/>
  <c r="C165" i="6"/>
  <c r="E163" i="6"/>
  <c r="D163" i="6"/>
  <c r="C163" i="6"/>
  <c r="E161" i="6"/>
  <c r="D161" i="6"/>
  <c r="C161" i="6"/>
  <c r="E160" i="6"/>
  <c r="E159" i="6" s="1"/>
  <c r="D160" i="6"/>
  <c r="D159" i="6" s="1"/>
  <c r="C160" i="6"/>
  <c r="E157" i="6"/>
  <c r="D157" i="6"/>
  <c r="C157" i="6"/>
  <c r="E155" i="6"/>
  <c r="D155" i="6"/>
  <c r="C155" i="6"/>
  <c r="E153" i="6"/>
  <c r="D153" i="6"/>
  <c r="C153" i="6"/>
  <c r="E151" i="6"/>
  <c r="D151" i="6"/>
  <c r="C151" i="6"/>
  <c r="E149" i="6"/>
  <c r="D149" i="6"/>
  <c r="C149" i="6"/>
  <c r="E147" i="6"/>
  <c r="D147" i="6"/>
  <c r="C147" i="6"/>
  <c r="E145" i="6"/>
  <c r="D145" i="6"/>
  <c r="C145" i="6"/>
  <c r="E143" i="6"/>
  <c r="D143" i="6"/>
  <c r="C143" i="6"/>
  <c r="E141" i="6"/>
  <c r="D141" i="6"/>
  <c r="C141" i="6"/>
  <c r="E140" i="6"/>
  <c r="D140" i="6"/>
  <c r="C140" i="6"/>
  <c r="E139" i="6"/>
  <c r="E135" i="6" s="1"/>
  <c r="D139" i="6"/>
  <c r="D135" i="6" s="1"/>
  <c r="C139" i="6"/>
  <c r="C135" i="6" s="1"/>
  <c r="E138" i="6"/>
  <c r="E134" i="6" s="1"/>
  <c r="D138" i="6"/>
  <c r="C138" i="6"/>
  <c r="C134" i="6" s="1"/>
  <c r="E131" i="6"/>
  <c r="D131" i="6"/>
  <c r="C131" i="6"/>
  <c r="E130" i="6"/>
  <c r="E129" i="6" s="1"/>
  <c r="D130" i="6"/>
  <c r="D129" i="6" s="1"/>
  <c r="C130" i="6"/>
  <c r="C129" i="6" s="1"/>
  <c r="E127" i="6"/>
  <c r="D127" i="6"/>
  <c r="C127" i="6"/>
  <c r="E126" i="6"/>
  <c r="E125" i="6" s="1"/>
  <c r="D126" i="6"/>
  <c r="D125" i="6" s="1"/>
  <c r="C126" i="6"/>
  <c r="C125" i="6" s="1"/>
  <c r="E123" i="6"/>
  <c r="D123" i="6"/>
  <c r="C123" i="6"/>
  <c r="E121" i="6"/>
  <c r="D121" i="6"/>
  <c r="C121" i="6"/>
  <c r="E119" i="6"/>
  <c r="D119" i="6"/>
  <c r="C119" i="6"/>
  <c r="E118" i="6"/>
  <c r="E117" i="6" s="1"/>
  <c r="D118" i="6"/>
  <c r="D117" i="6" s="1"/>
  <c r="C118" i="6"/>
  <c r="C117" i="6" s="1"/>
  <c r="E1515" i="5"/>
  <c r="D1515" i="5"/>
  <c r="C1515" i="5"/>
  <c r="E1511" i="5"/>
  <c r="D1511" i="5"/>
  <c r="C1511" i="5"/>
  <c r="E1507" i="5"/>
  <c r="D1507" i="5"/>
  <c r="C1507" i="5"/>
  <c r="E1503" i="5"/>
  <c r="D1503" i="5"/>
  <c r="C1503" i="5"/>
  <c r="E1502" i="5"/>
  <c r="D1502" i="5"/>
  <c r="C1502" i="5"/>
  <c r="E1501" i="5"/>
  <c r="D1501" i="5"/>
  <c r="C1501" i="5"/>
  <c r="E1500" i="5"/>
  <c r="D1500" i="5"/>
  <c r="C1500" i="5"/>
  <c r="E1489" i="5"/>
  <c r="D1489" i="5"/>
  <c r="C1489" i="5"/>
  <c r="E1488" i="5"/>
  <c r="D1488" i="5"/>
  <c r="C1488" i="5"/>
  <c r="E1487" i="5"/>
  <c r="D1487" i="5"/>
  <c r="C1487" i="5"/>
  <c r="E1486" i="5"/>
  <c r="D1486" i="5"/>
  <c r="C1486" i="5"/>
  <c r="E1485" i="5"/>
  <c r="D1485" i="5"/>
  <c r="C1485" i="5"/>
  <c r="E1479" i="5"/>
  <c r="D1479" i="5"/>
  <c r="C1479" i="5"/>
  <c r="E1478" i="5"/>
  <c r="D1478" i="5"/>
  <c r="C1478" i="5"/>
  <c r="E1477" i="5"/>
  <c r="D1477" i="5"/>
  <c r="C1477" i="5"/>
  <c r="E1476" i="5"/>
  <c r="D1476" i="5"/>
  <c r="C1476" i="5"/>
  <c r="E1475" i="5"/>
  <c r="D1475" i="5"/>
  <c r="C1475" i="5"/>
  <c r="E1469" i="5"/>
  <c r="D1469" i="5"/>
  <c r="C1469" i="5"/>
  <c r="E1464" i="5"/>
  <c r="D1464" i="5"/>
  <c r="C1464" i="5"/>
  <c r="E1459" i="5"/>
  <c r="D1459" i="5"/>
  <c r="C1459" i="5"/>
  <c r="E1454" i="5"/>
  <c r="D1454" i="5"/>
  <c r="E1449" i="5"/>
  <c r="D1449" i="5"/>
  <c r="C1449" i="5"/>
  <c r="E1448" i="5"/>
  <c r="E1443" i="5" s="1"/>
  <c r="D1448" i="5"/>
  <c r="D1443" i="5" s="1"/>
  <c r="C1448" i="5"/>
  <c r="C1443" i="5" s="1"/>
  <c r="E1447" i="5"/>
  <c r="E1442" i="5" s="1"/>
  <c r="D1447" i="5"/>
  <c r="D1442" i="5" s="1"/>
  <c r="C1447" i="5"/>
  <c r="C1442" i="5" s="1"/>
  <c r="E1446" i="5"/>
  <c r="E1441" i="5" s="1"/>
  <c r="D1446" i="5"/>
  <c r="C1446" i="5"/>
  <c r="E1445" i="5"/>
  <c r="E1440" i="5" s="1"/>
  <c r="D1445" i="5"/>
  <c r="D1440" i="5" s="1"/>
  <c r="C1445" i="5"/>
  <c r="C1440" i="5" s="1"/>
  <c r="E1434" i="5"/>
  <c r="D1434" i="5"/>
  <c r="C1434" i="5"/>
  <c r="E1433" i="5"/>
  <c r="D1433" i="5"/>
  <c r="C1433" i="5"/>
  <c r="E1432" i="5"/>
  <c r="D1432" i="5"/>
  <c r="C1432" i="5"/>
  <c r="E1431" i="5"/>
  <c r="D1431" i="5"/>
  <c r="C1431" i="5"/>
  <c r="E1430" i="5"/>
  <c r="D1430" i="5"/>
  <c r="C1430" i="5"/>
  <c r="E1424" i="5"/>
  <c r="D1424" i="5"/>
  <c r="C1424" i="5"/>
  <c r="E1423" i="5"/>
  <c r="D1423" i="5"/>
  <c r="C1423" i="5"/>
  <c r="E1422" i="5"/>
  <c r="D1422" i="5"/>
  <c r="C1422" i="5"/>
  <c r="E1421" i="5"/>
  <c r="D1421" i="5"/>
  <c r="C1421" i="5"/>
  <c r="E1420" i="5"/>
  <c r="D1420" i="5"/>
  <c r="C1420" i="5"/>
  <c r="E1414" i="5"/>
  <c r="D1414" i="5"/>
  <c r="C1414" i="5"/>
  <c r="E1413" i="5"/>
  <c r="D1413" i="5"/>
  <c r="C1413" i="5"/>
  <c r="E1412" i="5"/>
  <c r="D1412" i="5"/>
  <c r="C1412" i="5"/>
  <c r="E1411" i="5"/>
  <c r="D1411" i="5"/>
  <c r="C1411" i="5"/>
  <c r="E1410" i="5"/>
  <c r="D1410" i="5"/>
  <c r="C1410" i="5"/>
  <c r="E1404" i="5"/>
  <c r="D1404" i="5"/>
  <c r="C1404" i="5"/>
  <c r="E1403" i="5"/>
  <c r="D1403" i="5"/>
  <c r="C1403" i="5"/>
  <c r="E1402" i="5"/>
  <c r="D1402" i="5"/>
  <c r="C1402" i="5"/>
  <c r="E1401" i="5"/>
  <c r="D1401" i="5"/>
  <c r="C1401" i="5"/>
  <c r="E1400" i="5"/>
  <c r="D1400" i="5"/>
  <c r="C1400" i="5"/>
  <c r="E1394" i="5"/>
  <c r="D1394" i="5"/>
  <c r="C1394" i="5"/>
  <c r="E1389" i="5"/>
  <c r="D1389" i="5"/>
  <c r="C1389" i="5"/>
  <c r="E1388" i="5"/>
  <c r="E1378" i="5" s="1"/>
  <c r="D1388" i="5"/>
  <c r="D1378" i="5" s="1"/>
  <c r="C1388" i="5"/>
  <c r="C1378" i="5" s="1"/>
  <c r="E1387" i="5"/>
  <c r="E1377" i="5" s="1"/>
  <c r="D1387" i="5"/>
  <c r="D1377" i="5" s="1"/>
  <c r="C1377" i="5"/>
  <c r="E1386" i="5"/>
  <c r="E1376" i="5" s="1"/>
  <c r="D1386" i="5"/>
  <c r="C1386" i="5"/>
  <c r="E1385" i="5"/>
  <c r="D1385" i="5"/>
  <c r="D1375" i="5" s="1"/>
  <c r="C1385" i="5"/>
  <c r="C1375" i="5" s="1"/>
  <c r="E1379" i="5"/>
  <c r="D1379" i="5"/>
  <c r="C1379" i="5"/>
  <c r="E1369" i="5"/>
  <c r="D1369" i="5"/>
  <c r="C1369" i="5"/>
  <c r="E1364" i="5"/>
  <c r="D1364" i="5"/>
  <c r="C1364" i="5"/>
  <c r="E1359" i="5"/>
  <c r="D1359" i="5"/>
  <c r="C1359" i="5"/>
  <c r="E1358" i="5"/>
  <c r="D1358" i="5"/>
  <c r="C1358" i="5"/>
  <c r="E1357" i="5"/>
  <c r="D1357" i="5"/>
  <c r="C1357" i="5"/>
  <c r="E1356" i="5"/>
  <c r="D1356" i="5"/>
  <c r="C1356" i="5"/>
  <c r="E1355" i="5"/>
  <c r="D1355" i="5"/>
  <c r="C1355" i="5"/>
  <c r="E1349" i="5"/>
  <c r="D1349" i="5"/>
  <c r="C1349" i="5"/>
  <c r="E1348" i="5"/>
  <c r="D1348" i="5"/>
  <c r="C1348" i="5"/>
  <c r="E1347" i="5"/>
  <c r="D1347" i="5"/>
  <c r="C1347" i="5"/>
  <c r="E1346" i="5"/>
  <c r="D1346" i="5"/>
  <c r="C1346" i="5"/>
  <c r="E1345" i="5"/>
  <c r="D1345" i="5"/>
  <c r="C1345" i="5"/>
  <c r="E1339" i="5"/>
  <c r="D1339" i="5"/>
  <c r="C1339" i="5"/>
  <c r="E1334" i="5"/>
  <c r="D1334" i="5"/>
  <c r="C1334" i="5"/>
  <c r="E1329" i="5"/>
  <c r="D1329" i="5"/>
  <c r="C1329" i="5"/>
  <c r="E1324" i="5"/>
  <c r="D1324" i="5"/>
  <c r="C1324" i="5"/>
  <c r="E1319" i="5"/>
  <c r="D1319" i="5"/>
  <c r="C1319" i="5"/>
  <c r="E1318" i="5"/>
  <c r="D1318" i="5"/>
  <c r="C1318" i="5"/>
  <c r="E1317" i="5"/>
  <c r="D1317" i="5"/>
  <c r="C1317" i="5"/>
  <c r="E1316" i="5"/>
  <c r="D1316" i="5"/>
  <c r="C1316" i="5"/>
  <c r="E1315" i="5"/>
  <c r="D1315" i="5"/>
  <c r="C1315" i="5"/>
  <c r="E1309" i="5"/>
  <c r="D1309" i="5"/>
  <c r="C1309" i="5"/>
  <c r="E1304" i="5"/>
  <c r="D1304" i="5"/>
  <c r="C1304" i="5"/>
  <c r="E1299" i="5"/>
  <c r="D1299" i="5"/>
  <c r="C1299" i="5"/>
  <c r="E1298" i="5"/>
  <c r="E1293" i="5" s="1"/>
  <c r="D1298" i="5"/>
  <c r="C1298" i="5"/>
  <c r="E1297" i="5"/>
  <c r="E1292" i="5" s="1"/>
  <c r="D1297" i="5"/>
  <c r="D1292" i="5" s="1"/>
  <c r="C1297" i="5"/>
  <c r="C1292" i="5" s="1"/>
  <c r="E1296" i="5"/>
  <c r="E1291" i="5" s="1"/>
  <c r="D1296" i="5"/>
  <c r="D1291" i="5" s="1"/>
  <c r="C1296" i="5"/>
  <c r="C1291" i="5" s="1"/>
  <c r="E1295" i="5"/>
  <c r="D1295" i="5"/>
  <c r="D1290" i="5" s="1"/>
  <c r="C1295" i="5"/>
  <c r="C1290" i="5" s="1"/>
  <c r="E1284" i="5"/>
  <c r="D1284" i="5"/>
  <c r="C1284" i="5"/>
  <c r="E1279" i="5"/>
  <c r="D1279" i="5"/>
  <c r="C1279" i="5"/>
  <c r="E1278" i="5"/>
  <c r="E1273" i="5" s="1"/>
  <c r="D1278" i="5"/>
  <c r="D1273" i="5" s="1"/>
  <c r="C1278" i="5"/>
  <c r="C1273" i="5" s="1"/>
  <c r="E1277" i="5"/>
  <c r="E1272" i="5" s="1"/>
  <c r="D1277" i="5"/>
  <c r="D1272" i="5" s="1"/>
  <c r="C1277" i="5"/>
  <c r="C1272" i="5" s="1"/>
  <c r="E1276" i="5"/>
  <c r="E1271" i="5" s="1"/>
  <c r="D1276" i="5"/>
  <c r="C1276" i="5"/>
  <c r="C1271" i="5" s="1"/>
  <c r="E1275" i="5"/>
  <c r="D1275" i="5"/>
  <c r="D1270" i="5" s="1"/>
  <c r="C1275" i="5"/>
  <c r="E1264" i="5"/>
  <c r="D1264" i="5"/>
  <c r="C1264" i="5"/>
  <c r="E1259" i="5"/>
  <c r="D1259" i="5"/>
  <c r="C1259" i="5"/>
  <c r="E1258" i="5"/>
  <c r="E1253" i="5" s="1"/>
  <c r="D1258" i="5"/>
  <c r="C1258" i="5"/>
  <c r="C1253" i="5" s="1"/>
  <c r="E1257" i="5"/>
  <c r="E1252" i="5" s="1"/>
  <c r="D1257" i="5"/>
  <c r="D1252" i="5" s="1"/>
  <c r="C1257" i="5"/>
  <c r="C1252" i="5" s="1"/>
  <c r="E1256" i="5"/>
  <c r="E1251" i="5" s="1"/>
  <c r="D1256" i="5"/>
  <c r="D1251" i="5" s="1"/>
  <c r="C1256" i="5"/>
  <c r="C1251" i="5" s="1"/>
  <c r="E1255" i="5"/>
  <c r="D1255" i="5"/>
  <c r="D1250" i="5" s="1"/>
  <c r="C1255" i="5"/>
  <c r="E1244" i="5"/>
  <c r="D1244" i="5"/>
  <c r="C1244" i="5"/>
  <c r="E1239" i="5"/>
  <c r="D1239" i="5"/>
  <c r="C1239" i="5"/>
  <c r="E1234" i="5"/>
  <c r="D1234" i="5"/>
  <c r="C1234" i="5"/>
  <c r="E1233" i="5"/>
  <c r="E1228" i="5" s="1"/>
  <c r="D1233" i="5"/>
  <c r="D1228" i="5" s="1"/>
  <c r="C1233" i="5"/>
  <c r="C1228" i="5" s="1"/>
  <c r="E1232" i="5"/>
  <c r="E1227" i="5" s="1"/>
  <c r="D1232" i="5"/>
  <c r="D1227" i="5" s="1"/>
  <c r="C1232" i="5"/>
  <c r="C1227" i="5" s="1"/>
  <c r="E1231" i="5"/>
  <c r="D1231" i="5"/>
  <c r="D1226" i="5" s="1"/>
  <c r="C1231" i="5"/>
  <c r="C1226" i="5" s="1"/>
  <c r="E1230" i="5"/>
  <c r="E1225" i="5" s="1"/>
  <c r="D1230" i="5"/>
  <c r="C1230" i="5"/>
  <c r="E1219" i="5"/>
  <c r="D1219" i="5"/>
  <c r="C1219" i="5"/>
  <c r="E1214" i="5"/>
  <c r="D1214" i="5"/>
  <c r="C1214" i="5"/>
  <c r="E1209" i="5"/>
  <c r="D1209" i="5"/>
  <c r="C1209" i="5"/>
  <c r="E1208" i="5"/>
  <c r="E1203" i="5" s="1"/>
  <c r="D1208" i="5"/>
  <c r="D1203" i="5" s="1"/>
  <c r="C1208" i="5"/>
  <c r="C1203" i="5" s="1"/>
  <c r="E1202" i="5"/>
  <c r="C1202" i="5"/>
  <c r="E1206" i="5"/>
  <c r="E1201" i="5" s="1"/>
  <c r="D1206" i="5"/>
  <c r="D1201" i="5" s="1"/>
  <c r="C1206" i="5"/>
  <c r="E1205" i="5"/>
  <c r="D1205" i="5"/>
  <c r="C1205" i="5"/>
  <c r="C1200" i="5" s="1"/>
  <c r="D1202" i="5"/>
  <c r="E1194" i="5"/>
  <c r="D1194" i="5"/>
  <c r="C1194" i="5"/>
  <c r="E1193" i="5"/>
  <c r="E1188" i="5" s="1"/>
  <c r="E1183" i="5" s="1"/>
  <c r="D1193" i="5"/>
  <c r="C1193" i="5"/>
  <c r="C1188" i="5" s="1"/>
  <c r="C1183" i="5" s="1"/>
  <c r="E1192" i="5"/>
  <c r="E1187" i="5" s="1"/>
  <c r="E1182" i="5" s="1"/>
  <c r="D1192" i="5"/>
  <c r="D1187" i="5" s="1"/>
  <c r="D1182" i="5" s="1"/>
  <c r="C1192" i="5"/>
  <c r="C1187" i="5" s="1"/>
  <c r="C1182" i="5" s="1"/>
  <c r="E1191" i="5"/>
  <c r="D1191" i="5"/>
  <c r="D1186" i="5" s="1"/>
  <c r="D1181" i="5" s="1"/>
  <c r="C1191" i="5"/>
  <c r="C1186" i="5" s="1"/>
  <c r="C1181" i="5" s="1"/>
  <c r="E1190" i="5"/>
  <c r="E1185" i="5" s="1"/>
  <c r="D1190" i="5"/>
  <c r="D1185" i="5" s="1"/>
  <c r="C1190" i="5"/>
  <c r="E1174" i="5"/>
  <c r="D1174" i="5"/>
  <c r="C1174" i="5"/>
  <c r="E1173" i="5"/>
  <c r="D1173" i="5"/>
  <c r="C1173" i="5"/>
  <c r="E1172" i="5"/>
  <c r="D1172" i="5"/>
  <c r="C1172" i="5"/>
  <c r="E1171" i="5"/>
  <c r="D1171" i="5"/>
  <c r="C1171" i="5"/>
  <c r="E1170" i="5"/>
  <c r="D1170" i="5"/>
  <c r="C1170" i="5"/>
  <c r="E1164" i="5"/>
  <c r="D1164" i="5"/>
  <c r="C1164" i="5"/>
  <c r="E1163" i="5"/>
  <c r="D1163" i="5"/>
  <c r="C1163" i="5"/>
  <c r="E1162" i="5"/>
  <c r="D1162" i="5"/>
  <c r="C1162" i="5"/>
  <c r="E1161" i="5"/>
  <c r="D1161" i="5"/>
  <c r="C1161" i="5"/>
  <c r="E1160" i="5"/>
  <c r="D1160" i="5"/>
  <c r="C1160" i="5"/>
  <c r="E1154" i="5"/>
  <c r="D1154" i="5"/>
  <c r="C1154" i="5"/>
  <c r="E1149" i="5"/>
  <c r="D1149" i="5"/>
  <c r="C1149" i="5"/>
  <c r="E1144" i="5"/>
  <c r="D1144" i="5"/>
  <c r="C1144" i="5"/>
  <c r="E1139" i="5"/>
  <c r="D1139" i="5"/>
  <c r="C1139" i="5"/>
  <c r="E1134" i="5"/>
  <c r="D1134" i="5"/>
  <c r="C1134" i="5"/>
  <c r="E1125" i="5"/>
  <c r="D1125" i="5"/>
  <c r="C1125" i="5"/>
  <c r="E1121" i="5"/>
  <c r="D1121" i="5"/>
  <c r="C1121" i="5"/>
  <c r="E1117" i="5"/>
  <c r="D1117" i="5"/>
  <c r="C1117" i="5"/>
  <c r="E1116" i="5"/>
  <c r="D1116" i="5"/>
  <c r="C1116" i="5"/>
  <c r="E1115" i="5"/>
  <c r="E1005" i="5" s="1"/>
  <c r="D1115" i="5"/>
  <c r="D1005" i="5" s="1"/>
  <c r="C1115" i="5"/>
  <c r="C1005" i="5" s="1"/>
  <c r="E1114" i="5"/>
  <c r="D1114" i="5"/>
  <c r="C1114" i="5"/>
  <c r="E1111" i="5"/>
  <c r="D1111" i="5"/>
  <c r="C1111" i="5"/>
  <c r="E1110" i="5"/>
  <c r="E1109" i="5" s="1"/>
  <c r="D1110" i="5"/>
  <c r="D1109" i="5" s="1"/>
  <c r="C1110" i="5"/>
  <c r="C1109" i="5" s="1"/>
  <c r="E1107" i="5"/>
  <c r="D1107" i="5"/>
  <c r="C1107" i="5"/>
  <c r="E1105" i="5"/>
  <c r="D1105" i="5"/>
  <c r="C1105" i="5"/>
  <c r="E1103" i="5"/>
  <c r="D1103" i="5"/>
  <c r="C1103" i="5"/>
  <c r="E1101" i="5"/>
  <c r="D1101" i="5"/>
  <c r="C1101" i="5"/>
  <c r="E1099" i="5"/>
  <c r="D1099" i="5"/>
  <c r="C1099" i="5"/>
  <c r="E1097" i="5"/>
  <c r="D1097" i="5"/>
  <c r="C1097" i="5"/>
  <c r="E1095" i="5"/>
  <c r="D1095" i="5"/>
  <c r="C1095" i="5"/>
  <c r="E1093" i="5"/>
  <c r="D1093" i="5"/>
  <c r="C1093" i="5"/>
  <c r="E1091" i="5"/>
  <c r="D1091" i="5"/>
  <c r="C1091" i="5"/>
  <c r="E1089" i="5"/>
  <c r="D1089" i="5"/>
  <c r="C1089" i="5"/>
  <c r="E1087" i="5"/>
  <c r="D1087" i="5"/>
  <c r="C1087" i="5"/>
  <c r="E1085" i="5"/>
  <c r="D1085" i="5"/>
  <c r="C1085" i="5"/>
  <c r="E1083" i="5"/>
  <c r="D1083" i="5"/>
  <c r="C1083" i="5"/>
  <c r="E1081" i="5"/>
  <c r="D1081" i="5"/>
  <c r="C1081" i="5"/>
  <c r="E1079" i="5"/>
  <c r="D1079" i="5"/>
  <c r="C1079" i="5"/>
  <c r="E1077" i="5"/>
  <c r="D1077" i="5"/>
  <c r="C1077" i="5"/>
  <c r="E1076" i="5"/>
  <c r="E1074" i="5" s="1"/>
  <c r="E1073" i="5" s="1"/>
  <c r="D1076" i="5"/>
  <c r="D1074" i="5" s="1"/>
  <c r="D1073" i="5" s="1"/>
  <c r="C1076" i="5"/>
  <c r="E1071" i="5"/>
  <c r="D1071" i="5"/>
  <c r="C1071" i="5"/>
  <c r="E1070" i="5"/>
  <c r="E1069" i="5" s="1"/>
  <c r="D1070" i="5"/>
  <c r="D1069" i="5" s="1"/>
  <c r="C1070" i="5"/>
  <c r="C1069" i="5" s="1"/>
  <c r="E1067" i="5"/>
  <c r="D1067" i="5"/>
  <c r="C1067" i="5"/>
  <c r="E1065" i="5"/>
  <c r="D1065" i="5"/>
  <c r="C1065" i="5"/>
  <c r="E1063" i="5"/>
  <c r="D1063" i="5"/>
  <c r="C1063" i="5"/>
  <c r="E1061" i="5"/>
  <c r="D1061" i="5"/>
  <c r="C1061" i="5"/>
  <c r="E1059" i="5"/>
  <c r="D1059" i="5"/>
  <c r="C1059" i="5"/>
  <c r="E1057" i="5"/>
  <c r="D1057" i="5"/>
  <c r="C1057" i="5"/>
  <c r="E1056" i="5"/>
  <c r="E1055" i="5" s="1"/>
  <c r="D1056" i="5"/>
  <c r="D1055" i="5" s="1"/>
  <c r="C1056" i="5"/>
  <c r="C1055" i="5" s="1"/>
  <c r="E1053" i="5"/>
  <c r="D1053" i="5"/>
  <c r="C1053" i="5"/>
  <c r="E1051" i="5"/>
  <c r="D1051" i="5"/>
  <c r="C1051" i="5"/>
  <c r="E1049" i="5"/>
  <c r="D1049" i="5"/>
  <c r="C1049" i="5"/>
  <c r="E1047" i="5"/>
  <c r="D1047" i="5"/>
  <c r="C1047" i="5"/>
  <c r="E1046" i="5"/>
  <c r="E1045" i="5" s="1"/>
  <c r="D1046" i="5"/>
  <c r="D1045" i="5" s="1"/>
  <c r="C1046" i="5"/>
  <c r="C1045" i="5" s="1"/>
  <c r="E1043" i="5"/>
  <c r="D1043" i="5"/>
  <c r="C1043" i="5"/>
  <c r="E1041" i="5"/>
  <c r="D1041" i="5"/>
  <c r="C1041" i="5"/>
  <c r="E1039" i="5"/>
  <c r="D1039" i="5"/>
  <c r="C1039" i="5"/>
  <c r="E1037" i="5"/>
  <c r="D1037" i="5"/>
  <c r="C1037" i="5"/>
  <c r="E1035" i="5"/>
  <c r="D1035" i="5"/>
  <c r="C1035" i="5"/>
  <c r="E1033" i="5"/>
  <c r="D1033" i="5"/>
  <c r="C1033" i="5"/>
  <c r="E1031" i="5"/>
  <c r="D1031" i="5"/>
  <c r="C1031" i="5"/>
  <c r="E1030" i="5"/>
  <c r="E1029" i="5" s="1"/>
  <c r="D1030" i="5"/>
  <c r="D1029" i="5" s="1"/>
  <c r="C1030" i="5"/>
  <c r="C1029" i="5" s="1"/>
  <c r="E1027" i="5"/>
  <c r="D1027" i="5"/>
  <c r="C1027" i="5"/>
  <c r="E1025" i="5"/>
  <c r="D1025" i="5"/>
  <c r="C1025" i="5"/>
  <c r="E1023" i="5"/>
  <c r="D1023" i="5"/>
  <c r="C1023" i="5"/>
  <c r="E1021" i="5"/>
  <c r="D1021" i="5"/>
  <c r="C1021" i="5"/>
  <c r="E1020" i="5"/>
  <c r="D1020" i="5"/>
  <c r="D1019" i="5" s="1"/>
  <c r="C1020" i="5"/>
  <c r="C1019" i="5" s="1"/>
  <c r="E1015" i="5"/>
  <c r="D1015" i="5"/>
  <c r="C1015" i="5"/>
  <c r="E1013" i="5"/>
  <c r="D1013" i="5"/>
  <c r="C1013" i="5"/>
  <c r="E1011" i="5"/>
  <c r="D1011" i="5"/>
  <c r="C1011" i="5"/>
  <c r="E1010" i="5"/>
  <c r="E1009" i="5" s="1"/>
  <c r="D1010" i="5"/>
  <c r="C1010" i="5"/>
  <c r="C1009" i="5" s="1"/>
  <c r="E1007" i="5"/>
  <c r="D1007" i="5"/>
  <c r="C1007" i="5"/>
  <c r="E999" i="5"/>
  <c r="D999" i="5"/>
  <c r="C999" i="5"/>
  <c r="E994" i="5"/>
  <c r="D994" i="5"/>
  <c r="C994" i="5"/>
  <c r="E992" i="5"/>
  <c r="D992" i="5"/>
  <c r="C992" i="5"/>
  <c r="E991" i="5"/>
  <c r="E976" i="5" s="1"/>
  <c r="D991" i="5"/>
  <c r="D976" i="5" s="1"/>
  <c r="C991" i="5"/>
  <c r="E984" i="5"/>
  <c r="D984" i="5"/>
  <c r="C984" i="5"/>
  <c r="E982" i="5"/>
  <c r="E979" i="5" s="1"/>
  <c r="D982" i="5"/>
  <c r="C982" i="5"/>
  <c r="E969" i="5"/>
  <c r="D969" i="5"/>
  <c r="C969" i="5"/>
  <c r="E964" i="5"/>
  <c r="D964" i="5"/>
  <c r="C964" i="5"/>
  <c r="E962" i="5"/>
  <c r="E959" i="5" s="1"/>
  <c r="D962" i="5"/>
  <c r="D959" i="5" s="1"/>
  <c r="C962" i="5"/>
  <c r="C959" i="5" s="1"/>
  <c r="E954" i="5"/>
  <c r="D954" i="5"/>
  <c r="C954" i="5"/>
  <c r="E949" i="5"/>
  <c r="D949" i="5"/>
  <c r="C949" i="5"/>
  <c r="E947" i="5"/>
  <c r="E944" i="5" s="1"/>
  <c r="D947" i="5"/>
  <c r="D944" i="5" s="1"/>
  <c r="C947" i="5"/>
  <c r="E939" i="5"/>
  <c r="D939" i="5"/>
  <c r="C939" i="5"/>
  <c r="E934" i="5"/>
  <c r="D934" i="5"/>
  <c r="C934" i="5"/>
  <c r="E929" i="5"/>
  <c r="D929" i="5"/>
  <c r="C929" i="5"/>
  <c r="E924" i="5"/>
  <c r="D924" i="5"/>
  <c r="C924" i="5"/>
  <c r="E919" i="5"/>
  <c r="D919" i="5"/>
  <c r="C919" i="5"/>
  <c r="E918" i="5"/>
  <c r="D918" i="5"/>
  <c r="C918" i="5"/>
  <c r="E917" i="5"/>
  <c r="D917" i="5"/>
  <c r="C917" i="5"/>
  <c r="E916" i="5"/>
  <c r="D916" i="5"/>
  <c r="C916" i="5"/>
  <c r="E915" i="5"/>
  <c r="D915" i="5"/>
  <c r="C915" i="5"/>
  <c r="E909" i="5"/>
  <c r="D909" i="5"/>
  <c r="C909" i="5"/>
  <c r="E907" i="5"/>
  <c r="E904" i="5" s="1"/>
  <c r="D907" i="5"/>
  <c r="D904" i="5" s="1"/>
  <c r="C907" i="5"/>
  <c r="C904" i="5" s="1"/>
  <c r="E899" i="5"/>
  <c r="D899" i="5"/>
  <c r="C899" i="5"/>
  <c r="E898" i="5"/>
  <c r="D898" i="5"/>
  <c r="C898" i="5"/>
  <c r="E897" i="5"/>
  <c r="D897" i="5"/>
  <c r="C897" i="5"/>
  <c r="E896" i="5"/>
  <c r="D896" i="5"/>
  <c r="C896" i="5"/>
  <c r="E895" i="5"/>
  <c r="D895" i="5"/>
  <c r="C895" i="5"/>
  <c r="E884" i="5"/>
  <c r="D884" i="5"/>
  <c r="C884" i="5"/>
  <c r="E879" i="5"/>
  <c r="D879" i="5"/>
  <c r="C879" i="5"/>
  <c r="E878" i="5"/>
  <c r="D878" i="5"/>
  <c r="C878" i="5"/>
  <c r="E877" i="5"/>
  <c r="D877" i="5"/>
  <c r="C877" i="5"/>
  <c r="E876" i="5"/>
  <c r="D876" i="5"/>
  <c r="C876" i="5"/>
  <c r="E875" i="5"/>
  <c r="D875" i="5"/>
  <c r="C875" i="5"/>
  <c r="E869" i="5"/>
  <c r="D869" i="5"/>
  <c r="C869" i="5"/>
  <c r="E867" i="5"/>
  <c r="D867" i="5"/>
  <c r="C867" i="5"/>
  <c r="E866" i="5"/>
  <c r="D866" i="5"/>
  <c r="C866" i="5"/>
  <c r="E865" i="5"/>
  <c r="D865" i="5"/>
  <c r="C865" i="5"/>
  <c r="E859" i="5"/>
  <c r="D859" i="5"/>
  <c r="C859" i="5"/>
  <c r="E854" i="5"/>
  <c r="D854" i="5"/>
  <c r="C854" i="5"/>
  <c r="E849" i="5"/>
  <c r="D849" i="5"/>
  <c r="C849" i="5"/>
  <c r="E847" i="5"/>
  <c r="D847" i="5"/>
  <c r="C847" i="5"/>
  <c r="E846" i="5"/>
  <c r="D846" i="5"/>
  <c r="C846" i="5"/>
  <c r="E829" i="5"/>
  <c r="D829" i="5"/>
  <c r="C829" i="5"/>
  <c r="E828" i="5"/>
  <c r="D828" i="5"/>
  <c r="C828" i="5"/>
  <c r="E827" i="5"/>
  <c r="D827" i="5"/>
  <c r="C827" i="5"/>
  <c r="E826" i="5"/>
  <c r="D826" i="5"/>
  <c r="C826" i="5"/>
  <c r="E825" i="5"/>
  <c r="D825" i="5"/>
  <c r="C825" i="5"/>
  <c r="E819" i="5"/>
  <c r="D819" i="5"/>
  <c r="C819" i="5"/>
  <c r="E818" i="5"/>
  <c r="D818" i="5"/>
  <c r="C818" i="5"/>
  <c r="E817" i="5"/>
  <c r="D817" i="5"/>
  <c r="C817" i="5"/>
  <c r="E816" i="5"/>
  <c r="D816" i="5"/>
  <c r="C816" i="5"/>
  <c r="E815" i="5"/>
  <c r="D815" i="5"/>
  <c r="C815" i="5"/>
  <c r="E809" i="5"/>
  <c r="D809" i="5"/>
  <c r="C809" i="5"/>
  <c r="E804" i="5"/>
  <c r="D804" i="5"/>
  <c r="C804" i="5"/>
  <c r="E799" i="5"/>
  <c r="D799" i="5"/>
  <c r="C799" i="5"/>
  <c r="E794" i="5"/>
  <c r="D794" i="5"/>
  <c r="C794" i="5"/>
  <c r="E789" i="5"/>
  <c r="D789" i="5"/>
  <c r="C789" i="5"/>
  <c r="E784" i="5"/>
  <c r="D784" i="5"/>
  <c r="C784" i="5"/>
  <c r="E779" i="5"/>
  <c r="D779" i="5"/>
  <c r="C779" i="5"/>
  <c r="E774" i="5"/>
  <c r="D774" i="5"/>
  <c r="C774" i="5"/>
  <c r="E769" i="5"/>
  <c r="D769" i="5"/>
  <c r="C769" i="5"/>
  <c r="E764" i="5"/>
  <c r="D764" i="5"/>
  <c r="C764" i="5"/>
  <c r="E759" i="5"/>
  <c r="D759" i="5"/>
  <c r="C759" i="5"/>
  <c r="E754" i="5"/>
  <c r="D754" i="5"/>
  <c r="C754" i="5"/>
  <c r="E753" i="5"/>
  <c r="D753" i="5"/>
  <c r="C753" i="5"/>
  <c r="E752" i="5"/>
  <c r="D752" i="5"/>
  <c r="C752" i="5"/>
  <c r="E751" i="5"/>
  <c r="D751" i="5"/>
  <c r="C751" i="5"/>
  <c r="E744" i="5"/>
  <c r="D744" i="5"/>
  <c r="C744" i="5"/>
  <c r="E739" i="5"/>
  <c r="D739" i="5"/>
  <c r="C739" i="5"/>
  <c r="E734" i="5"/>
  <c r="D734" i="5"/>
  <c r="C734" i="5"/>
  <c r="E729" i="5"/>
  <c r="D729" i="5"/>
  <c r="C729" i="5"/>
  <c r="E724" i="5"/>
  <c r="D724" i="5"/>
  <c r="C724" i="5"/>
  <c r="E719" i="5"/>
  <c r="D719" i="5"/>
  <c r="C719" i="5"/>
  <c r="E714" i="5"/>
  <c r="D714" i="5"/>
  <c r="C714" i="5"/>
  <c r="E713" i="5"/>
  <c r="D713" i="5"/>
  <c r="C713" i="5"/>
  <c r="E712" i="5"/>
  <c r="D712" i="5"/>
  <c r="C712" i="5"/>
  <c r="E711" i="5"/>
  <c r="D711" i="5"/>
  <c r="C711" i="5"/>
  <c r="E710" i="5"/>
  <c r="D710" i="5"/>
  <c r="C710" i="5"/>
  <c r="E704" i="5"/>
  <c r="D704" i="5"/>
  <c r="C704" i="5"/>
  <c r="E699" i="5"/>
  <c r="D699" i="5"/>
  <c r="C699" i="5"/>
  <c r="E694" i="5"/>
  <c r="D694" i="5"/>
  <c r="C694" i="5"/>
  <c r="E693" i="5"/>
  <c r="D693" i="5"/>
  <c r="C693" i="5"/>
  <c r="E692" i="5"/>
  <c r="D692" i="5"/>
  <c r="C692" i="5"/>
  <c r="E691" i="5"/>
  <c r="D691" i="5"/>
  <c r="C691" i="5"/>
  <c r="E690" i="5"/>
  <c r="D690" i="5"/>
  <c r="C690" i="5"/>
  <c r="E684" i="5"/>
  <c r="D684" i="5"/>
  <c r="C684" i="5"/>
  <c r="E679" i="5"/>
  <c r="D679" i="5"/>
  <c r="C679" i="5"/>
  <c r="E674" i="5"/>
  <c r="D674" i="5"/>
  <c r="E669" i="5"/>
  <c r="D669" i="5"/>
  <c r="C669" i="5"/>
  <c r="E664" i="5"/>
  <c r="D664" i="5"/>
  <c r="C664" i="5"/>
  <c r="E659" i="5"/>
  <c r="D659" i="5"/>
  <c r="C659" i="5"/>
  <c r="E658" i="5"/>
  <c r="D658" i="5"/>
  <c r="C658" i="5"/>
  <c r="E657" i="5"/>
  <c r="D657" i="5"/>
  <c r="C657" i="5"/>
  <c r="E656" i="5"/>
  <c r="D656" i="5"/>
  <c r="C656" i="5"/>
  <c r="E655" i="5"/>
  <c r="D655" i="5"/>
  <c r="C655" i="5"/>
  <c r="E649" i="5"/>
  <c r="D649" i="5"/>
  <c r="C649" i="5"/>
  <c r="E647" i="5"/>
  <c r="D647" i="5"/>
  <c r="C647" i="5"/>
  <c r="E646" i="5"/>
  <c r="D646" i="5"/>
  <c r="C646" i="5"/>
  <c r="E645" i="5"/>
  <c r="D645" i="5"/>
  <c r="C645" i="5"/>
  <c r="E637" i="5"/>
  <c r="D637" i="5"/>
  <c r="C637" i="5"/>
  <c r="E636" i="5"/>
  <c r="E635" i="5" s="1"/>
  <c r="D636" i="5"/>
  <c r="D635" i="5" s="1"/>
  <c r="C636" i="5"/>
  <c r="E632" i="5"/>
  <c r="D632" i="5"/>
  <c r="C632" i="5"/>
  <c r="E631" i="5"/>
  <c r="D631" i="5"/>
  <c r="C631" i="5"/>
  <c r="E630" i="5"/>
  <c r="D630" i="5"/>
  <c r="C630" i="5"/>
  <c r="E626" i="5"/>
  <c r="D626" i="5"/>
  <c r="C626" i="5"/>
  <c r="E625" i="5"/>
  <c r="D625" i="5"/>
  <c r="C625" i="5"/>
  <c r="E624" i="5"/>
  <c r="D624" i="5"/>
  <c r="C624" i="5"/>
  <c r="E617" i="5"/>
  <c r="D617" i="5"/>
  <c r="C617" i="5"/>
  <c r="E616" i="5"/>
  <c r="D616" i="5"/>
  <c r="C616" i="5"/>
  <c r="E615" i="5"/>
  <c r="D615" i="5"/>
  <c r="C615" i="5"/>
  <c r="E612" i="5"/>
  <c r="D612" i="5"/>
  <c r="C612" i="5"/>
  <c r="E610" i="5"/>
  <c r="D610" i="5"/>
  <c r="C610" i="5"/>
  <c r="E608" i="5"/>
  <c r="D608" i="5"/>
  <c r="C608" i="5"/>
  <c r="E606" i="5"/>
  <c r="D606" i="5"/>
  <c r="C606" i="5"/>
  <c r="E604" i="5"/>
  <c r="D604" i="5"/>
  <c r="C604" i="5"/>
  <c r="E602" i="5"/>
  <c r="D602" i="5"/>
  <c r="C602" i="5"/>
  <c r="E600" i="5"/>
  <c r="D600" i="5"/>
  <c r="C600" i="5"/>
  <c r="E599" i="5"/>
  <c r="E598" i="5" s="1"/>
  <c r="D599" i="5"/>
  <c r="D598" i="5" s="1"/>
  <c r="C599" i="5"/>
  <c r="E596" i="5"/>
  <c r="D596" i="5"/>
  <c r="C596" i="5"/>
  <c r="E595" i="5"/>
  <c r="D595" i="5"/>
  <c r="D594" i="5" s="1"/>
  <c r="C595" i="5"/>
  <c r="C594" i="5" s="1"/>
  <c r="E592" i="5"/>
  <c r="D592" i="5"/>
  <c r="C592" i="5"/>
  <c r="E591" i="5"/>
  <c r="D591" i="5"/>
  <c r="C591" i="5"/>
  <c r="E585" i="5"/>
  <c r="D585" i="5"/>
  <c r="C585" i="5"/>
  <c r="E580" i="5"/>
  <c r="D580" i="5"/>
  <c r="C580" i="5"/>
  <c r="E575" i="5"/>
  <c r="D575" i="5"/>
  <c r="C575" i="5"/>
  <c r="E570" i="5"/>
  <c r="D570" i="5"/>
  <c r="C570" i="5"/>
  <c r="E569" i="5"/>
  <c r="D569" i="5"/>
  <c r="C569" i="5"/>
  <c r="E568" i="5"/>
  <c r="D568" i="5"/>
  <c r="C568" i="5"/>
  <c r="E567" i="5"/>
  <c r="D567" i="5"/>
  <c r="C567" i="5"/>
  <c r="E566" i="5"/>
  <c r="D566" i="5"/>
  <c r="C566" i="5"/>
  <c r="E560" i="5"/>
  <c r="D560" i="5"/>
  <c r="C560" i="5"/>
  <c r="E555" i="5"/>
  <c r="D555" i="5"/>
  <c r="C555" i="5"/>
  <c r="E554" i="5"/>
  <c r="D554" i="5"/>
  <c r="C554" i="5"/>
  <c r="E553" i="5"/>
  <c r="D553" i="5"/>
  <c r="C553" i="5"/>
  <c r="E552" i="5"/>
  <c r="D552" i="5"/>
  <c r="C552" i="5"/>
  <c r="E551" i="5"/>
  <c r="D551" i="5"/>
  <c r="C551" i="5"/>
  <c r="E545" i="5"/>
  <c r="D545" i="5"/>
  <c r="C545" i="5"/>
  <c r="E544" i="5"/>
  <c r="D544" i="5"/>
  <c r="C544" i="5"/>
  <c r="E543" i="5"/>
  <c r="D543" i="5"/>
  <c r="C543" i="5"/>
  <c r="E542" i="5"/>
  <c r="D542" i="5"/>
  <c r="C542" i="5"/>
  <c r="E541" i="5"/>
  <c r="D541" i="5"/>
  <c r="C541" i="5"/>
  <c r="E535" i="5"/>
  <c r="D535" i="5"/>
  <c r="C535" i="5"/>
  <c r="E533" i="5"/>
  <c r="D533" i="5"/>
  <c r="C533" i="5"/>
  <c r="E532" i="5"/>
  <c r="D532" i="5"/>
  <c r="C532" i="5"/>
  <c r="E531" i="5"/>
  <c r="D531" i="5"/>
  <c r="C531" i="5"/>
  <c r="E523" i="5"/>
  <c r="D523" i="5"/>
  <c r="C523" i="5"/>
  <c r="E522" i="5"/>
  <c r="E521" i="5" s="1"/>
  <c r="D522" i="5"/>
  <c r="C522" i="5"/>
  <c r="C521" i="5" s="1"/>
  <c r="E519" i="5"/>
  <c r="D519" i="5"/>
  <c r="C519" i="5"/>
  <c r="E517" i="5"/>
  <c r="D517" i="5"/>
  <c r="C517" i="5"/>
  <c r="E515" i="5"/>
  <c r="D515" i="5"/>
  <c r="C515" i="5"/>
  <c r="E513" i="5"/>
  <c r="D513" i="5"/>
  <c r="C513" i="5"/>
  <c r="E511" i="5"/>
  <c r="D511" i="5"/>
  <c r="C511" i="5"/>
  <c r="E509" i="5"/>
  <c r="D509" i="5"/>
  <c r="C509" i="5"/>
  <c r="E508" i="5"/>
  <c r="E507" i="5" s="1"/>
  <c r="D508" i="5"/>
  <c r="D507" i="5" s="1"/>
  <c r="C508" i="5"/>
  <c r="C507" i="5" s="1"/>
  <c r="E497" i="5"/>
  <c r="D497" i="5"/>
  <c r="C497" i="5"/>
  <c r="E495" i="5"/>
  <c r="E492" i="5" s="1"/>
  <c r="D495" i="5"/>
  <c r="D492" i="5" s="1"/>
  <c r="C495" i="5"/>
  <c r="C492" i="5" s="1"/>
  <c r="E487" i="5"/>
  <c r="D487" i="5"/>
  <c r="C487" i="5"/>
  <c r="E482" i="5"/>
  <c r="D482" i="5"/>
  <c r="C482" i="5"/>
  <c r="E481" i="5"/>
  <c r="E476" i="5" s="1"/>
  <c r="D481" i="5"/>
  <c r="D476" i="5" s="1"/>
  <c r="C481" i="5"/>
  <c r="C476" i="5" s="1"/>
  <c r="E480" i="5"/>
  <c r="D480" i="5"/>
  <c r="C480" i="5"/>
  <c r="E479" i="5"/>
  <c r="E474" i="5" s="1"/>
  <c r="D479" i="5"/>
  <c r="D474" i="5" s="1"/>
  <c r="C479" i="5"/>
  <c r="C474" i="5" s="1"/>
  <c r="E478" i="5"/>
  <c r="E473" i="5" s="1"/>
  <c r="D478" i="5"/>
  <c r="C478" i="5"/>
  <c r="E467" i="5"/>
  <c r="D467" i="5"/>
  <c r="C467" i="5"/>
  <c r="E461" i="5"/>
  <c r="D461" i="5"/>
  <c r="C461" i="5"/>
  <c r="E460" i="5"/>
  <c r="D460" i="5"/>
  <c r="C460" i="5"/>
  <c r="E459" i="5"/>
  <c r="D459" i="5"/>
  <c r="C459" i="5"/>
  <c r="E458" i="5"/>
  <c r="D458" i="5"/>
  <c r="C458" i="5"/>
  <c r="E454" i="5"/>
  <c r="D454" i="5"/>
  <c r="C454" i="5"/>
  <c r="E453" i="5"/>
  <c r="D453" i="5"/>
  <c r="C453" i="5"/>
  <c r="E452" i="5"/>
  <c r="D452" i="5"/>
  <c r="C452" i="5"/>
  <c r="E448" i="5"/>
  <c r="D448" i="5"/>
  <c r="C448" i="5"/>
  <c r="E447" i="5"/>
  <c r="D447" i="5"/>
  <c r="C447" i="5"/>
  <c r="E446" i="5"/>
  <c r="D446" i="5"/>
  <c r="C446" i="5"/>
  <c r="E442" i="5"/>
  <c r="D442" i="5"/>
  <c r="C442" i="5"/>
  <c r="E439" i="5"/>
  <c r="D439" i="5"/>
  <c r="C439" i="5"/>
  <c r="E438" i="5"/>
  <c r="D438" i="5"/>
  <c r="C438" i="5"/>
  <c r="E437" i="5"/>
  <c r="D437" i="5"/>
  <c r="C437" i="5"/>
  <c r="E430" i="5"/>
  <c r="D430" i="5"/>
  <c r="C430" i="5"/>
  <c r="E429" i="5"/>
  <c r="E427" i="5" s="1"/>
  <c r="D427" i="5"/>
  <c r="C427" i="5"/>
  <c r="E421" i="5"/>
  <c r="D421" i="5"/>
  <c r="C421" i="5"/>
  <c r="E418" i="5"/>
  <c r="D418" i="5"/>
  <c r="C418" i="5"/>
  <c r="E415" i="5"/>
  <c r="D415" i="5"/>
  <c r="C415" i="5"/>
  <c r="E412" i="5"/>
  <c r="D412" i="5"/>
  <c r="C412" i="5"/>
  <c r="D411" i="5"/>
  <c r="C411" i="5"/>
  <c r="E410" i="5"/>
  <c r="D410" i="5"/>
  <c r="C410" i="5"/>
  <c r="E406" i="5"/>
  <c r="D406" i="5"/>
  <c r="C406" i="5"/>
  <c r="E405" i="5"/>
  <c r="D405" i="5"/>
  <c r="C405" i="5"/>
  <c r="E404" i="5"/>
  <c r="D404" i="5"/>
  <c r="C404" i="5"/>
  <c r="E398" i="5"/>
  <c r="D398" i="5"/>
  <c r="C398" i="5"/>
  <c r="E396" i="5"/>
  <c r="D396" i="5"/>
  <c r="C396" i="5"/>
  <c r="E395" i="5"/>
  <c r="E394" i="5" s="1"/>
  <c r="D395" i="5"/>
  <c r="D394" i="5" s="1"/>
  <c r="C395" i="5"/>
  <c r="C394" i="5" s="1"/>
  <c r="E391" i="5"/>
  <c r="D391" i="5"/>
  <c r="C391" i="5"/>
  <c r="E389" i="5"/>
  <c r="D389" i="5"/>
  <c r="C389" i="5"/>
  <c r="E387" i="5"/>
  <c r="D387" i="5"/>
  <c r="C387" i="5"/>
  <c r="E385" i="5"/>
  <c r="D385" i="5"/>
  <c r="C385" i="5"/>
  <c r="E384" i="5"/>
  <c r="D384" i="5"/>
  <c r="C384" i="5"/>
  <c r="E383" i="5"/>
  <c r="E370" i="5" s="1"/>
  <c r="D383" i="5"/>
  <c r="D370" i="5" s="1"/>
  <c r="C383" i="5"/>
  <c r="C370" i="5" s="1"/>
  <c r="E380" i="5"/>
  <c r="D380" i="5"/>
  <c r="C380" i="5"/>
  <c r="E378" i="5"/>
  <c r="D378" i="5"/>
  <c r="C378" i="5"/>
  <c r="E376" i="5"/>
  <c r="D376" i="5"/>
  <c r="C376" i="5"/>
  <c r="E374" i="5"/>
  <c r="D374" i="5"/>
  <c r="C374" i="5"/>
  <c r="E373" i="5"/>
  <c r="E372" i="5" s="1"/>
  <c r="D373" i="5"/>
  <c r="D372" i="5" s="1"/>
  <c r="C373" i="5"/>
  <c r="C372" i="5" s="1"/>
  <c r="E367" i="5"/>
  <c r="D367" i="5"/>
  <c r="C367" i="5"/>
  <c r="E365" i="5"/>
  <c r="D365" i="5"/>
  <c r="C365" i="5"/>
  <c r="E363" i="5"/>
  <c r="D363" i="5"/>
  <c r="C363" i="5"/>
  <c r="E361" i="5"/>
  <c r="D361" i="5"/>
  <c r="C361" i="5"/>
  <c r="E360" i="5"/>
  <c r="D360" i="5"/>
  <c r="D359" i="5" s="1"/>
  <c r="C360" i="5"/>
  <c r="C359" i="5" s="1"/>
  <c r="E357" i="5"/>
  <c r="D357" i="5"/>
  <c r="C357" i="5"/>
  <c r="E355" i="5"/>
  <c r="D355" i="5"/>
  <c r="C355" i="5"/>
  <c r="E353" i="5"/>
  <c r="D353" i="5"/>
  <c r="C353" i="5"/>
  <c r="E351" i="5"/>
  <c r="D351" i="5"/>
  <c r="C351" i="5"/>
  <c r="E349" i="5"/>
  <c r="D349" i="5"/>
  <c r="C349" i="5"/>
  <c r="E347" i="5"/>
  <c r="D347" i="5"/>
  <c r="C347" i="5"/>
  <c r="E345" i="5"/>
  <c r="D345" i="5"/>
  <c r="C345" i="5"/>
  <c r="E343" i="5"/>
  <c r="D343" i="5"/>
  <c r="C343" i="5"/>
  <c r="E341" i="5"/>
  <c r="D341" i="5"/>
  <c r="C341" i="5"/>
  <c r="E340" i="5"/>
  <c r="D340" i="5"/>
  <c r="C340" i="5"/>
  <c r="E339" i="5"/>
  <c r="D339" i="5"/>
  <c r="D335" i="5" s="1"/>
  <c r="C339" i="5"/>
  <c r="C335" i="5" s="1"/>
  <c r="E338" i="5"/>
  <c r="E334" i="5" s="1"/>
  <c r="D338" i="5"/>
  <c r="D334" i="5" s="1"/>
  <c r="C338" i="5"/>
  <c r="E331" i="5"/>
  <c r="D331" i="5"/>
  <c r="C331" i="5"/>
  <c r="E330" i="5"/>
  <c r="E329" i="5" s="1"/>
  <c r="D330" i="5"/>
  <c r="D329" i="5" s="1"/>
  <c r="C330" i="5"/>
  <c r="C329" i="5" s="1"/>
  <c r="E327" i="5"/>
  <c r="D327" i="5"/>
  <c r="C327" i="5"/>
  <c r="E326" i="5"/>
  <c r="E325" i="5" s="1"/>
  <c r="D326" i="5"/>
  <c r="D325" i="5" s="1"/>
  <c r="C326" i="5"/>
  <c r="C325" i="5" s="1"/>
  <c r="E323" i="5"/>
  <c r="D323" i="5"/>
  <c r="C323" i="5"/>
  <c r="E321" i="5"/>
  <c r="D321" i="5"/>
  <c r="C321" i="5"/>
  <c r="E319" i="5"/>
  <c r="D319" i="5"/>
  <c r="C319" i="5"/>
  <c r="E318" i="5"/>
  <c r="E317" i="5" s="1"/>
  <c r="D318" i="5"/>
  <c r="D317" i="5" s="1"/>
  <c r="C318" i="5"/>
  <c r="C317" i="5" s="1"/>
  <c r="C1447" i="4"/>
  <c r="E1515" i="4"/>
  <c r="D1515" i="4"/>
  <c r="C1515" i="4"/>
  <c r="E1511" i="4"/>
  <c r="D1511" i="4"/>
  <c r="C1511" i="4"/>
  <c r="E1507" i="4"/>
  <c r="D1507" i="4"/>
  <c r="C1507" i="4"/>
  <c r="E1503" i="4"/>
  <c r="D1503" i="4"/>
  <c r="C1503" i="4"/>
  <c r="E1502" i="4"/>
  <c r="D1502" i="4"/>
  <c r="C1502" i="4"/>
  <c r="E1501" i="4"/>
  <c r="D1501" i="4"/>
  <c r="C1501" i="4"/>
  <c r="E1500" i="4"/>
  <c r="D1500" i="4"/>
  <c r="C1500" i="4"/>
  <c r="E1489" i="4"/>
  <c r="D1489" i="4"/>
  <c r="C1489" i="4"/>
  <c r="E1488" i="4"/>
  <c r="D1488" i="4"/>
  <c r="C1488" i="4"/>
  <c r="E1487" i="4"/>
  <c r="D1487" i="4"/>
  <c r="C1487" i="4"/>
  <c r="E1486" i="4"/>
  <c r="D1486" i="4"/>
  <c r="C1486" i="4"/>
  <c r="E1485" i="4"/>
  <c r="D1485" i="4"/>
  <c r="C1485" i="4"/>
  <c r="E1479" i="4"/>
  <c r="D1479" i="4"/>
  <c r="C1479" i="4"/>
  <c r="E1478" i="4"/>
  <c r="D1478" i="4"/>
  <c r="C1478" i="4"/>
  <c r="E1477" i="4"/>
  <c r="D1477" i="4"/>
  <c r="C1477" i="4"/>
  <c r="E1476" i="4"/>
  <c r="D1476" i="4"/>
  <c r="C1476" i="4"/>
  <c r="E1475" i="4"/>
  <c r="D1475" i="4"/>
  <c r="C1475" i="4"/>
  <c r="E1469" i="4"/>
  <c r="D1469" i="4"/>
  <c r="C1469" i="4"/>
  <c r="E1464" i="4"/>
  <c r="D1464" i="4"/>
  <c r="C1464" i="4"/>
  <c r="E1459" i="4"/>
  <c r="D1459" i="4"/>
  <c r="C1459" i="4"/>
  <c r="E1454" i="4"/>
  <c r="D1454" i="4"/>
  <c r="C1454" i="4"/>
  <c r="E1449" i="4"/>
  <c r="D1449" i="4"/>
  <c r="C1449" i="4"/>
  <c r="E1448" i="4"/>
  <c r="E1443" i="4" s="1"/>
  <c r="D1448" i="4"/>
  <c r="D1443" i="4" s="1"/>
  <c r="C1448" i="4"/>
  <c r="C1443" i="4" s="1"/>
  <c r="E1447" i="4"/>
  <c r="E1442" i="4" s="1"/>
  <c r="D1447" i="4"/>
  <c r="D1442" i="4" s="1"/>
  <c r="C1442" i="4"/>
  <c r="E1446" i="4"/>
  <c r="D1446" i="4"/>
  <c r="D1441" i="4" s="1"/>
  <c r="C1446" i="4"/>
  <c r="C1441" i="4" s="1"/>
  <c r="E1445" i="4"/>
  <c r="E1440" i="4" s="1"/>
  <c r="D1445" i="4"/>
  <c r="D1440" i="4" s="1"/>
  <c r="C1445" i="4"/>
  <c r="E1434" i="4"/>
  <c r="D1434" i="4"/>
  <c r="C1434" i="4"/>
  <c r="E1433" i="4"/>
  <c r="D1433" i="4"/>
  <c r="C1433" i="4"/>
  <c r="E1432" i="4"/>
  <c r="D1432" i="4"/>
  <c r="C1432" i="4"/>
  <c r="E1431" i="4"/>
  <c r="D1431" i="4"/>
  <c r="C1431" i="4"/>
  <c r="E1430" i="4"/>
  <c r="D1430" i="4"/>
  <c r="C1430" i="4"/>
  <c r="E1424" i="4"/>
  <c r="D1424" i="4"/>
  <c r="C1424" i="4"/>
  <c r="E1423" i="4"/>
  <c r="D1423" i="4"/>
  <c r="C1423" i="4"/>
  <c r="E1422" i="4"/>
  <c r="D1422" i="4"/>
  <c r="C1422" i="4"/>
  <c r="E1421" i="4"/>
  <c r="D1421" i="4"/>
  <c r="C1421" i="4"/>
  <c r="E1420" i="4"/>
  <c r="D1420" i="4"/>
  <c r="C1420" i="4"/>
  <c r="E1414" i="4"/>
  <c r="D1414" i="4"/>
  <c r="C1414" i="4"/>
  <c r="E1413" i="4"/>
  <c r="D1413" i="4"/>
  <c r="C1413" i="4"/>
  <c r="E1412" i="4"/>
  <c r="D1412" i="4"/>
  <c r="C1412" i="4"/>
  <c r="E1411" i="4"/>
  <c r="D1411" i="4"/>
  <c r="C1411" i="4"/>
  <c r="E1410" i="4"/>
  <c r="D1410" i="4"/>
  <c r="C1410" i="4"/>
  <c r="E1404" i="4"/>
  <c r="D1404" i="4"/>
  <c r="C1404" i="4"/>
  <c r="E1403" i="4"/>
  <c r="D1403" i="4"/>
  <c r="C1403" i="4"/>
  <c r="E1402" i="4"/>
  <c r="D1402" i="4"/>
  <c r="C1402" i="4"/>
  <c r="E1401" i="4"/>
  <c r="D1401" i="4"/>
  <c r="C1401" i="4"/>
  <c r="E1400" i="4"/>
  <c r="D1400" i="4"/>
  <c r="C1400" i="4"/>
  <c r="E1394" i="4"/>
  <c r="D1394" i="4"/>
  <c r="C1394" i="4"/>
  <c r="E1389" i="4"/>
  <c r="D1389" i="4"/>
  <c r="C1389" i="4"/>
  <c r="E1388" i="4"/>
  <c r="E1378" i="4" s="1"/>
  <c r="D1388" i="4"/>
  <c r="D1378" i="4" s="1"/>
  <c r="C1388" i="4"/>
  <c r="C1378" i="4" s="1"/>
  <c r="E1387" i="4"/>
  <c r="E1377" i="4" s="1"/>
  <c r="D1387" i="4"/>
  <c r="C1387" i="4"/>
  <c r="C1377" i="4" s="1"/>
  <c r="E1386" i="4"/>
  <c r="E1376" i="4" s="1"/>
  <c r="D1386" i="4"/>
  <c r="D1376" i="4" s="1"/>
  <c r="C1386" i="4"/>
  <c r="C1376" i="4" s="1"/>
  <c r="E1385" i="4"/>
  <c r="E1375" i="4" s="1"/>
  <c r="D1385" i="4"/>
  <c r="D1375" i="4" s="1"/>
  <c r="C1385" i="4"/>
  <c r="E1379" i="4"/>
  <c r="D1379" i="4"/>
  <c r="C1379" i="4"/>
  <c r="E1369" i="4"/>
  <c r="D1369" i="4"/>
  <c r="C1369" i="4"/>
  <c r="E1364" i="4"/>
  <c r="D1364" i="4"/>
  <c r="C1364" i="4"/>
  <c r="E1359" i="4"/>
  <c r="D1359" i="4"/>
  <c r="C1359" i="4"/>
  <c r="E1358" i="4"/>
  <c r="D1358" i="4"/>
  <c r="C1358" i="4"/>
  <c r="E1357" i="4"/>
  <c r="D1357" i="4"/>
  <c r="C1357" i="4"/>
  <c r="E1356" i="4"/>
  <c r="D1356" i="4"/>
  <c r="C1356" i="4"/>
  <c r="E1355" i="4"/>
  <c r="D1355" i="4"/>
  <c r="C1355" i="4"/>
  <c r="E1349" i="4"/>
  <c r="D1349" i="4"/>
  <c r="C1349" i="4"/>
  <c r="E1348" i="4"/>
  <c r="D1348" i="4"/>
  <c r="C1348" i="4"/>
  <c r="E1347" i="4"/>
  <c r="D1347" i="4"/>
  <c r="C1347" i="4"/>
  <c r="E1346" i="4"/>
  <c r="D1346" i="4"/>
  <c r="C1346" i="4"/>
  <c r="E1345" i="4"/>
  <c r="D1345" i="4"/>
  <c r="C1345" i="4"/>
  <c r="E1339" i="4"/>
  <c r="D1339" i="4"/>
  <c r="C1339" i="4"/>
  <c r="E1334" i="4"/>
  <c r="D1334" i="4"/>
  <c r="C1334" i="4"/>
  <c r="E1329" i="4"/>
  <c r="D1329" i="4"/>
  <c r="C1329" i="4"/>
  <c r="E1324" i="4"/>
  <c r="D1324" i="4"/>
  <c r="C1324" i="4"/>
  <c r="E1319" i="4"/>
  <c r="D1319" i="4"/>
  <c r="C1319" i="4"/>
  <c r="E1318" i="4"/>
  <c r="D1318" i="4"/>
  <c r="C1318" i="4"/>
  <c r="E1317" i="4"/>
  <c r="D1317" i="4"/>
  <c r="C1317" i="4"/>
  <c r="E1316" i="4"/>
  <c r="D1316" i="4"/>
  <c r="C1316" i="4"/>
  <c r="E1315" i="4"/>
  <c r="D1315" i="4"/>
  <c r="C1315" i="4"/>
  <c r="E1309" i="4"/>
  <c r="D1309" i="4"/>
  <c r="C1309" i="4"/>
  <c r="E1304" i="4"/>
  <c r="D1304" i="4"/>
  <c r="C1304" i="4"/>
  <c r="E1299" i="4"/>
  <c r="D1299" i="4"/>
  <c r="C1299" i="4"/>
  <c r="E1298" i="4"/>
  <c r="E1293" i="4" s="1"/>
  <c r="D1298" i="4"/>
  <c r="D1293" i="4" s="1"/>
  <c r="C1298" i="4"/>
  <c r="C1293" i="4" s="1"/>
  <c r="E1297" i="4"/>
  <c r="E1292" i="4" s="1"/>
  <c r="D1297" i="4"/>
  <c r="D1292" i="4" s="1"/>
  <c r="C1297" i="4"/>
  <c r="C1292" i="4" s="1"/>
  <c r="E1296" i="4"/>
  <c r="E1291" i="4" s="1"/>
  <c r="D1296" i="4"/>
  <c r="D1291" i="4" s="1"/>
  <c r="C1296" i="4"/>
  <c r="C1291" i="4" s="1"/>
  <c r="E1295" i="4"/>
  <c r="E1290" i="4" s="1"/>
  <c r="D1295" i="4"/>
  <c r="C1295" i="4"/>
  <c r="E1284" i="4"/>
  <c r="D1284" i="4"/>
  <c r="C1284" i="4"/>
  <c r="E1279" i="4"/>
  <c r="D1279" i="4"/>
  <c r="C1279" i="4"/>
  <c r="E1278" i="4"/>
  <c r="E1273" i="4" s="1"/>
  <c r="D1278" i="4"/>
  <c r="D1273" i="4" s="1"/>
  <c r="C1278" i="4"/>
  <c r="C1273" i="4" s="1"/>
  <c r="E1277" i="4"/>
  <c r="E1272" i="4" s="1"/>
  <c r="D1277" i="4"/>
  <c r="D1272" i="4" s="1"/>
  <c r="C1277" i="4"/>
  <c r="C1272" i="4" s="1"/>
  <c r="E1276" i="4"/>
  <c r="E1271" i="4" s="1"/>
  <c r="D1276" i="4"/>
  <c r="D1271" i="4" s="1"/>
  <c r="C1276" i="4"/>
  <c r="C1271" i="4" s="1"/>
  <c r="E1275" i="4"/>
  <c r="E1270" i="4" s="1"/>
  <c r="D1275" i="4"/>
  <c r="C1275" i="4"/>
  <c r="C1270" i="4" s="1"/>
  <c r="E1264" i="4"/>
  <c r="D1264" i="4"/>
  <c r="C1264" i="4"/>
  <c r="E1259" i="4"/>
  <c r="D1259" i="4"/>
  <c r="C1259" i="4"/>
  <c r="E1258" i="4"/>
  <c r="E1253" i="4" s="1"/>
  <c r="D1258" i="4"/>
  <c r="D1253" i="4" s="1"/>
  <c r="C1258" i="4"/>
  <c r="C1253" i="4" s="1"/>
  <c r="E1257" i="4"/>
  <c r="E1252" i="4" s="1"/>
  <c r="D1257" i="4"/>
  <c r="D1252" i="4" s="1"/>
  <c r="C1257" i="4"/>
  <c r="C1252" i="4" s="1"/>
  <c r="E1256" i="4"/>
  <c r="E1251" i="4" s="1"/>
  <c r="D1256" i="4"/>
  <c r="D1251" i="4" s="1"/>
  <c r="C1256" i="4"/>
  <c r="C1251" i="4" s="1"/>
  <c r="E1255" i="4"/>
  <c r="D1255" i="4"/>
  <c r="C1255" i="4"/>
  <c r="C1250" i="4" s="1"/>
  <c r="E1244" i="4"/>
  <c r="D1244" i="4"/>
  <c r="C1244" i="4"/>
  <c r="E1239" i="4"/>
  <c r="D1239" i="4"/>
  <c r="C1239" i="4"/>
  <c r="E1234" i="4"/>
  <c r="D1234" i="4"/>
  <c r="C1234" i="4"/>
  <c r="E1233" i="4"/>
  <c r="E1228" i="4" s="1"/>
  <c r="D1233" i="4"/>
  <c r="D1228" i="4" s="1"/>
  <c r="C1233" i="4"/>
  <c r="C1228" i="4" s="1"/>
  <c r="E1232" i="4"/>
  <c r="E1227" i="4" s="1"/>
  <c r="D1232" i="4"/>
  <c r="D1227" i="4" s="1"/>
  <c r="C1232" i="4"/>
  <c r="C1227" i="4" s="1"/>
  <c r="E1231" i="4"/>
  <c r="E1226" i="4" s="1"/>
  <c r="D1231" i="4"/>
  <c r="C1231" i="4"/>
  <c r="C1226" i="4" s="1"/>
  <c r="E1230" i="4"/>
  <c r="D1230" i="4"/>
  <c r="D1225" i="4" s="1"/>
  <c r="C1230" i="4"/>
  <c r="E1219" i="4"/>
  <c r="D1219" i="4"/>
  <c r="C1219" i="4"/>
  <c r="E1214" i="4"/>
  <c r="D1214" i="4"/>
  <c r="C1214" i="4"/>
  <c r="E1209" i="4"/>
  <c r="D1209" i="4"/>
  <c r="C1209" i="4"/>
  <c r="E1208" i="4"/>
  <c r="E1203" i="4" s="1"/>
  <c r="D1208" i="4"/>
  <c r="D1203" i="4" s="1"/>
  <c r="C1208" i="4"/>
  <c r="C1203" i="4" s="1"/>
  <c r="E1207" i="4"/>
  <c r="E1202" i="4" s="1"/>
  <c r="D1207" i="4"/>
  <c r="C1207" i="4"/>
  <c r="C1202" i="4" s="1"/>
  <c r="E1206" i="4"/>
  <c r="D1206" i="4"/>
  <c r="D1201" i="4" s="1"/>
  <c r="C1206" i="4"/>
  <c r="C1201" i="4" s="1"/>
  <c r="E1205" i="4"/>
  <c r="E1200" i="4" s="1"/>
  <c r="D1205" i="4"/>
  <c r="D1200" i="4" s="1"/>
  <c r="C1205" i="4"/>
  <c r="E1194" i="4"/>
  <c r="D1194" i="4"/>
  <c r="C1194" i="4"/>
  <c r="E1193" i="4"/>
  <c r="E1188" i="4" s="1"/>
  <c r="E1183" i="4" s="1"/>
  <c r="D1193" i="4"/>
  <c r="D1188" i="4" s="1"/>
  <c r="D1183" i="4" s="1"/>
  <c r="C1193" i="4"/>
  <c r="E1192" i="4"/>
  <c r="E1187" i="4" s="1"/>
  <c r="E1182" i="4" s="1"/>
  <c r="D1192" i="4"/>
  <c r="D1187" i="4" s="1"/>
  <c r="D1182" i="4" s="1"/>
  <c r="C1192" i="4"/>
  <c r="C1187" i="4" s="1"/>
  <c r="C1182" i="4" s="1"/>
  <c r="E1191" i="4"/>
  <c r="E1186" i="4" s="1"/>
  <c r="E1181" i="4" s="1"/>
  <c r="D1191" i="4"/>
  <c r="C1191" i="4"/>
  <c r="C1186" i="4" s="1"/>
  <c r="C1181" i="4" s="1"/>
  <c r="E1190" i="4"/>
  <c r="D1190" i="4"/>
  <c r="D1185" i="4" s="1"/>
  <c r="D1180" i="4" s="1"/>
  <c r="C1190" i="4"/>
  <c r="C1185" i="4" s="1"/>
  <c r="E1174" i="4"/>
  <c r="D1174" i="4"/>
  <c r="C1174" i="4"/>
  <c r="E1173" i="4"/>
  <c r="D1173" i="4"/>
  <c r="C1173" i="4"/>
  <c r="E1172" i="4"/>
  <c r="D1172" i="4"/>
  <c r="C1172" i="4"/>
  <c r="E1171" i="4"/>
  <c r="D1171" i="4"/>
  <c r="C1171" i="4"/>
  <c r="E1170" i="4"/>
  <c r="D1170" i="4"/>
  <c r="C1170" i="4"/>
  <c r="E1164" i="4"/>
  <c r="D1164" i="4"/>
  <c r="C1164" i="4"/>
  <c r="E1163" i="4"/>
  <c r="D1163" i="4"/>
  <c r="C1163" i="4"/>
  <c r="E1162" i="4"/>
  <c r="D1162" i="4"/>
  <c r="C1162" i="4"/>
  <c r="E1161" i="4"/>
  <c r="D1161" i="4"/>
  <c r="C1161" i="4"/>
  <c r="E1160" i="4"/>
  <c r="D1160" i="4"/>
  <c r="C1160" i="4"/>
  <c r="E1154" i="4"/>
  <c r="D1154" i="4"/>
  <c r="C1154" i="4"/>
  <c r="E1149" i="4"/>
  <c r="D1149" i="4"/>
  <c r="C1149" i="4"/>
  <c r="E1144" i="4"/>
  <c r="D1144" i="4"/>
  <c r="C1144" i="4"/>
  <c r="E1139" i="4"/>
  <c r="D1139" i="4"/>
  <c r="C1139" i="4"/>
  <c r="E1134" i="4"/>
  <c r="D1134" i="4"/>
  <c r="C1134" i="4"/>
  <c r="E1125" i="4"/>
  <c r="D1125" i="4"/>
  <c r="C1125" i="4"/>
  <c r="E1121" i="4"/>
  <c r="D1121" i="4"/>
  <c r="C1121" i="4"/>
  <c r="E1117" i="4"/>
  <c r="D1117" i="4"/>
  <c r="C1117" i="4"/>
  <c r="E1116" i="4"/>
  <c r="D1116" i="4"/>
  <c r="C1116" i="4"/>
  <c r="E1115" i="4"/>
  <c r="E1005" i="4" s="1"/>
  <c r="D1115" i="4"/>
  <c r="D1005" i="4" s="1"/>
  <c r="C1115" i="4"/>
  <c r="C1005" i="4" s="1"/>
  <c r="E1114" i="4"/>
  <c r="D1114" i="4"/>
  <c r="C1114" i="4"/>
  <c r="E1111" i="4"/>
  <c r="D1111" i="4"/>
  <c r="C1111" i="4"/>
  <c r="E1110" i="4"/>
  <c r="E1109" i="4" s="1"/>
  <c r="D1110" i="4"/>
  <c r="D1109" i="4" s="1"/>
  <c r="C1110" i="4"/>
  <c r="C1109" i="4" s="1"/>
  <c r="E1107" i="4"/>
  <c r="D1107" i="4"/>
  <c r="C1107" i="4"/>
  <c r="E1105" i="4"/>
  <c r="D1105" i="4"/>
  <c r="C1105" i="4"/>
  <c r="E1103" i="4"/>
  <c r="D1103" i="4"/>
  <c r="C1103" i="4"/>
  <c r="E1101" i="4"/>
  <c r="D1101" i="4"/>
  <c r="C1101" i="4"/>
  <c r="E1099" i="4"/>
  <c r="D1099" i="4"/>
  <c r="C1099" i="4"/>
  <c r="E1097" i="4"/>
  <c r="D1097" i="4"/>
  <c r="C1097" i="4"/>
  <c r="E1095" i="4"/>
  <c r="D1095" i="4"/>
  <c r="C1095" i="4"/>
  <c r="E1093" i="4"/>
  <c r="D1093" i="4"/>
  <c r="C1093" i="4"/>
  <c r="E1091" i="4"/>
  <c r="D1091" i="4"/>
  <c r="C1091" i="4"/>
  <c r="E1089" i="4"/>
  <c r="D1089" i="4"/>
  <c r="C1089" i="4"/>
  <c r="E1087" i="4"/>
  <c r="D1087" i="4"/>
  <c r="C1087" i="4"/>
  <c r="E1085" i="4"/>
  <c r="D1085" i="4"/>
  <c r="C1085" i="4"/>
  <c r="E1083" i="4"/>
  <c r="D1083" i="4"/>
  <c r="C1083" i="4"/>
  <c r="E1081" i="4"/>
  <c r="D1081" i="4"/>
  <c r="C1081" i="4"/>
  <c r="E1079" i="4"/>
  <c r="D1079" i="4"/>
  <c r="C1079" i="4"/>
  <c r="E1077" i="4"/>
  <c r="D1077" i="4"/>
  <c r="C1077" i="4"/>
  <c r="E1076" i="4"/>
  <c r="D1076" i="4"/>
  <c r="D1075" i="4" s="1"/>
  <c r="C1076" i="4"/>
  <c r="E1071" i="4"/>
  <c r="D1071" i="4"/>
  <c r="C1071" i="4"/>
  <c r="E1070" i="4"/>
  <c r="E1069" i="4" s="1"/>
  <c r="D1070" i="4"/>
  <c r="D1069" i="4" s="1"/>
  <c r="C1070" i="4"/>
  <c r="C1069" i="4" s="1"/>
  <c r="E1067" i="4"/>
  <c r="D1067" i="4"/>
  <c r="C1067" i="4"/>
  <c r="E1065" i="4"/>
  <c r="D1065" i="4"/>
  <c r="C1065" i="4"/>
  <c r="E1063" i="4"/>
  <c r="D1063" i="4"/>
  <c r="C1063" i="4"/>
  <c r="E1061" i="4"/>
  <c r="D1061" i="4"/>
  <c r="C1061" i="4"/>
  <c r="E1059" i="4"/>
  <c r="D1059" i="4"/>
  <c r="C1059" i="4"/>
  <c r="E1057" i="4"/>
  <c r="D1057" i="4"/>
  <c r="C1057" i="4"/>
  <c r="E1056" i="4"/>
  <c r="E1055" i="4" s="1"/>
  <c r="D1056" i="4"/>
  <c r="D1055" i="4" s="1"/>
  <c r="C1056" i="4"/>
  <c r="C1055" i="4" s="1"/>
  <c r="E1053" i="4"/>
  <c r="D1053" i="4"/>
  <c r="C1053" i="4"/>
  <c r="E1051" i="4"/>
  <c r="D1051" i="4"/>
  <c r="C1051" i="4"/>
  <c r="E1049" i="4"/>
  <c r="D1049" i="4"/>
  <c r="C1049" i="4"/>
  <c r="E1047" i="4"/>
  <c r="D1047" i="4"/>
  <c r="C1047" i="4"/>
  <c r="E1046" i="4"/>
  <c r="E1045" i="4" s="1"/>
  <c r="D1046" i="4"/>
  <c r="D1045" i="4" s="1"/>
  <c r="C1046" i="4"/>
  <c r="C1045" i="4" s="1"/>
  <c r="E1043" i="4"/>
  <c r="D1043" i="4"/>
  <c r="C1043" i="4"/>
  <c r="E1041" i="4"/>
  <c r="D1041" i="4"/>
  <c r="C1041" i="4"/>
  <c r="E1039" i="4"/>
  <c r="D1039" i="4"/>
  <c r="C1039" i="4"/>
  <c r="E1037" i="4"/>
  <c r="D1037" i="4"/>
  <c r="C1037" i="4"/>
  <c r="E1035" i="4"/>
  <c r="D1035" i="4"/>
  <c r="C1035" i="4"/>
  <c r="E1033" i="4"/>
  <c r="D1033" i="4"/>
  <c r="C1033" i="4"/>
  <c r="E1031" i="4"/>
  <c r="D1031" i="4"/>
  <c r="C1031" i="4"/>
  <c r="E1030" i="4"/>
  <c r="E1029" i="4" s="1"/>
  <c r="D1030" i="4"/>
  <c r="D1029" i="4" s="1"/>
  <c r="C1030" i="4"/>
  <c r="E1027" i="4"/>
  <c r="D1027" i="4"/>
  <c r="C1027" i="4"/>
  <c r="E1025" i="4"/>
  <c r="D1025" i="4"/>
  <c r="C1025" i="4"/>
  <c r="E1023" i="4"/>
  <c r="D1023" i="4"/>
  <c r="C1023" i="4"/>
  <c r="E1021" i="4"/>
  <c r="D1021" i="4"/>
  <c r="C1021" i="4"/>
  <c r="E1020" i="4"/>
  <c r="E1019" i="4" s="1"/>
  <c r="D1020" i="4"/>
  <c r="D1019" i="4" s="1"/>
  <c r="C1020" i="4"/>
  <c r="C1019" i="4" s="1"/>
  <c r="E1015" i="4"/>
  <c r="D1015" i="4"/>
  <c r="C1015" i="4"/>
  <c r="E1013" i="4"/>
  <c r="D1013" i="4"/>
  <c r="C1013" i="4"/>
  <c r="E1011" i="4"/>
  <c r="D1011" i="4"/>
  <c r="C1011" i="4"/>
  <c r="E1010" i="4"/>
  <c r="E1009" i="4" s="1"/>
  <c r="D1010" i="4"/>
  <c r="D1009" i="4" s="1"/>
  <c r="C1010" i="4"/>
  <c r="C1009" i="4" s="1"/>
  <c r="E1007" i="4"/>
  <c r="D1007" i="4"/>
  <c r="C1007" i="4"/>
  <c r="E999" i="4"/>
  <c r="D999" i="4"/>
  <c r="C999" i="4"/>
  <c r="E994" i="4"/>
  <c r="D994" i="4"/>
  <c r="C994" i="4"/>
  <c r="E992" i="4"/>
  <c r="D992" i="4"/>
  <c r="C992" i="4"/>
  <c r="E991" i="4"/>
  <c r="D991" i="4"/>
  <c r="D976" i="4" s="1"/>
  <c r="C991" i="4"/>
  <c r="C976" i="4" s="1"/>
  <c r="E984" i="4"/>
  <c r="D984" i="4"/>
  <c r="C984" i="4"/>
  <c r="E982" i="4"/>
  <c r="E979" i="4" s="1"/>
  <c r="D982" i="4"/>
  <c r="C982" i="4"/>
  <c r="E969" i="4"/>
  <c r="D969" i="4"/>
  <c r="C969" i="4"/>
  <c r="E964" i="4"/>
  <c r="D964" i="4"/>
  <c r="C964" i="4"/>
  <c r="E962" i="4"/>
  <c r="E959" i="4" s="1"/>
  <c r="D962" i="4"/>
  <c r="D959" i="4" s="1"/>
  <c r="C962" i="4"/>
  <c r="C959" i="4" s="1"/>
  <c r="E954" i="4"/>
  <c r="D954" i="4"/>
  <c r="C954" i="4"/>
  <c r="E949" i="4"/>
  <c r="D949" i="4"/>
  <c r="C949" i="4"/>
  <c r="E947" i="4"/>
  <c r="E944" i="4" s="1"/>
  <c r="D947" i="4"/>
  <c r="D944" i="4" s="1"/>
  <c r="C947" i="4"/>
  <c r="C944" i="4" s="1"/>
  <c r="E939" i="4"/>
  <c r="D939" i="4"/>
  <c r="C939" i="4"/>
  <c r="E934" i="4"/>
  <c r="D934" i="4"/>
  <c r="C934" i="4"/>
  <c r="E929" i="4"/>
  <c r="D929" i="4"/>
  <c r="C929" i="4"/>
  <c r="E924" i="4"/>
  <c r="D924" i="4"/>
  <c r="C924" i="4"/>
  <c r="E919" i="4"/>
  <c r="D919" i="4"/>
  <c r="C919" i="4"/>
  <c r="E918" i="4"/>
  <c r="D918" i="4"/>
  <c r="C918" i="4"/>
  <c r="E917" i="4"/>
  <c r="D917" i="4"/>
  <c r="C917" i="4"/>
  <c r="E916" i="4"/>
  <c r="D916" i="4"/>
  <c r="C916" i="4"/>
  <c r="E915" i="4"/>
  <c r="D915" i="4"/>
  <c r="C915" i="4"/>
  <c r="E909" i="4"/>
  <c r="D909" i="4"/>
  <c r="C909" i="4"/>
  <c r="E907" i="4"/>
  <c r="E904" i="4" s="1"/>
  <c r="D907" i="4"/>
  <c r="D904" i="4" s="1"/>
  <c r="C907" i="4"/>
  <c r="C904" i="4" s="1"/>
  <c r="E899" i="4"/>
  <c r="D899" i="4"/>
  <c r="C899" i="4"/>
  <c r="E898" i="4"/>
  <c r="D898" i="4"/>
  <c r="C898" i="4"/>
  <c r="E897" i="4"/>
  <c r="D897" i="4"/>
  <c r="C897" i="4"/>
  <c r="E896" i="4"/>
  <c r="D896" i="4"/>
  <c r="C896" i="4"/>
  <c r="E895" i="4"/>
  <c r="D895" i="4"/>
  <c r="C895" i="4"/>
  <c r="E884" i="4"/>
  <c r="D884" i="4"/>
  <c r="C884" i="4"/>
  <c r="E879" i="4"/>
  <c r="D879" i="4"/>
  <c r="C879" i="4"/>
  <c r="E878" i="4"/>
  <c r="D878" i="4"/>
  <c r="C878" i="4"/>
  <c r="E877" i="4"/>
  <c r="D877" i="4"/>
  <c r="C877" i="4"/>
  <c r="E876" i="4"/>
  <c r="D876" i="4"/>
  <c r="C876" i="4"/>
  <c r="E875" i="4"/>
  <c r="D875" i="4"/>
  <c r="C875" i="4"/>
  <c r="E869" i="4"/>
  <c r="D869" i="4"/>
  <c r="C869" i="4"/>
  <c r="E867" i="4"/>
  <c r="D867" i="4"/>
  <c r="C867" i="4"/>
  <c r="E866" i="4"/>
  <c r="D866" i="4"/>
  <c r="C866" i="4"/>
  <c r="E865" i="4"/>
  <c r="D865" i="4"/>
  <c r="C865" i="4"/>
  <c r="E859" i="4"/>
  <c r="D859" i="4"/>
  <c r="C859" i="4"/>
  <c r="E854" i="4"/>
  <c r="D854" i="4"/>
  <c r="C854" i="4"/>
  <c r="E849" i="4"/>
  <c r="D849" i="4"/>
  <c r="C849" i="4"/>
  <c r="E847" i="4"/>
  <c r="D847" i="4"/>
  <c r="C847" i="4"/>
  <c r="E846" i="4"/>
  <c r="D846" i="4"/>
  <c r="C846" i="4"/>
  <c r="E829" i="4"/>
  <c r="D829" i="4"/>
  <c r="C829" i="4"/>
  <c r="E828" i="4"/>
  <c r="D828" i="4"/>
  <c r="C828" i="4"/>
  <c r="E827" i="4"/>
  <c r="D827" i="4"/>
  <c r="C827" i="4"/>
  <c r="E826" i="4"/>
  <c r="D826" i="4"/>
  <c r="C826" i="4"/>
  <c r="E825" i="4"/>
  <c r="D825" i="4"/>
  <c r="C825" i="4"/>
  <c r="E819" i="4"/>
  <c r="D819" i="4"/>
  <c r="C819" i="4"/>
  <c r="E818" i="4"/>
  <c r="D818" i="4"/>
  <c r="C818" i="4"/>
  <c r="E817" i="4"/>
  <c r="D817" i="4"/>
  <c r="C817" i="4"/>
  <c r="E816" i="4"/>
  <c r="D816" i="4"/>
  <c r="C816" i="4"/>
  <c r="E815" i="4"/>
  <c r="D815" i="4"/>
  <c r="C815" i="4"/>
  <c r="E809" i="4"/>
  <c r="D809" i="4"/>
  <c r="C809" i="4"/>
  <c r="E804" i="4"/>
  <c r="D804" i="4"/>
  <c r="C804" i="4"/>
  <c r="E799" i="4"/>
  <c r="D799" i="4"/>
  <c r="C799" i="4"/>
  <c r="E794" i="4"/>
  <c r="D794" i="4"/>
  <c r="C794" i="4"/>
  <c r="E789" i="4"/>
  <c r="D789" i="4"/>
  <c r="C789" i="4"/>
  <c r="E784" i="4"/>
  <c r="D784" i="4"/>
  <c r="C784" i="4"/>
  <c r="E779" i="4"/>
  <c r="D779" i="4"/>
  <c r="C779" i="4"/>
  <c r="E774" i="4"/>
  <c r="D774" i="4"/>
  <c r="C774" i="4"/>
  <c r="E769" i="4"/>
  <c r="D769" i="4"/>
  <c r="C769" i="4"/>
  <c r="E764" i="4"/>
  <c r="D764" i="4"/>
  <c r="C764" i="4"/>
  <c r="E759" i="4"/>
  <c r="D759" i="4"/>
  <c r="C759" i="4"/>
  <c r="E754" i="4"/>
  <c r="D754" i="4"/>
  <c r="C754" i="4"/>
  <c r="E753" i="4"/>
  <c r="D753" i="4"/>
  <c r="C753" i="4"/>
  <c r="E752" i="4"/>
  <c r="D752" i="4"/>
  <c r="C752" i="4"/>
  <c r="E751" i="4"/>
  <c r="D751" i="4"/>
  <c r="C751" i="4"/>
  <c r="E744" i="4"/>
  <c r="D744" i="4"/>
  <c r="C744" i="4"/>
  <c r="E739" i="4"/>
  <c r="D739" i="4"/>
  <c r="C739" i="4"/>
  <c r="E734" i="4"/>
  <c r="D734" i="4"/>
  <c r="C734" i="4"/>
  <c r="E729" i="4"/>
  <c r="D729" i="4"/>
  <c r="C729" i="4"/>
  <c r="E724" i="4"/>
  <c r="D724" i="4"/>
  <c r="C724" i="4"/>
  <c r="E719" i="4"/>
  <c r="D719" i="4"/>
  <c r="C719" i="4"/>
  <c r="E714" i="4"/>
  <c r="D714" i="4"/>
  <c r="C714" i="4"/>
  <c r="E713" i="4"/>
  <c r="D713" i="4"/>
  <c r="C713" i="4"/>
  <c r="E712" i="4"/>
  <c r="D712" i="4"/>
  <c r="C712" i="4"/>
  <c r="E711" i="4"/>
  <c r="D711" i="4"/>
  <c r="C711" i="4"/>
  <c r="E710" i="4"/>
  <c r="D710" i="4"/>
  <c r="C710" i="4"/>
  <c r="E704" i="4"/>
  <c r="D704" i="4"/>
  <c r="C704" i="4"/>
  <c r="E699" i="4"/>
  <c r="D699" i="4"/>
  <c r="C699" i="4"/>
  <c r="E694" i="4"/>
  <c r="D694" i="4"/>
  <c r="C694" i="4"/>
  <c r="E693" i="4"/>
  <c r="D693" i="4"/>
  <c r="C693" i="4"/>
  <c r="E692" i="4"/>
  <c r="D692" i="4"/>
  <c r="C692" i="4"/>
  <c r="E691" i="4"/>
  <c r="D691" i="4"/>
  <c r="C691" i="4"/>
  <c r="E690" i="4"/>
  <c r="D690" i="4"/>
  <c r="C690" i="4"/>
  <c r="E684" i="4"/>
  <c r="D684" i="4"/>
  <c r="C684" i="4"/>
  <c r="E679" i="4"/>
  <c r="D679" i="4"/>
  <c r="C679" i="4"/>
  <c r="E674" i="4"/>
  <c r="D674" i="4"/>
  <c r="C674" i="4"/>
  <c r="E669" i="4"/>
  <c r="D669" i="4"/>
  <c r="C669" i="4"/>
  <c r="E664" i="4"/>
  <c r="D664" i="4"/>
  <c r="C664" i="4"/>
  <c r="E659" i="4"/>
  <c r="D659" i="4"/>
  <c r="C659" i="4"/>
  <c r="E658" i="4"/>
  <c r="D658" i="4"/>
  <c r="C658" i="4"/>
  <c r="E657" i="4"/>
  <c r="D657" i="4"/>
  <c r="C657" i="4"/>
  <c r="E656" i="4"/>
  <c r="D656" i="4"/>
  <c r="C656" i="4"/>
  <c r="E655" i="4"/>
  <c r="D655" i="4"/>
  <c r="C655" i="4"/>
  <c r="E649" i="4"/>
  <c r="D649" i="4"/>
  <c r="C649" i="4"/>
  <c r="E647" i="4"/>
  <c r="D647" i="4"/>
  <c r="C647" i="4"/>
  <c r="E646" i="4"/>
  <c r="D646" i="4"/>
  <c r="C646" i="4"/>
  <c r="E645" i="4"/>
  <c r="D645" i="4"/>
  <c r="C645" i="4"/>
  <c r="E637" i="4"/>
  <c r="D637" i="4"/>
  <c r="C637" i="4"/>
  <c r="E636" i="4"/>
  <c r="E635" i="4" s="1"/>
  <c r="D636" i="4"/>
  <c r="C636" i="4"/>
  <c r="C635" i="4" s="1"/>
  <c r="E632" i="4"/>
  <c r="D632" i="4"/>
  <c r="C632" i="4"/>
  <c r="E631" i="4"/>
  <c r="D631" i="4"/>
  <c r="C631" i="4"/>
  <c r="E630" i="4"/>
  <c r="D630" i="4"/>
  <c r="C630" i="4"/>
  <c r="E626" i="4"/>
  <c r="D626" i="4"/>
  <c r="C626" i="4"/>
  <c r="E625" i="4"/>
  <c r="D625" i="4"/>
  <c r="C625" i="4"/>
  <c r="E624" i="4"/>
  <c r="D624" i="4"/>
  <c r="C624" i="4"/>
  <c r="E617" i="4"/>
  <c r="D617" i="4"/>
  <c r="C617" i="4"/>
  <c r="E616" i="4"/>
  <c r="D616" i="4"/>
  <c r="C616" i="4"/>
  <c r="E615" i="4"/>
  <c r="D615" i="4"/>
  <c r="C615" i="4"/>
  <c r="E612" i="4"/>
  <c r="D612" i="4"/>
  <c r="C612" i="4"/>
  <c r="E610" i="4"/>
  <c r="D610" i="4"/>
  <c r="C610" i="4"/>
  <c r="E608" i="4"/>
  <c r="D608" i="4"/>
  <c r="C608" i="4"/>
  <c r="E606" i="4"/>
  <c r="D606" i="4"/>
  <c r="C606" i="4"/>
  <c r="E604" i="4"/>
  <c r="D604" i="4"/>
  <c r="C604" i="4"/>
  <c r="E602" i="4"/>
  <c r="D602" i="4"/>
  <c r="C602" i="4"/>
  <c r="E600" i="4"/>
  <c r="D600" i="4"/>
  <c r="C600" i="4"/>
  <c r="E599" i="4"/>
  <c r="D599" i="4"/>
  <c r="D598" i="4" s="1"/>
  <c r="C599" i="4"/>
  <c r="C598" i="4" s="1"/>
  <c r="E596" i="4"/>
  <c r="D596" i="4"/>
  <c r="C596" i="4"/>
  <c r="E595" i="4"/>
  <c r="E594" i="4" s="1"/>
  <c r="D595" i="4"/>
  <c r="D594" i="4" s="1"/>
  <c r="C595" i="4"/>
  <c r="C594" i="4" s="1"/>
  <c r="E592" i="4"/>
  <c r="D592" i="4"/>
  <c r="C592" i="4"/>
  <c r="E591" i="4"/>
  <c r="D591" i="4"/>
  <c r="C591" i="4"/>
  <c r="E585" i="4"/>
  <c r="D585" i="4"/>
  <c r="C585" i="4"/>
  <c r="E580" i="4"/>
  <c r="D580" i="4"/>
  <c r="C580" i="4"/>
  <c r="E575" i="4"/>
  <c r="D575" i="4"/>
  <c r="C575" i="4"/>
  <c r="E570" i="4"/>
  <c r="D570" i="4"/>
  <c r="C570" i="4"/>
  <c r="E569" i="4"/>
  <c r="D569" i="4"/>
  <c r="C569" i="4"/>
  <c r="E568" i="4"/>
  <c r="D568" i="4"/>
  <c r="C568" i="4"/>
  <c r="E567" i="4"/>
  <c r="D567" i="4"/>
  <c r="C567" i="4"/>
  <c r="E566" i="4"/>
  <c r="D566" i="4"/>
  <c r="C566" i="4"/>
  <c r="E560" i="4"/>
  <c r="D560" i="4"/>
  <c r="C560" i="4"/>
  <c r="E555" i="4"/>
  <c r="D555" i="4"/>
  <c r="C555" i="4"/>
  <c r="E554" i="4"/>
  <c r="D554" i="4"/>
  <c r="C554" i="4"/>
  <c r="E553" i="4"/>
  <c r="D553" i="4"/>
  <c r="C553" i="4"/>
  <c r="E552" i="4"/>
  <c r="D552" i="4"/>
  <c r="C552" i="4"/>
  <c r="E551" i="4"/>
  <c r="D551" i="4"/>
  <c r="C551" i="4"/>
  <c r="E545" i="4"/>
  <c r="D545" i="4"/>
  <c r="C545" i="4"/>
  <c r="E544" i="4"/>
  <c r="D544" i="4"/>
  <c r="C544" i="4"/>
  <c r="E543" i="4"/>
  <c r="D543" i="4"/>
  <c r="C543" i="4"/>
  <c r="E542" i="4"/>
  <c r="D542" i="4"/>
  <c r="C542" i="4"/>
  <c r="E541" i="4"/>
  <c r="D541" i="4"/>
  <c r="C541" i="4"/>
  <c r="E535" i="4"/>
  <c r="D535" i="4"/>
  <c r="C535" i="4"/>
  <c r="E533" i="4"/>
  <c r="D533" i="4"/>
  <c r="C533" i="4"/>
  <c r="E532" i="4"/>
  <c r="D532" i="4"/>
  <c r="C532" i="4"/>
  <c r="E531" i="4"/>
  <c r="D531" i="4"/>
  <c r="C531" i="4"/>
  <c r="E523" i="4"/>
  <c r="D523" i="4"/>
  <c r="C523" i="4"/>
  <c r="E522" i="4"/>
  <c r="E521" i="4" s="1"/>
  <c r="D522" i="4"/>
  <c r="D521" i="4" s="1"/>
  <c r="C522" i="4"/>
  <c r="C521" i="4" s="1"/>
  <c r="E519" i="4"/>
  <c r="D519" i="4"/>
  <c r="C519" i="4"/>
  <c r="E517" i="4"/>
  <c r="D517" i="4"/>
  <c r="C517" i="4"/>
  <c r="E515" i="4"/>
  <c r="D515" i="4"/>
  <c r="C515" i="4"/>
  <c r="E513" i="4"/>
  <c r="D513" i="4"/>
  <c r="C513" i="4"/>
  <c r="E511" i="4"/>
  <c r="D511" i="4"/>
  <c r="C511" i="4"/>
  <c r="E509" i="4"/>
  <c r="D509" i="4"/>
  <c r="C509" i="4"/>
  <c r="E508" i="4"/>
  <c r="E507" i="4" s="1"/>
  <c r="D508" i="4"/>
  <c r="D507" i="4" s="1"/>
  <c r="C508" i="4"/>
  <c r="E497" i="4"/>
  <c r="D497" i="4"/>
  <c r="C497" i="4"/>
  <c r="E495" i="4"/>
  <c r="E492" i="4" s="1"/>
  <c r="D495" i="4"/>
  <c r="D492" i="4" s="1"/>
  <c r="C495" i="4"/>
  <c r="C492" i="4" s="1"/>
  <c r="E487" i="4"/>
  <c r="D487" i="4"/>
  <c r="C487" i="4"/>
  <c r="E482" i="4"/>
  <c r="D482" i="4"/>
  <c r="C482" i="4"/>
  <c r="E481" i="4"/>
  <c r="E476" i="4" s="1"/>
  <c r="D481" i="4"/>
  <c r="D476" i="4" s="1"/>
  <c r="C481" i="4"/>
  <c r="C476" i="4" s="1"/>
  <c r="E480" i="4"/>
  <c r="D480" i="4"/>
  <c r="C480" i="4"/>
  <c r="E479" i="4"/>
  <c r="E474" i="4" s="1"/>
  <c r="D479" i="4"/>
  <c r="D474" i="4" s="1"/>
  <c r="C479" i="4"/>
  <c r="C474" i="4" s="1"/>
  <c r="E478" i="4"/>
  <c r="D478" i="4"/>
  <c r="C478" i="4"/>
  <c r="E467" i="4"/>
  <c r="D467" i="4"/>
  <c r="C467" i="4"/>
  <c r="E461" i="4"/>
  <c r="D461" i="4"/>
  <c r="C461" i="4"/>
  <c r="E460" i="4"/>
  <c r="D460" i="4"/>
  <c r="C460" i="4"/>
  <c r="E459" i="4"/>
  <c r="D459" i="4"/>
  <c r="C459" i="4"/>
  <c r="E458" i="4"/>
  <c r="D458" i="4"/>
  <c r="C458" i="4"/>
  <c r="E454" i="4"/>
  <c r="D454" i="4"/>
  <c r="C454" i="4"/>
  <c r="E453" i="4"/>
  <c r="D453" i="4"/>
  <c r="C453" i="4"/>
  <c r="E452" i="4"/>
  <c r="D452" i="4"/>
  <c r="C452" i="4"/>
  <c r="E448" i="4"/>
  <c r="D448" i="4"/>
  <c r="C448" i="4"/>
  <c r="E447" i="4"/>
  <c r="D447" i="4"/>
  <c r="C447" i="4"/>
  <c r="E446" i="4"/>
  <c r="D446" i="4"/>
  <c r="C446" i="4"/>
  <c r="E442" i="4"/>
  <c r="D442" i="4"/>
  <c r="C442" i="4"/>
  <c r="E439" i="4"/>
  <c r="D439" i="4"/>
  <c r="C439" i="4"/>
  <c r="E438" i="4"/>
  <c r="D438" i="4"/>
  <c r="C438" i="4"/>
  <c r="E437" i="4"/>
  <c r="D437" i="4"/>
  <c r="C437" i="4"/>
  <c r="E430" i="4"/>
  <c r="D430" i="4"/>
  <c r="C430" i="4"/>
  <c r="E429" i="4"/>
  <c r="E411" i="4" s="1"/>
  <c r="D427" i="4"/>
  <c r="C427" i="4"/>
  <c r="E421" i="4"/>
  <c r="D421" i="4"/>
  <c r="C421" i="4"/>
  <c r="E418" i="4"/>
  <c r="D418" i="4"/>
  <c r="C418" i="4"/>
  <c r="E415" i="4"/>
  <c r="D415" i="4"/>
  <c r="C415" i="4"/>
  <c r="E412" i="4"/>
  <c r="D412" i="4"/>
  <c r="C412" i="4"/>
  <c r="D411" i="4"/>
  <c r="C411" i="4"/>
  <c r="E410" i="4"/>
  <c r="D410" i="4"/>
  <c r="C410" i="4"/>
  <c r="E406" i="4"/>
  <c r="D406" i="4"/>
  <c r="C406" i="4"/>
  <c r="E405" i="4"/>
  <c r="D405" i="4"/>
  <c r="C405" i="4"/>
  <c r="E404" i="4"/>
  <c r="D404" i="4"/>
  <c r="C404" i="4"/>
  <c r="E398" i="4"/>
  <c r="D398" i="4"/>
  <c r="C398" i="4"/>
  <c r="E396" i="4"/>
  <c r="D396" i="4"/>
  <c r="C396" i="4"/>
  <c r="E395" i="4"/>
  <c r="E394" i="4" s="1"/>
  <c r="D395" i="4"/>
  <c r="D394" i="4" s="1"/>
  <c r="C395" i="4"/>
  <c r="C394" i="4" s="1"/>
  <c r="E391" i="4"/>
  <c r="D391" i="4"/>
  <c r="C391" i="4"/>
  <c r="E389" i="4"/>
  <c r="D389" i="4"/>
  <c r="C389" i="4"/>
  <c r="E387" i="4"/>
  <c r="D387" i="4"/>
  <c r="C387" i="4"/>
  <c r="E385" i="4"/>
  <c r="D385" i="4"/>
  <c r="C385" i="4"/>
  <c r="E384" i="4"/>
  <c r="D384" i="4"/>
  <c r="C384" i="4"/>
  <c r="E383" i="4"/>
  <c r="E370" i="4" s="1"/>
  <c r="D383" i="4"/>
  <c r="D370" i="4" s="1"/>
  <c r="C383" i="4"/>
  <c r="E380" i="4"/>
  <c r="D380" i="4"/>
  <c r="C380" i="4"/>
  <c r="E378" i="4"/>
  <c r="D378" i="4"/>
  <c r="C378" i="4"/>
  <c r="E376" i="4"/>
  <c r="D376" i="4"/>
  <c r="C376" i="4"/>
  <c r="E374" i="4"/>
  <c r="D374" i="4"/>
  <c r="C374" i="4"/>
  <c r="E373" i="4"/>
  <c r="E372" i="4" s="1"/>
  <c r="D373" i="4"/>
  <c r="D372" i="4" s="1"/>
  <c r="C373" i="4"/>
  <c r="E367" i="4"/>
  <c r="D367" i="4"/>
  <c r="C367" i="4"/>
  <c r="E365" i="4"/>
  <c r="D365" i="4"/>
  <c r="C365" i="4"/>
  <c r="E363" i="4"/>
  <c r="D363" i="4"/>
  <c r="C363" i="4"/>
  <c r="E361" i="4"/>
  <c r="D361" i="4"/>
  <c r="C361" i="4"/>
  <c r="E360" i="4"/>
  <c r="E359" i="4" s="1"/>
  <c r="D360" i="4"/>
  <c r="C360" i="4"/>
  <c r="E357" i="4"/>
  <c r="D357" i="4"/>
  <c r="C357" i="4"/>
  <c r="E355" i="4"/>
  <c r="D355" i="4"/>
  <c r="C355" i="4"/>
  <c r="E353" i="4"/>
  <c r="D353" i="4"/>
  <c r="C353" i="4"/>
  <c r="E351" i="4"/>
  <c r="D351" i="4"/>
  <c r="C351" i="4"/>
  <c r="E349" i="4"/>
  <c r="D349" i="4"/>
  <c r="C349" i="4"/>
  <c r="E347" i="4"/>
  <c r="D347" i="4"/>
  <c r="C347" i="4"/>
  <c r="E345" i="4"/>
  <c r="D345" i="4"/>
  <c r="C345" i="4"/>
  <c r="E343" i="4"/>
  <c r="D343" i="4"/>
  <c r="C343" i="4"/>
  <c r="E341" i="4"/>
  <c r="D341" i="4"/>
  <c r="C341" i="4"/>
  <c r="E340" i="4"/>
  <c r="D340" i="4"/>
  <c r="C340" i="4"/>
  <c r="E339" i="4"/>
  <c r="E335" i="4" s="1"/>
  <c r="D339" i="4"/>
  <c r="D335" i="4" s="1"/>
  <c r="C339" i="4"/>
  <c r="C335" i="4" s="1"/>
  <c r="E338" i="4"/>
  <c r="E334" i="4" s="1"/>
  <c r="D338" i="4"/>
  <c r="C338" i="4"/>
  <c r="E331" i="4"/>
  <c r="D331" i="4"/>
  <c r="C331" i="4"/>
  <c r="E330" i="4"/>
  <c r="E329" i="4" s="1"/>
  <c r="D330" i="4"/>
  <c r="D329" i="4" s="1"/>
  <c r="C330" i="4"/>
  <c r="C329" i="4" s="1"/>
  <c r="E327" i="4"/>
  <c r="D327" i="4"/>
  <c r="C327" i="4"/>
  <c r="E326" i="4"/>
  <c r="E325" i="4" s="1"/>
  <c r="D326" i="4"/>
  <c r="D325" i="4" s="1"/>
  <c r="C326" i="4"/>
  <c r="C325" i="4" s="1"/>
  <c r="E323" i="4"/>
  <c r="D323" i="4"/>
  <c r="C323" i="4"/>
  <c r="E321" i="4"/>
  <c r="D321" i="4"/>
  <c r="C321" i="4"/>
  <c r="E319" i="4"/>
  <c r="D319" i="4"/>
  <c r="C319" i="4"/>
  <c r="E318" i="4"/>
  <c r="E317" i="4" s="1"/>
  <c r="D318" i="4"/>
  <c r="D317" i="4" s="1"/>
  <c r="C318" i="4"/>
  <c r="C317" i="4" s="1"/>
  <c r="E310" i="4"/>
  <c r="D310" i="4"/>
  <c r="C310" i="4"/>
  <c r="E309" i="4"/>
  <c r="D309" i="4"/>
  <c r="C309" i="4"/>
  <c r="E308" i="4"/>
  <c r="D308" i="4"/>
  <c r="C308" i="4"/>
  <c r="E307" i="4"/>
  <c r="D307" i="4"/>
  <c r="C307" i="4"/>
  <c r="E306" i="4"/>
  <c r="D306" i="4"/>
  <c r="C306" i="4"/>
  <c r="E300" i="4"/>
  <c r="D300" i="4"/>
  <c r="C300" i="4"/>
  <c r="E299" i="4"/>
  <c r="D299" i="4"/>
  <c r="C299" i="4"/>
  <c r="E298" i="4"/>
  <c r="D298" i="4"/>
  <c r="C298" i="4"/>
  <c r="E297" i="4"/>
  <c r="D297" i="4"/>
  <c r="C297" i="4"/>
  <c r="E296" i="4"/>
  <c r="D296" i="4"/>
  <c r="C296" i="4"/>
  <c r="E290" i="4"/>
  <c r="D290" i="4"/>
  <c r="C290" i="4"/>
  <c r="E285" i="4"/>
  <c r="D285" i="4"/>
  <c r="C285" i="4"/>
  <c r="E280" i="4"/>
  <c r="D280" i="4"/>
  <c r="C280" i="4"/>
  <c r="E279" i="4"/>
  <c r="D279" i="4"/>
  <c r="C279" i="4"/>
  <c r="E278" i="4"/>
  <c r="D278" i="4"/>
  <c r="C278" i="4"/>
  <c r="E277" i="4"/>
  <c r="D277" i="4"/>
  <c r="C277" i="4"/>
  <c r="E276" i="4"/>
  <c r="D276" i="4"/>
  <c r="C276" i="4"/>
  <c r="E270" i="4"/>
  <c r="D270" i="4"/>
  <c r="C270" i="4"/>
  <c r="E265" i="4"/>
  <c r="D265" i="4"/>
  <c r="C265" i="4"/>
  <c r="E264" i="4"/>
  <c r="D264" i="4"/>
  <c r="C264" i="4"/>
  <c r="E263" i="4"/>
  <c r="D263" i="4"/>
  <c r="C263" i="4"/>
  <c r="E262" i="4"/>
  <c r="D262" i="4"/>
  <c r="C262" i="4"/>
  <c r="E261" i="4"/>
  <c r="D261" i="4"/>
  <c r="C261" i="4"/>
  <c r="E255" i="4"/>
  <c r="D255" i="4"/>
  <c r="C255" i="4"/>
  <c r="E250" i="4"/>
  <c r="D250" i="4"/>
  <c r="C250" i="4"/>
  <c r="E245" i="4"/>
  <c r="D245" i="4"/>
  <c r="C245" i="4"/>
  <c r="E240" i="4"/>
  <c r="D240" i="4"/>
  <c r="C240" i="4"/>
  <c r="E239" i="4"/>
  <c r="D239" i="4"/>
  <c r="C239" i="4"/>
  <c r="E238" i="4"/>
  <c r="D238" i="4"/>
  <c r="C238" i="4"/>
  <c r="E237" i="4"/>
  <c r="D237" i="4"/>
  <c r="C237" i="4"/>
  <c r="E236" i="4"/>
  <c r="D236" i="4"/>
  <c r="C236" i="4"/>
  <c r="C230" i="4"/>
  <c r="E220" i="4"/>
  <c r="D220" i="4"/>
  <c r="C220" i="4"/>
  <c r="E219" i="4"/>
  <c r="D219" i="4"/>
  <c r="C219" i="4"/>
  <c r="E218" i="4"/>
  <c r="D218" i="4"/>
  <c r="C218" i="4"/>
  <c r="E217" i="4"/>
  <c r="D217" i="4"/>
  <c r="C217" i="4"/>
  <c r="E216" i="4"/>
  <c r="D216" i="4"/>
  <c r="C216" i="4"/>
  <c r="E210" i="4"/>
  <c r="D210" i="4"/>
  <c r="C210" i="4"/>
  <c r="E209" i="4"/>
  <c r="D209" i="4"/>
  <c r="C209" i="4"/>
  <c r="E208" i="4"/>
  <c r="D208" i="4"/>
  <c r="C208" i="4"/>
  <c r="E207" i="4"/>
  <c r="D207" i="4"/>
  <c r="C207" i="4"/>
  <c r="E206" i="4"/>
  <c r="D206" i="4"/>
  <c r="C206" i="4"/>
  <c r="E200" i="4"/>
  <c r="D200" i="4"/>
  <c r="C200" i="4"/>
  <c r="E195" i="4"/>
  <c r="D195" i="4"/>
  <c r="C195" i="4"/>
  <c r="E194" i="4"/>
  <c r="D194" i="4"/>
  <c r="C194" i="4"/>
  <c r="E193" i="4"/>
  <c r="D193" i="4"/>
  <c r="C193" i="4"/>
  <c r="E192" i="4"/>
  <c r="D192" i="4"/>
  <c r="C192" i="4"/>
  <c r="E191" i="4"/>
  <c r="D191" i="4"/>
  <c r="C191" i="4"/>
  <c r="E185" i="4"/>
  <c r="D185" i="4"/>
  <c r="C185" i="4"/>
  <c r="E184" i="4"/>
  <c r="D184" i="4"/>
  <c r="C184" i="4"/>
  <c r="E183" i="4"/>
  <c r="D183" i="4"/>
  <c r="C183" i="4"/>
  <c r="E182" i="4"/>
  <c r="D182" i="4"/>
  <c r="C182" i="4"/>
  <c r="E181" i="4"/>
  <c r="D181" i="4"/>
  <c r="C181" i="4"/>
  <c r="E175" i="4"/>
  <c r="D175" i="4"/>
  <c r="C175" i="4"/>
  <c r="E170" i="4"/>
  <c r="D170" i="4"/>
  <c r="C170" i="4"/>
  <c r="E169" i="4"/>
  <c r="D169" i="4"/>
  <c r="C169" i="4"/>
  <c r="E168" i="4"/>
  <c r="D168" i="4"/>
  <c r="C168" i="4"/>
  <c r="E167" i="4"/>
  <c r="D167" i="4"/>
  <c r="C167" i="4"/>
  <c r="E166" i="4"/>
  <c r="D166" i="4"/>
  <c r="C166" i="4"/>
  <c r="E160" i="4"/>
  <c r="D160" i="4"/>
  <c r="C160" i="4"/>
  <c r="E155" i="4"/>
  <c r="D155" i="4"/>
  <c r="C155" i="4"/>
  <c r="E154" i="4"/>
  <c r="D154" i="4"/>
  <c r="C154" i="4"/>
  <c r="E153" i="4"/>
  <c r="D153" i="4"/>
  <c r="C153" i="4"/>
  <c r="E152" i="4"/>
  <c r="D152" i="4"/>
  <c r="C152" i="4"/>
  <c r="E151" i="4"/>
  <c r="D151" i="4"/>
  <c r="C151" i="4"/>
  <c r="E144" i="4"/>
  <c r="D144" i="4"/>
  <c r="C144" i="4"/>
  <c r="E143" i="4"/>
  <c r="D143" i="4"/>
  <c r="C143" i="4"/>
  <c r="E142" i="4"/>
  <c r="D142" i="4"/>
  <c r="C142" i="4"/>
  <c r="E141" i="4"/>
  <c r="D141" i="4"/>
  <c r="C141" i="4"/>
  <c r="E135" i="4"/>
  <c r="D135" i="4"/>
  <c r="C135" i="4"/>
  <c r="E130" i="4"/>
  <c r="D130" i="4"/>
  <c r="C130" i="4"/>
  <c r="E129" i="4"/>
  <c r="D129" i="4"/>
  <c r="C129" i="4"/>
  <c r="E128" i="4"/>
  <c r="D128" i="4"/>
  <c r="C128" i="4"/>
  <c r="E127" i="4"/>
  <c r="D127" i="4"/>
  <c r="C127" i="4"/>
  <c r="E126" i="4"/>
  <c r="D126" i="4"/>
  <c r="C126" i="4"/>
  <c r="E110" i="4"/>
  <c r="D110" i="4"/>
  <c r="C110" i="4"/>
  <c r="E109" i="4"/>
  <c r="D109" i="4"/>
  <c r="C109" i="4"/>
  <c r="E108" i="4"/>
  <c r="D108" i="4"/>
  <c r="C108" i="4"/>
  <c r="E107" i="4"/>
  <c r="D107" i="4"/>
  <c r="C107" i="4"/>
  <c r="E106" i="4"/>
  <c r="D106" i="4"/>
  <c r="C106" i="4"/>
  <c r="C100" i="4"/>
  <c r="E99" i="4"/>
  <c r="D99" i="4"/>
  <c r="C99" i="4"/>
  <c r="E98" i="4"/>
  <c r="D98" i="4"/>
  <c r="C98" i="4"/>
  <c r="E97" i="4"/>
  <c r="D97" i="4"/>
  <c r="C97" i="4"/>
  <c r="E96" i="4"/>
  <c r="D96" i="4"/>
  <c r="C96" i="4"/>
  <c r="E90" i="4"/>
  <c r="D90" i="4"/>
  <c r="C90" i="4"/>
  <c r="E85" i="4"/>
  <c r="D85" i="4"/>
  <c r="C85" i="4"/>
  <c r="E84" i="4"/>
  <c r="D84" i="4"/>
  <c r="C84" i="4"/>
  <c r="E83" i="4"/>
  <c r="D83" i="4"/>
  <c r="C83" i="4"/>
  <c r="E82" i="4"/>
  <c r="D82" i="4"/>
  <c r="C82" i="4"/>
  <c r="E81" i="4"/>
  <c r="D81" i="4"/>
  <c r="C81" i="4"/>
  <c r="E75" i="4"/>
  <c r="D75" i="4"/>
  <c r="C75" i="4"/>
  <c r="E70" i="4"/>
  <c r="D70" i="4"/>
  <c r="C70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55" i="4"/>
  <c r="D55" i="4"/>
  <c r="C55" i="4"/>
  <c r="E50" i="4"/>
  <c r="D50" i="4"/>
  <c r="C50" i="4"/>
  <c r="E45" i="4"/>
  <c r="D45" i="4"/>
  <c r="C45" i="4"/>
  <c r="E40" i="4"/>
  <c r="D40" i="4"/>
  <c r="C40" i="4"/>
  <c r="E35" i="4"/>
  <c r="D35" i="4"/>
  <c r="C35" i="4"/>
  <c r="E30" i="4"/>
  <c r="D30" i="4"/>
  <c r="C30" i="4"/>
  <c r="E25" i="4"/>
  <c r="D25" i="4"/>
  <c r="C25" i="4"/>
  <c r="E20" i="4"/>
  <c r="D20" i="4"/>
  <c r="C20" i="4"/>
  <c r="E19" i="4"/>
  <c r="D19" i="4"/>
  <c r="C19" i="4"/>
  <c r="E18" i="4"/>
  <c r="D18" i="4"/>
  <c r="C18" i="4"/>
  <c r="E17" i="4"/>
  <c r="D17" i="4"/>
  <c r="C17" i="4"/>
  <c r="E16" i="4"/>
  <c r="D16" i="4"/>
  <c r="C16" i="4"/>
  <c r="E403" i="8" l="1"/>
  <c r="C891" i="8"/>
  <c r="C893" i="8"/>
  <c r="E445" i="8"/>
  <c r="E180" i="8"/>
  <c r="D529" i="8"/>
  <c r="D451" i="8"/>
  <c r="E750" i="8"/>
  <c r="E640" i="8" s="1"/>
  <c r="C837" i="8"/>
  <c r="C475" i="5"/>
  <c r="E203" i="6"/>
  <c r="E643" i="8"/>
  <c r="C1354" i="8"/>
  <c r="C1499" i="8"/>
  <c r="D1484" i="8"/>
  <c r="C402" i="5"/>
  <c r="C434" i="5"/>
  <c r="E565" i="5"/>
  <c r="C1429" i="5"/>
  <c r="C635" i="8"/>
  <c r="E635" i="8"/>
  <c r="D629" i="8"/>
  <c r="E1018" i="5"/>
  <c r="E1017" i="5" s="1"/>
  <c r="D316" i="5"/>
  <c r="D315" i="5" s="1"/>
  <c r="D893" i="8"/>
  <c r="E835" i="8"/>
  <c r="D614" i="8"/>
  <c r="D445" i="8"/>
  <c r="D382" i="8"/>
  <c r="D336" i="8"/>
  <c r="D333" i="8" s="1"/>
  <c r="C275" i="8"/>
  <c r="D445" i="5"/>
  <c r="C891" i="5"/>
  <c r="C864" i="5"/>
  <c r="E530" i="5"/>
  <c r="D530" i="5"/>
  <c r="E540" i="5"/>
  <c r="C565" i="5"/>
  <c r="E401" i="5"/>
  <c r="D337" i="5"/>
  <c r="D505" i="5"/>
  <c r="D502" i="5" s="1"/>
  <c r="D750" i="5"/>
  <c r="D749" i="5" s="1"/>
  <c r="C1499" i="5"/>
  <c r="D170" i="6"/>
  <c r="C413" i="6"/>
  <c r="E659" i="6"/>
  <c r="C662" i="6"/>
  <c r="C1268" i="6"/>
  <c r="E30" i="7"/>
  <c r="E103" i="7" s="1"/>
  <c r="E130" i="7" s="1"/>
  <c r="C190" i="8"/>
  <c r="C402" i="8"/>
  <c r="D457" i="8"/>
  <c r="E621" i="8"/>
  <c r="D644" i="8"/>
  <c r="E977" i="8"/>
  <c r="C977" i="8"/>
  <c r="C1274" i="8"/>
  <c r="E1354" i="8"/>
  <c r="E750" i="5"/>
  <c r="E749" i="5" s="1"/>
  <c r="E814" i="5"/>
  <c r="D190" i="8"/>
  <c r="C295" i="8"/>
  <c r="E435" i="8"/>
  <c r="C614" i="8"/>
  <c r="C641" i="8"/>
  <c r="C824" i="8"/>
  <c r="C844" i="8"/>
  <c r="E892" i="8"/>
  <c r="C1314" i="8"/>
  <c r="E837" i="5"/>
  <c r="C235" i="8"/>
  <c r="C475" i="8"/>
  <c r="D593" i="8"/>
  <c r="D590" i="8" s="1"/>
  <c r="D836" i="8"/>
  <c r="C835" i="8"/>
  <c r="D1204" i="8"/>
  <c r="D1474" i="8"/>
  <c r="E836" i="5"/>
  <c r="C914" i="5"/>
  <c r="E1384" i="5"/>
  <c r="C1409" i="5"/>
  <c r="E1419" i="5"/>
  <c r="E119" i="8"/>
  <c r="C150" i="8"/>
  <c r="D260" i="8"/>
  <c r="E337" i="8"/>
  <c r="C890" i="8"/>
  <c r="E891" i="8"/>
  <c r="E1074" i="8"/>
  <c r="E1073" i="8" s="1"/>
  <c r="E1474" i="8"/>
  <c r="C477" i="5"/>
  <c r="C1474" i="5"/>
  <c r="E412" i="6"/>
  <c r="C1243" i="6"/>
  <c r="C409" i="8"/>
  <c r="D621" i="8"/>
  <c r="E979" i="8"/>
  <c r="D643" i="5"/>
  <c r="C750" i="5"/>
  <c r="C640" i="5" s="1"/>
  <c r="C864" i="8"/>
  <c r="C1344" i="8"/>
  <c r="D1474" i="5"/>
  <c r="C1274" i="5"/>
  <c r="D1444" i="8"/>
  <c r="D1440" i="8"/>
  <c r="D1439" i="8" s="1"/>
  <c r="E989" i="8"/>
  <c r="E976" i="8"/>
  <c r="E974" i="8" s="1"/>
  <c r="C336" i="5"/>
  <c r="C403" i="5"/>
  <c r="D402" i="5"/>
  <c r="D614" i="5"/>
  <c r="C629" i="5"/>
  <c r="C644" i="5"/>
  <c r="C654" i="5"/>
  <c r="C824" i="5"/>
  <c r="D1354" i="5"/>
  <c r="E1474" i="5"/>
  <c r="D171" i="6"/>
  <c r="D178" i="6"/>
  <c r="D390" i="6"/>
  <c r="D613" i="6"/>
  <c r="D1113" i="6"/>
  <c r="D1123" i="6"/>
  <c r="D1268" i="6"/>
  <c r="D31" i="7"/>
  <c r="D43" i="7"/>
  <c r="D205" i="8"/>
  <c r="C227" i="8"/>
  <c r="C401" i="8"/>
  <c r="C403" i="8"/>
  <c r="E434" i="8"/>
  <c r="E436" i="8"/>
  <c r="C492" i="8"/>
  <c r="C505" i="8"/>
  <c r="C502" i="8" s="1"/>
  <c r="E140" i="8"/>
  <c r="C401" i="5"/>
  <c r="C409" i="5"/>
  <c r="E434" i="5"/>
  <c r="C435" i="5"/>
  <c r="D451" i="5"/>
  <c r="D654" i="5"/>
  <c r="E989" i="5"/>
  <c r="C1113" i="5"/>
  <c r="C1254" i="5"/>
  <c r="E613" i="6"/>
  <c r="C659" i="6"/>
  <c r="C1063" i="6"/>
  <c r="E1268" i="6"/>
  <c r="C30" i="7"/>
  <c r="C103" i="7" s="1"/>
  <c r="C130" i="7" s="1"/>
  <c r="D119" i="8"/>
  <c r="E150" i="8"/>
  <c r="D227" i="8"/>
  <c r="D436" i="8"/>
  <c r="D435" i="8"/>
  <c r="D433" i="8" s="1"/>
  <c r="C457" i="8"/>
  <c r="D505" i="8"/>
  <c r="D502" i="8" s="1"/>
  <c r="D528" i="8"/>
  <c r="E550" i="8"/>
  <c r="E614" i="8"/>
  <c r="D623" i="8"/>
  <c r="C654" i="8"/>
  <c r="C689" i="8"/>
  <c r="E824" i="8"/>
  <c r="E1029" i="8"/>
  <c r="E1018" i="8"/>
  <c r="E1017" i="8" s="1"/>
  <c r="C1113" i="8"/>
  <c r="C1005" i="8"/>
  <c r="D874" i="8"/>
  <c r="E1159" i="8"/>
  <c r="C1169" i="8"/>
  <c r="E1169" i="8"/>
  <c r="D1274" i="8"/>
  <c r="D1314" i="8"/>
  <c r="D1344" i="8"/>
  <c r="D1399" i="8"/>
  <c r="D1499" i="8"/>
  <c r="C434" i="8"/>
  <c r="E477" i="8"/>
  <c r="E529" i="8"/>
  <c r="E814" i="8"/>
  <c r="E642" i="8"/>
  <c r="D837" i="8"/>
  <c r="D864" i="8"/>
  <c r="C989" i="8"/>
  <c r="E1314" i="8"/>
  <c r="E1384" i="8"/>
  <c r="E1399" i="8"/>
  <c r="C1429" i="8"/>
  <c r="E1429" i="8"/>
  <c r="C1484" i="8"/>
  <c r="E1499" i="8"/>
  <c r="E882" i="6"/>
  <c r="D137" i="6"/>
  <c r="C1168" i="6"/>
  <c r="C1178" i="6"/>
  <c r="C1188" i="6"/>
  <c r="C1198" i="6"/>
  <c r="E170" i="6"/>
  <c r="D244" i="6"/>
  <c r="C205" i="6"/>
  <c r="D633" i="6"/>
  <c r="C882" i="6"/>
  <c r="E1178" i="6"/>
  <c r="E1188" i="6"/>
  <c r="E1198" i="6"/>
  <c r="D423" i="6"/>
  <c r="D593" i="6"/>
  <c r="D1253" i="6"/>
  <c r="C973" i="6"/>
  <c r="C633" i="6"/>
  <c r="D938" i="6"/>
  <c r="C604" i="6"/>
  <c r="C1059" i="6"/>
  <c r="C1058" i="6" s="1"/>
  <c r="C606" i="6"/>
  <c r="E606" i="6"/>
  <c r="D134" i="6"/>
  <c r="C334" i="6"/>
  <c r="E1123" i="6"/>
  <c r="E136" i="6"/>
  <c r="E133" i="6" s="1"/>
  <c r="E205" i="6"/>
  <c r="C746" i="6"/>
  <c r="C743" i="6" s="1"/>
  <c r="E180" i="6"/>
  <c r="E178" i="6" s="1"/>
  <c r="E478" i="6"/>
  <c r="D383" i="6"/>
  <c r="C398" i="6"/>
  <c r="D1018" i="6"/>
  <c r="E383" i="6"/>
  <c r="D746" i="6"/>
  <c r="D743" i="6" s="1"/>
  <c r="D412" i="6"/>
  <c r="D411" i="6"/>
  <c r="D787" i="6"/>
  <c r="D786" i="6" s="1"/>
  <c r="E1168" i="6"/>
  <c r="E214" i="6"/>
  <c r="E220" i="6"/>
  <c r="E297" i="6"/>
  <c r="E309" i="6"/>
  <c r="C392" i="6"/>
  <c r="E643" i="6"/>
  <c r="C391" i="6"/>
  <c r="C605" i="6"/>
  <c r="C478" i="6"/>
  <c r="E246" i="6"/>
  <c r="D1023" i="6"/>
  <c r="D663" i="6"/>
  <c r="D662" i="6"/>
  <c r="E660" i="6"/>
  <c r="E683" i="6"/>
  <c r="E758" i="6"/>
  <c r="E244" i="6"/>
  <c r="D1243" i="6"/>
  <c r="E973" i="6"/>
  <c r="C297" i="6"/>
  <c r="E410" i="6"/>
  <c r="E398" i="6"/>
  <c r="E413" i="6"/>
  <c r="D1178" i="6"/>
  <c r="D1198" i="6"/>
  <c r="E204" i="6"/>
  <c r="D172" i="6"/>
  <c r="D220" i="6"/>
  <c r="E242" i="6"/>
  <c r="E605" i="6"/>
  <c r="E928" i="6"/>
  <c r="D1083" i="6"/>
  <c r="D116" i="6"/>
  <c r="D115" i="6" s="1"/>
  <c r="E172" i="6"/>
  <c r="E274" i="6"/>
  <c r="E271" i="6" s="1"/>
  <c r="C298" i="6"/>
  <c r="D136" i="6"/>
  <c r="C203" i="6"/>
  <c r="C362" i="6"/>
  <c r="C359" i="6" s="1"/>
  <c r="D398" i="6"/>
  <c r="E316" i="5"/>
  <c r="E315" i="5" s="1"/>
  <c r="E891" i="5"/>
  <c r="E893" i="5"/>
  <c r="D989" i="5"/>
  <c r="D475" i="5"/>
  <c r="E709" i="5"/>
  <c r="E1354" i="5"/>
  <c r="D1314" i="5"/>
  <c r="D824" i="5"/>
  <c r="D1274" i="5"/>
  <c r="C505" i="5"/>
  <c r="C502" i="5" s="1"/>
  <c r="D621" i="5"/>
  <c r="C977" i="5"/>
  <c r="D1409" i="5"/>
  <c r="E621" i="5"/>
  <c r="D874" i="5"/>
  <c r="D1113" i="5"/>
  <c r="E1204" i="5"/>
  <c r="E337" i="5"/>
  <c r="E436" i="5"/>
  <c r="E477" i="5"/>
  <c r="C529" i="5"/>
  <c r="C614" i="5"/>
  <c r="C643" i="5"/>
  <c r="C709" i="5"/>
  <c r="C989" i="5"/>
  <c r="E1075" i="5"/>
  <c r="E1113" i="5"/>
  <c r="D1169" i="5"/>
  <c r="D1499" i="5"/>
  <c r="D914" i="5"/>
  <c r="D893" i="5"/>
  <c r="E1344" i="5"/>
  <c r="E1375" i="5"/>
  <c r="E1374" i="5" s="1"/>
  <c r="E528" i="5"/>
  <c r="C642" i="5"/>
  <c r="E457" i="5"/>
  <c r="C641" i="5"/>
  <c r="C874" i="5"/>
  <c r="C1314" i="5"/>
  <c r="E1429" i="5"/>
  <c r="D95" i="8"/>
  <c r="C105" i="8"/>
  <c r="E95" i="8"/>
  <c r="C382" i="4"/>
  <c r="E1484" i="5"/>
  <c r="C593" i="8"/>
  <c r="C590" i="8" s="1"/>
  <c r="C594" i="8"/>
  <c r="E451" i="5"/>
  <c r="D521" i="5"/>
  <c r="D529" i="5"/>
  <c r="E844" i="5"/>
  <c r="D837" i="5"/>
  <c r="C890" i="5"/>
  <c r="C979" i="5"/>
  <c r="E1314" i="5"/>
  <c r="C1344" i="5"/>
  <c r="D660" i="6"/>
  <c r="D622" i="8"/>
  <c r="D635" i="8"/>
  <c r="C529" i="8"/>
  <c r="D477" i="5"/>
  <c r="E529" i="5"/>
  <c r="E614" i="5"/>
  <c r="E654" i="5"/>
  <c r="E874" i="5"/>
  <c r="E914" i="5"/>
  <c r="C1250" i="5"/>
  <c r="C1249" i="5" s="1"/>
  <c r="C116" i="6"/>
  <c r="C115" i="6" s="1"/>
  <c r="D235" i="8"/>
  <c r="D226" i="8"/>
  <c r="E530" i="8"/>
  <c r="E526" i="8"/>
  <c r="E475" i="5"/>
  <c r="E472" i="5" s="1"/>
  <c r="E526" i="5"/>
  <c r="E1399" i="5"/>
  <c r="C1484" i="5"/>
  <c r="D204" i="6"/>
  <c r="C214" i="6"/>
  <c r="E837" i="8"/>
  <c r="D336" i="5"/>
  <c r="D333" i="5" s="1"/>
  <c r="D527" i="5"/>
  <c r="C976" i="5"/>
  <c r="D1429" i="5"/>
  <c r="D1484" i="5"/>
  <c r="E411" i="5"/>
  <c r="E402" i="5" s="1"/>
  <c r="E527" i="5"/>
  <c r="E629" i="5"/>
  <c r="D904" i="8"/>
  <c r="D892" i="8"/>
  <c r="E382" i="5"/>
  <c r="C1270" i="5"/>
  <c r="C1269" i="5" s="1"/>
  <c r="D116" i="8"/>
  <c r="C642" i="8"/>
  <c r="D750" i="8"/>
  <c r="D749" i="8" s="1"/>
  <c r="D436" i="5"/>
  <c r="D457" i="5"/>
  <c r="E550" i="5"/>
  <c r="E644" i="5"/>
  <c r="C1159" i="5"/>
  <c r="C1354" i="5"/>
  <c r="E1439" i="5"/>
  <c r="E1499" i="5"/>
  <c r="D654" i="8"/>
  <c r="D642" i="8"/>
  <c r="D709" i="8"/>
  <c r="C337" i="5"/>
  <c r="E505" i="5"/>
  <c r="E502" i="5" s="1"/>
  <c r="E643" i="5"/>
  <c r="D641" i="5"/>
  <c r="D642" i="5"/>
  <c r="C835" i="5"/>
  <c r="E977" i="5"/>
  <c r="E974" i="5" s="1"/>
  <c r="D1399" i="5"/>
  <c r="C243" i="6"/>
  <c r="C246" i="6"/>
  <c r="D299" i="6"/>
  <c r="D295" i="6"/>
  <c r="E788" i="6"/>
  <c r="E787" i="6"/>
  <c r="E786" i="6" s="1"/>
  <c r="C140" i="8"/>
  <c r="C1169" i="5"/>
  <c r="D371" i="5"/>
  <c r="D369" i="5" s="1"/>
  <c r="C530" i="5"/>
  <c r="C528" i="5"/>
  <c r="D622" i="5"/>
  <c r="E642" i="5"/>
  <c r="E1019" i="5"/>
  <c r="E1409" i="5"/>
  <c r="C1419" i="5"/>
  <c r="E319" i="6"/>
  <c r="E298" i="6"/>
  <c r="C1249" i="8"/>
  <c r="D382" i="5"/>
  <c r="D409" i="5"/>
  <c r="E445" i="5"/>
  <c r="C451" i="5"/>
  <c r="D528" i="5"/>
  <c r="D629" i="5"/>
  <c r="C837" i="5"/>
  <c r="D1271" i="5"/>
  <c r="D1269" i="5" s="1"/>
  <c r="D1419" i="5"/>
  <c r="E316" i="8"/>
  <c r="E315" i="8" s="1"/>
  <c r="E336" i="8"/>
  <c r="E333" i="8" s="1"/>
  <c r="E359" i="8"/>
  <c r="C1254" i="8"/>
  <c r="C367" i="6"/>
  <c r="C383" i="6"/>
  <c r="C519" i="6"/>
  <c r="C518" i="6" s="1"/>
  <c r="E662" i="6"/>
  <c r="D758" i="6"/>
  <c r="D882" i="6"/>
  <c r="C1123" i="6"/>
  <c r="C119" i="8"/>
  <c r="D275" i="8"/>
  <c r="E371" i="8"/>
  <c r="E369" i="8" s="1"/>
  <c r="C451" i="8"/>
  <c r="D565" i="8"/>
  <c r="C629" i="8"/>
  <c r="E654" i="8"/>
  <c r="E709" i="8"/>
  <c r="C976" i="8"/>
  <c r="D1075" i="8"/>
  <c r="C411" i="6"/>
  <c r="E411" i="6"/>
  <c r="C928" i="6"/>
  <c r="C80" i="8"/>
  <c r="E205" i="8"/>
  <c r="E275" i="8"/>
  <c r="C371" i="8"/>
  <c r="C369" i="8" s="1"/>
  <c r="C436" i="8"/>
  <c r="C445" i="8"/>
  <c r="C874" i="8"/>
  <c r="D1354" i="8"/>
  <c r="C1409" i="8"/>
  <c r="E226" i="6"/>
  <c r="D606" i="6"/>
  <c r="D1038" i="6"/>
  <c r="D7" i="8"/>
  <c r="D844" i="8"/>
  <c r="D977" i="8"/>
  <c r="D1409" i="8"/>
  <c r="C1474" i="8"/>
  <c r="C296" i="6"/>
  <c r="E583" i="6"/>
  <c r="E902" i="6"/>
  <c r="E15" i="8"/>
  <c r="C118" i="8"/>
  <c r="C1133" i="8"/>
  <c r="D1384" i="8"/>
  <c r="E1419" i="8"/>
  <c r="D1429" i="8"/>
  <c r="C244" i="6"/>
  <c r="D298" i="6"/>
  <c r="D319" i="6"/>
  <c r="D478" i="6"/>
  <c r="C643" i="6"/>
  <c r="C661" i="6"/>
  <c r="E842" i="6"/>
  <c r="E305" i="8"/>
  <c r="C337" i="8"/>
  <c r="C643" i="8"/>
  <c r="C709" i="8"/>
  <c r="C814" i="8"/>
  <c r="E1113" i="8"/>
  <c r="D1131" i="8"/>
  <c r="D1169" i="8"/>
  <c r="C1269" i="8"/>
  <c r="D214" i="6"/>
  <c r="D274" i="6"/>
  <c r="D271" i="6" s="1"/>
  <c r="E296" i="6"/>
  <c r="C593" i="6"/>
  <c r="D659" i="6"/>
  <c r="D661" i="6"/>
  <c r="E661" i="6"/>
  <c r="E746" i="6"/>
  <c r="E743" i="6" s="1"/>
  <c r="E998" i="6"/>
  <c r="E1083" i="6"/>
  <c r="E1243" i="6"/>
  <c r="D150" i="8"/>
  <c r="D180" i="8"/>
  <c r="C205" i="8"/>
  <c r="E227" i="8"/>
  <c r="C316" i="8"/>
  <c r="C315" i="8" s="1"/>
  <c r="E644" i="8"/>
  <c r="D643" i="8"/>
  <c r="D689" i="8"/>
  <c r="D814" i="8"/>
  <c r="E844" i="8"/>
  <c r="D1254" i="8"/>
  <c r="C220" i="6"/>
  <c r="E190" i="8"/>
  <c r="E229" i="8"/>
  <c r="E505" i="8"/>
  <c r="E502" i="8" s="1"/>
  <c r="D550" i="8"/>
  <c r="E641" i="8"/>
  <c r="D641" i="8"/>
  <c r="D1374" i="8"/>
  <c r="C1399" i="8"/>
  <c r="E1484" i="8"/>
  <c r="D226" i="6"/>
  <c r="C390" i="6"/>
  <c r="D413" i="6"/>
  <c r="C412" i="6"/>
  <c r="C583" i="6"/>
  <c r="C901" i="6"/>
  <c r="D215" i="8"/>
  <c r="D295" i="8"/>
  <c r="D402" i="8"/>
  <c r="C435" i="8"/>
  <c r="D475" i="8"/>
  <c r="D472" i="8" s="1"/>
  <c r="E1374" i="8"/>
  <c r="D246" i="6"/>
  <c r="E519" i="6"/>
  <c r="E518" i="6" s="1"/>
  <c r="D583" i="6"/>
  <c r="C410" i="6"/>
  <c r="E215" i="8"/>
  <c r="E295" i="8"/>
  <c r="C305" i="8"/>
  <c r="D409" i="8"/>
  <c r="E629" i="8"/>
  <c r="D1419" i="8"/>
  <c r="C309" i="6"/>
  <c r="C660" i="6"/>
  <c r="C758" i="6"/>
  <c r="C1083" i="6"/>
  <c r="C226" i="8"/>
  <c r="C336" i="8"/>
  <c r="C333" i="8" s="1"/>
  <c r="E382" i="8"/>
  <c r="D530" i="8"/>
  <c r="C644" i="8"/>
  <c r="C750" i="8"/>
  <c r="C749" i="8" s="1"/>
  <c r="C836" i="8"/>
  <c r="E874" i="8"/>
  <c r="D979" i="8"/>
  <c r="C1159" i="8"/>
  <c r="E1409" i="8"/>
  <c r="E7" i="8"/>
  <c r="E9" i="8"/>
  <c r="D9" i="8"/>
  <c r="C60" i="8"/>
  <c r="E6" i="8"/>
  <c r="C15" i="8"/>
  <c r="D6" i="8"/>
  <c r="D8" i="8"/>
  <c r="D60" i="8"/>
  <c r="D80" i="8"/>
  <c r="E80" i="8"/>
  <c r="C95" i="8"/>
  <c r="D105" i="8"/>
  <c r="C8" i="8"/>
  <c r="E60" i="8"/>
  <c r="C9" i="8"/>
  <c r="E31" i="7"/>
  <c r="C68" i="7"/>
  <c r="D30" i="7"/>
  <c r="D103" i="7" s="1"/>
  <c r="D130" i="7" s="1"/>
  <c r="C32" i="7"/>
  <c r="E53" i="7"/>
  <c r="E68" i="7"/>
  <c r="C43" i="7"/>
  <c r="C53" i="7"/>
  <c r="D68" i="7"/>
  <c r="D32" i="7"/>
  <c r="E32" i="7"/>
  <c r="C33" i="7"/>
  <c r="C8" i="7"/>
  <c r="C5" i="7" s="1"/>
  <c r="E33" i="7"/>
  <c r="C31" i="7"/>
  <c r="E8" i="7"/>
  <c r="E5" i="7" s="1"/>
  <c r="E43" i="7"/>
  <c r="C260" i="8"/>
  <c r="C228" i="8"/>
  <c r="E116" i="8"/>
  <c r="D125" i="8"/>
  <c r="D117" i="8"/>
  <c r="C180" i="8"/>
  <c r="E260" i="8"/>
  <c r="D305" i="8"/>
  <c r="D316" i="8"/>
  <c r="D315" i="8" s="1"/>
  <c r="E401" i="8"/>
  <c r="E411" i="8"/>
  <c r="E402" i="8" s="1"/>
  <c r="E427" i="8"/>
  <c r="E594" i="8"/>
  <c r="E593" i="8"/>
  <c r="E590" i="8" s="1"/>
  <c r="C528" i="8"/>
  <c r="C530" i="8"/>
  <c r="D15" i="8"/>
  <c r="E105" i="8"/>
  <c r="E125" i="8"/>
  <c r="C117" i="8"/>
  <c r="E118" i="8"/>
  <c r="C165" i="8"/>
  <c r="E228" i="8"/>
  <c r="D372" i="8"/>
  <c r="D371" i="8"/>
  <c r="D369" i="8" s="1"/>
  <c r="C382" i="8"/>
  <c r="C623" i="8"/>
  <c r="C621" i="8"/>
  <c r="E622" i="8"/>
  <c r="E623" i="8"/>
  <c r="E8" i="8"/>
  <c r="C215" i="8"/>
  <c r="E235" i="8"/>
  <c r="E226" i="8"/>
  <c r="C229" i="8"/>
  <c r="D527" i="8"/>
  <c r="C565" i="8"/>
  <c r="C526" i="8"/>
  <c r="E527" i="8"/>
  <c r="E565" i="8"/>
  <c r="C914" i="8"/>
  <c r="C892" i="8"/>
  <c r="E893" i="8"/>
  <c r="E914" i="8"/>
  <c r="C7" i="8"/>
  <c r="C125" i="8"/>
  <c r="E117" i="8"/>
  <c r="E165" i="8"/>
  <c r="D229" i="8"/>
  <c r="E457" i="8"/>
  <c r="C540" i="8"/>
  <c r="C527" i="8"/>
  <c r="E540" i="8"/>
  <c r="E528" i="8"/>
  <c r="C550" i="8"/>
  <c r="D824" i="8"/>
  <c r="D1227" i="8"/>
  <c r="D1224" i="8" s="1"/>
  <c r="D1229" i="8"/>
  <c r="D140" i="8"/>
  <c r="D228" i="8"/>
  <c r="E451" i="8"/>
  <c r="C477" i="8"/>
  <c r="C473" i="8"/>
  <c r="D403" i="8"/>
  <c r="D401" i="8"/>
  <c r="C6" i="8"/>
  <c r="D165" i="8"/>
  <c r="D118" i="8"/>
  <c r="D337" i="8"/>
  <c r="D540" i="8"/>
  <c r="C622" i="8"/>
  <c r="E689" i="8"/>
  <c r="D835" i="8"/>
  <c r="E864" i="8"/>
  <c r="E1254" i="8"/>
  <c r="E1250" i="8"/>
  <c r="E1249" i="8" s="1"/>
  <c r="C1294" i="8"/>
  <c r="E1344" i="8"/>
  <c r="C894" i="8"/>
  <c r="C1132" i="8"/>
  <c r="E1133" i="8"/>
  <c r="C1289" i="8"/>
  <c r="C1444" i="8"/>
  <c r="C1441" i="8"/>
  <c r="C1439" i="8" s="1"/>
  <c r="E1444" i="8"/>
  <c r="E1442" i="8"/>
  <c r="E1439" i="8" s="1"/>
  <c r="D477" i="8"/>
  <c r="D891" i="8"/>
  <c r="D894" i="8"/>
  <c r="D1005" i="8"/>
  <c r="D1113" i="8"/>
  <c r="D1133" i="8"/>
  <c r="C1229" i="8"/>
  <c r="C1225" i="8"/>
  <c r="C1224" i="8" s="1"/>
  <c r="E1229" i="8"/>
  <c r="E1226" i="8"/>
  <c r="E1224" i="8" s="1"/>
  <c r="C116" i="8"/>
  <c r="E473" i="8"/>
  <c r="E472" i="8" s="1"/>
  <c r="D526" i="8"/>
  <c r="D989" i="8"/>
  <c r="D976" i="8"/>
  <c r="D1187" i="8"/>
  <c r="D1189" i="8"/>
  <c r="D1294" i="8"/>
  <c r="C1419" i="8"/>
  <c r="D914" i="8"/>
  <c r="D890" i="8"/>
  <c r="C1074" i="8"/>
  <c r="C1073" i="8" s="1"/>
  <c r="C1075" i="8"/>
  <c r="C1204" i="8"/>
  <c r="C1201" i="8"/>
  <c r="C1199" i="8" s="1"/>
  <c r="E1204" i="8"/>
  <c r="E1202" i="8"/>
  <c r="E1199" i="8" s="1"/>
  <c r="E1294" i="8"/>
  <c r="E1290" i="8"/>
  <c r="E1289" i="8" s="1"/>
  <c r="E894" i="8"/>
  <c r="E890" i="8"/>
  <c r="D1019" i="8"/>
  <c r="D1018" i="8"/>
  <c r="D1017" i="8" s="1"/>
  <c r="C640" i="8"/>
  <c r="E836" i="8"/>
  <c r="C1018" i="8"/>
  <c r="D1159" i="8"/>
  <c r="C1189" i="8"/>
  <c r="C1185" i="8"/>
  <c r="E1189" i="8"/>
  <c r="E1186" i="8"/>
  <c r="D1199" i="8"/>
  <c r="E1274" i="8"/>
  <c r="E1270" i="8"/>
  <c r="E1269" i="8" s="1"/>
  <c r="C1384" i="8"/>
  <c r="C1376" i="8"/>
  <c r="C1374" i="8" s="1"/>
  <c r="D1250" i="8"/>
  <c r="D1249" i="8" s="1"/>
  <c r="D1270" i="8"/>
  <c r="D1269" i="8" s="1"/>
  <c r="D1290" i="8"/>
  <c r="D1289" i="8" s="1"/>
  <c r="D33" i="7"/>
  <c r="D29" i="7"/>
  <c r="D102" i="7" s="1"/>
  <c r="D8" i="7"/>
  <c r="D5" i="7" s="1"/>
  <c r="D10" i="7"/>
  <c r="D53" i="7"/>
  <c r="C10" i="7"/>
  <c r="C29" i="7"/>
  <c r="C102" i="7" s="1"/>
  <c r="E10" i="7"/>
  <c r="E29" i="7"/>
  <c r="E604" i="6"/>
  <c r="E633" i="6"/>
  <c r="E367" i="6"/>
  <c r="E362" i="6"/>
  <c r="E359" i="6" s="1"/>
  <c r="E1043" i="6"/>
  <c r="E1039" i="6"/>
  <c r="E1038" i="6" s="1"/>
  <c r="C1042" i="6"/>
  <c r="C1038" i="6" s="1"/>
  <c r="C1043" i="6"/>
  <c r="C159" i="6"/>
  <c r="C136" i="6"/>
  <c r="C133" i="6" s="1"/>
  <c r="C178" i="6"/>
  <c r="D296" i="6"/>
  <c r="D334" i="6"/>
  <c r="D391" i="6"/>
  <c r="D392" i="6"/>
  <c r="C663" i="6"/>
  <c r="D958" i="6"/>
  <c r="D954" i="6"/>
  <c r="E116" i="6"/>
  <c r="E115" i="6" s="1"/>
  <c r="D309" i="6"/>
  <c r="D297" i="6"/>
  <c r="C319" i="6"/>
  <c r="E391" i="6"/>
  <c r="D604" i="6"/>
  <c r="D643" i="6"/>
  <c r="E901" i="6"/>
  <c r="C938" i="6"/>
  <c r="E458" i="6"/>
  <c r="C171" i="6"/>
  <c r="D203" i="6"/>
  <c r="C458" i="6"/>
  <c r="C226" i="6"/>
  <c r="C299" i="6"/>
  <c r="E334" i="6"/>
  <c r="E295" i="6"/>
  <c r="E392" i="6"/>
  <c r="E390" i="6"/>
  <c r="D458" i="6"/>
  <c r="D410" i="6"/>
  <c r="D519" i="6"/>
  <c r="D362" i="6"/>
  <c r="D359" i="6" s="1"/>
  <c r="D363" i="6"/>
  <c r="C137" i="6"/>
  <c r="E137" i="6"/>
  <c r="C170" i="6"/>
  <c r="C172" i="6"/>
  <c r="D205" i="6"/>
  <c r="C423" i="6"/>
  <c r="C613" i="6"/>
  <c r="E1023" i="6"/>
  <c r="E1019" i="6"/>
  <c r="E1018" i="6" s="1"/>
  <c r="C1022" i="6"/>
  <c r="C1018" i="6" s="1"/>
  <c r="C1023" i="6"/>
  <c r="C1143" i="6"/>
  <c r="C798" i="6"/>
  <c r="C787" i="6"/>
  <c r="C204" i="6"/>
  <c r="E423" i="6"/>
  <c r="E593" i="6"/>
  <c r="D605" i="6"/>
  <c r="E663" i="6"/>
  <c r="C274" i="6"/>
  <c r="C271" i="6" s="1"/>
  <c r="E299" i="6"/>
  <c r="D1153" i="6"/>
  <c r="D1145" i="6"/>
  <c r="D1143" i="6" s="1"/>
  <c r="D1168" i="6"/>
  <c r="D683" i="6"/>
  <c r="E938" i="6"/>
  <c r="C958" i="6"/>
  <c r="C954" i="6"/>
  <c r="D973" i="6"/>
  <c r="D970" i="6"/>
  <c r="D1063" i="6"/>
  <c r="E1153" i="6"/>
  <c r="D1058" i="6"/>
  <c r="E958" i="6"/>
  <c r="D1213" i="6"/>
  <c r="D1210" i="6"/>
  <c r="D1208" i="6" s="1"/>
  <c r="C843" i="6"/>
  <c r="C842" i="6" s="1"/>
  <c r="C844" i="6"/>
  <c r="D902" i="6"/>
  <c r="D1043" i="6"/>
  <c r="E1063" i="6"/>
  <c r="E1059" i="6"/>
  <c r="E1058" i="6" s="1"/>
  <c r="C1213" i="6"/>
  <c r="E1213" i="6"/>
  <c r="C1253" i="6"/>
  <c r="E1253" i="6"/>
  <c r="D843" i="6"/>
  <c r="D842" i="6" s="1"/>
  <c r="D844" i="6"/>
  <c r="C998" i="6"/>
  <c r="C994" i="6"/>
  <c r="C993" i="6" s="1"/>
  <c r="D242" i="6"/>
  <c r="C295" i="6"/>
  <c r="C683" i="6"/>
  <c r="D928" i="6"/>
  <c r="D901" i="6"/>
  <c r="D998" i="6"/>
  <c r="D994" i="6"/>
  <c r="D993" i="6" s="1"/>
  <c r="C1113" i="6"/>
  <c r="E1113" i="6"/>
  <c r="D1188" i="6"/>
  <c r="C748" i="6"/>
  <c r="E844" i="6"/>
  <c r="E954" i="6"/>
  <c r="C969" i="6"/>
  <c r="C968" i="6" s="1"/>
  <c r="E970" i="6"/>
  <c r="E968" i="6" s="1"/>
  <c r="E994" i="6"/>
  <c r="E993" i="6" s="1"/>
  <c r="C1153" i="6"/>
  <c r="C1209" i="6"/>
  <c r="C1208" i="6" s="1"/>
  <c r="E1210" i="6"/>
  <c r="E1208" i="6" s="1"/>
  <c r="C900" i="6"/>
  <c r="E1145" i="6"/>
  <c r="E1143" i="6" s="1"/>
  <c r="C622" i="5"/>
  <c r="C635" i="5"/>
  <c r="C621" i="5"/>
  <c r="C623" i="5"/>
  <c r="E622" i="5"/>
  <c r="E623" i="5"/>
  <c r="C689" i="5"/>
  <c r="E689" i="5"/>
  <c r="E641" i="5"/>
  <c r="D864" i="5"/>
  <c r="D835" i="5"/>
  <c r="C1229" i="5"/>
  <c r="C1225" i="5"/>
  <c r="C1224" i="5" s="1"/>
  <c r="E1229" i="5"/>
  <c r="E1226" i="5"/>
  <c r="E1224" i="5" s="1"/>
  <c r="C1444" i="5"/>
  <c r="C1441" i="5"/>
  <c r="C1439" i="5" s="1"/>
  <c r="D689" i="5"/>
  <c r="E835" i="5"/>
  <c r="E864" i="5"/>
  <c r="C382" i="5"/>
  <c r="D401" i="5"/>
  <c r="D403" i="5"/>
  <c r="C598" i="5"/>
  <c r="C593" i="5"/>
  <c r="C590" i="5" s="1"/>
  <c r="D644" i="5"/>
  <c r="C814" i="5"/>
  <c r="C836" i="5"/>
  <c r="C944" i="5"/>
  <c r="C892" i="5"/>
  <c r="D1009" i="5"/>
  <c r="C1018" i="5"/>
  <c r="C371" i="5"/>
  <c r="C369" i="5" s="1"/>
  <c r="D623" i="5"/>
  <c r="C334" i="5"/>
  <c r="E335" i="5"/>
  <c r="E403" i="5"/>
  <c r="C436" i="5"/>
  <c r="C540" i="5"/>
  <c r="C527" i="5"/>
  <c r="C550" i="5"/>
  <c r="D565" i="5"/>
  <c r="D814" i="5"/>
  <c r="D1018" i="5"/>
  <c r="D1017" i="5" s="1"/>
  <c r="D1188" i="5"/>
  <c r="D1183" i="5" s="1"/>
  <c r="D1189" i="5"/>
  <c r="D435" i="5"/>
  <c r="D550" i="5"/>
  <c r="D709" i="5"/>
  <c r="D891" i="5"/>
  <c r="D890" i="5"/>
  <c r="D894" i="5"/>
  <c r="D1159" i="5"/>
  <c r="E1169" i="5"/>
  <c r="E1294" i="5"/>
  <c r="E1290" i="5"/>
  <c r="E1289" i="5" s="1"/>
  <c r="C1293" i="5"/>
  <c r="C1133" i="5" s="1"/>
  <c r="C1294" i="5"/>
  <c r="C316" i="5"/>
  <c r="C315" i="5" s="1"/>
  <c r="E359" i="5"/>
  <c r="E336" i="5"/>
  <c r="E435" i="5"/>
  <c r="C445" i="5"/>
  <c r="C457" i="5"/>
  <c r="D593" i="5"/>
  <c r="D590" i="5" s="1"/>
  <c r="E894" i="5"/>
  <c r="E890" i="5"/>
  <c r="C893" i="5"/>
  <c r="C894" i="5"/>
  <c r="C1074" i="5"/>
  <c r="C1073" i="5" s="1"/>
  <c r="C1075" i="5"/>
  <c r="D1253" i="5"/>
  <c r="D1249" i="5" s="1"/>
  <c r="D1254" i="5"/>
  <c r="D1293" i="5"/>
  <c r="D1289" i="5" s="1"/>
  <c r="D1294" i="5"/>
  <c r="E371" i="5"/>
  <c r="E369" i="5" s="1"/>
  <c r="D526" i="5"/>
  <c r="D540" i="5"/>
  <c r="E593" i="5"/>
  <c r="E590" i="5" s="1"/>
  <c r="E594" i="5"/>
  <c r="E824" i="5"/>
  <c r="D1204" i="5"/>
  <c r="D1200" i="5"/>
  <c r="D1199" i="5" s="1"/>
  <c r="D434" i="5"/>
  <c r="D1229" i="5"/>
  <c r="D1225" i="5"/>
  <c r="D1224" i="5" s="1"/>
  <c r="D1444" i="5"/>
  <c r="D1441" i="5"/>
  <c r="D1439" i="5" s="1"/>
  <c r="E1274" i="5"/>
  <c r="E1270" i="5"/>
  <c r="E1269" i="5" s="1"/>
  <c r="D1344" i="5"/>
  <c r="C1384" i="5"/>
  <c r="C1376" i="5"/>
  <c r="C1374" i="5" s="1"/>
  <c r="C1399" i="5"/>
  <c r="D892" i="5"/>
  <c r="D1180" i="5"/>
  <c r="E1132" i="5"/>
  <c r="C1189" i="5"/>
  <c r="C1185" i="5"/>
  <c r="E1189" i="5"/>
  <c r="E1186" i="5"/>
  <c r="E1181" i="5" s="1"/>
  <c r="C1204" i="5"/>
  <c r="C1201" i="5"/>
  <c r="C1199" i="5" s="1"/>
  <c r="D1384" i="5"/>
  <c r="D1376" i="5"/>
  <c r="D1374" i="5" s="1"/>
  <c r="C473" i="5"/>
  <c r="C472" i="5" s="1"/>
  <c r="C844" i="5"/>
  <c r="E892" i="5"/>
  <c r="C1132" i="5"/>
  <c r="E1133" i="5"/>
  <c r="E1444" i="5"/>
  <c r="D473" i="5"/>
  <c r="C526" i="5"/>
  <c r="D844" i="5"/>
  <c r="D836" i="5"/>
  <c r="D977" i="5"/>
  <c r="D974" i="5" s="1"/>
  <c r="D979" i="5"/>
  <c r="D1075" i="5"/>
  <c r="E1159" i="5"/>
  <c r="D1132" i="5"/>
  <c r="E1254" i="5"/>
  <c r="E1250" i="5"/>
  <c r="E1249" i="5" s="1"/>
  <c r="E1006" i="5"/>
  <c r="E1004" i="5" s="1"/>
  <c r="E1180" i="5"/>
  <c r="E1200" i="5"/>
  <c r="E1199" i="5" s="1"/>
  <c r="D9" i="4"/>
  <c r="E614" i="4"/>
  <c r="E150" i="4"/>
  <c r="E180" i="4"/>
  <c r="D205" i="4"/>
  <c r="E977" i="4"/>
  <c r="E1499" i="4"/>
  <c r="D629" i="4"/>
  <c r="C105" i="4"/>
  <c r="E95" i="4"/>
  <c r="C622" i="4"/>
  <c r="C150" i="4"/>
  <c r="C8" i="4"/>
  <c r="D891" i="4"/>
  <c r="D893" i="4"/>
  <c r="E593" i="4"/>
  <c r="E590" i="4" s="1"/>
  <c r="D565" i="4"/>
  <c r="D641" i="4"/>
  <c r="E6" i="4"/>
  <c r="C9" i="4"/>
  <c r="E60" i="4"/>
  <c r="C371" i="4"/>
  <c r="E477" i="4"/>
  <c r="D475" i="4"/>
  <c r="D622" i="4"/>
  <c r="D644" i="4"/>
  <c r="D824" i="4"/>
  <c r="E844" i="4"/>
  <c r="E598" i="4"/>
  <c r="D125" i="4"/>
  <c r="D229" i="4"/>
  <c r="E528" i="4"/>
  <c r="C623" i="4"/>
  <c r="C629" i="4"/>
  <c r="D750" i="4"/>
  <c r="D640" i="4" s="1"/>
  <c r="E835" i="4"/>
  <c r="E989" i="4"/>
  <c r="E1374" i="4"/>
  <c r="D1409" i="4"/>
  <c r="D1499" i="4"/>
  <c r="E403" i="4"/>
  <c r="C527" i="4"/>
  <c r="D528" i="4"/>
  <c r="E529" i="4"/>
  <c r="C565" i="4"/>
  <c r="D457" i="4"/>
  <c r="D435" i="4"/>
  <c r="E436" i="4"/>
  <c r="E445" i="4"/>
  <c r="C402" i="4"/>
  <c r="D403" i="4"/>
  <c r="C316" i="4"/>
  <c r="C315" i="4" s="1"/>
  <c r="E1294" i="4"/>
  <c r="D1444" i="4"/>
  <c r="C1294" i="4"/>
  <c r="D1354" i="4"/>
  <c r="D1159" i="4"/>
  <c r="C1290" i="4"/>
  <c r="C1289" i="4" s="1"/>
  <c r="D914" i="4"/>
  <c r="E914" i="4"/>
  <c r="C893" i="4"/>
  <c r="E894" i="4"/>
  <c r="C824" i="4"/>
  <c r="D654" i="4"/>
  <c r="E644" i="4"/>
  <c r="E643" i="4"/>
  <c r="C1113" i="4"/>
  <c r="E1113" i="4"/>
  <c r="E864" i="4"/>
  <c r="C835" i="4"/>
  <c r="D835" i="4"/>
  <c r="D837" i="4"/>
  <c r="E336" i="4"/>
  <c r="E333" i="4" s="1"/>
  <c r="E475" i="4"/>
  <c r="D874" i="4"/>
  <c r="E9" i="4"/>
  <c r="D80" i="4"/>
  <c r="D371" i="4"/>
  <c r="D369" i="4" s="1"/>
  <c r="C401" i="4"/>
  <c r="C445" i="4"/>
  <c r="C451" i="4"/>
  <c r="D530" i="4"/>
  <c r="D540" i="4"/>
  <c r="D614" i="4"/>
  <c r="E629" i="4"/>
  <c r="D709" i="4"/>
  <c r="E1018" i="4"/>
  <c r="E1017" i="4" s="1"/>
  <c r="D1294" i="4"/>
  <c r="E1354" i="4"/>
  <c r="E1419" i="4"/>
  <c r="E1474" i="4"/>
  <c r="C1499" i="4"/>
  <c r="E165" i="4"/>
  <c r="C205" i="4"/>
  <c r="D275" i="4"/>
  <c r="D445" i="4"/>
  <c r="C529" i="4"/>
  <c r="E550" i="4"/>
  <c r="D635" i="4"/>
  <c r="C837" i="4"/>
  <c r="E893" i="4"/>
  <c r="D977" i="4"/>
  <c r="D974" i="4" s="1"/>
  <c r="D1074" i="4"/>
  <c r="D1073" i="4" s="1"/>
  <c r="D1419" i="4"/>
  <c r="D1484" i="4"/>
  <c r="C118" i="4"/>
  <c r="E119" i="4"/>
  <c r="D150" i="4"/>
  <c r="D190" i="4"/>
  <c r="E295" i="4"/>
  <c r="E305" i="4"/>
  <c r="C305" i="4"/>
  <c r="D337" i="4"/>
  <c r="E401" i="4"/>
  <c r="C457" i="4"/>
  <c r="D1189" i="4"/>
  <c r="D1399" i="4"/>
  <c r="C1474" i="4"/>
  <c r="D119" i="4"/>
  <c r="D7" i="4"/>
  <c r="C235" i="4"/>
  <c r="D409" i="4"/>
  <c r="D451" i="4"/>
  <c r="C621" i="4"/>
  <c r="E623" i="4"/>
  <c r="C654" i="4"/>
  <c r="E654" i="4"/>
  <c r="E689" i="4"/>
  <c r="C750" i="4"/>
  <c r="C640" i="4" s="1"/>
  <c r="E976" i="4"/>
  <c r="C1249" i="4"/>
  <c r="D1274" i="4"/>
  <c r="E7" i="4"/>
  <c r="E118" i="4"/>
  <c r="D140" i="4"/>
  <c r="C372" i="4"/>
  <c r="D621" i="4"/>
  <c r="C642" i="4"/>
  <c r="E1274" i="4"/>
  <c r="C117" i="4"/>
  <c r="D260" i="4"/>
  <c r="E371" i="4"/>
  <c r="E369" i="4" s="1"/>
  <c r="E505" i="4"/>
  <c r="E502" i="4" s="1"/>
  <c r="E709" i="4"/>
  <c r="C643" i="4"/>
  <c r="C814" i="4"/>
  <c r="E641" i="4"/>
  <c r="D892" i="4"/>
  <c r="D1439" i="4"/>
  <c r="C60" i="4"/>
  <c r="E105" i="4"/>
  <c r="E140" i="4"/>
  <c r="C165" i="4"/>
  <c r="C215" i="4"/>
  <c r="E215" i="4"/>
  <c r="C336" i="4"/>
  <c r="D401" i="4"/>
  <c r="D527" i="4"/>
  <c r="E565" i="4"/>
  <c r="C644" i="4"/>
  <c r="C709" i="4"/>
  <c r="D1113" i="4"/>
  <c r="D1169" i="4"/>
  <c r="D6" i="4"/>
  <c r="D60" i="4"/>
  <c r="D165" i="4"/>
  <c r="D215" i="4"/>
  <c r="D227" i="4"/>
  <c r="D336" i="4"/>
  <c r="E457" i="4"/>
  <c r="C540" i="4"/>
  <c r="C550" i="4"/>
  <c r="D529" i="4"/>
  <c r="E622" i="4"/>
  <c r="E824" i="4"/>
  <c r="D8" i="4"/>
  <c r="C95" i="4"/>
  <c r="C140" i="4"/>
  <c r="E205" i="4"/>
  <c r="D235" i="4"/>
  <c r="E316" i="4"/>
  <c r="E315" i="4" s="1"/>
  <c r="D402" i="4"/>
  <c r="C477" i="4"/>
  <c r="E530" i="4"/>
  <c r="C593" i="4"/>
  <c r="C590" i="4" s="1"/>
  <c r="D623" i="4"/>
  <c r="C641" i="4"/>
  <c r="E642" i="4"/>
  <c r="C894" i="4"/>
  <c r="E1169" i="4"/>
  <c r="D1229" i="4"/>
  <c r="E1289" i="4"/>
  <c r="D1344" i="4"/>
  <c r="E1399" i="4"/>
  <c r="E1269" i="4"/>
  <c r="E15" i="4"/>
  <c r="C7" i="4"/>
  <c r="E8" i="4"/>
  <c r="C80" i="4"/>
  <c r="D95" i="4"/>
  <c r="E227" i="4"/>
  <c r="D305" i="4"/>
  <c r="C337" i="4"/>
  <c r="C359" i="4"/>
  <c r="C403" i="4"/>
  <c r="E427" i="4"/>
  <c r="C435" i="4"/>
  <c r="E451" i="4"/>
  <c r="C475" i="4"/>
  <c r="D593" i="4"/>
  <c r="D590" i="4" s="1"/>
  <c r="C614" i="4"/>
  <c r="C689" i="4"/>
  <c r="C1229" i="4"/>
  <c r="D1314" i="4"/>
  <c r="E1344" i="4"/>
  <c r="D1474" i="4"/>
  <c r="C1484" i="4"/>
  <c r="C528" i="4"/>
  <c r="C874" i="4"/>
  <c r="C1018" i="4"/>
  <c r="C1017" i="4" s="1"/>
  <c r="D1133" i="4"/>
  <c r="D1429" i="4"/>
  <c r="C15" i="4"/>
  <c r="E80" i="4"/>
  <c r="C119" i="4"/>
  <c r="C180" i="4"/>
  <c r="C226" i="4"/>
  <c r="C228" i="4"/>
  <c r="E229" i="4"/>
  <c r="D295" i="4"/>
  <c r="D334" i="4"/>
  <c r="C370" i="4"/>
  <c r="C434" i="4"/>
  <c r="E435" i="4"/>
  <c r="D550" i="4"/>
  <c r="D814" i="4"/>
  <c r="C864" i="4"/>
  <c r="D894" i="4"/>
  <c r="C890" i="4"/>
  <c r="E891" i="4"/>
  <c r="D989" i="4"/>
  <c r="D1018" i="4"/>
  <c r="D1017" i="4" s="1"/>
  <c r="C1132" i="4"/>
  <c r="D1204" i="4"/>
  <c r="D1254" i="4"/>
  <c r="C1269" i="4"/>
  <c r="C1274" i="4"/>
  <c r="C1409" i="4"/>
  <c r="C1429" i="4"/>
  <c r="D15" i="4"/>
  <c r="D105" i="4"/>
  <c r="D117" i="4"/>
  <c r="D180" i="4"/>
  <c r="E190" i="4"/>
  <c r="C190" i="4"/>
  <c r="D226" i="4"/>
  <c r="D228" i="4"/>
  <c r="E275" i="4"/>
  <c r="E382" i="4"/>
  <c r="C409" i="4"/>
  <c r="E434" i="4"/>
  <c r="D434" i="4"/>
  <c r="D505" i="4"/>
  <c r="D502" i="4" s="1"/>
  <c r="C844" i="4"/>
  <c r="E837" i="4"/>
  <c r="D864" i="4"/>
  <c r="E836" i="4"/>
  <c r="D890" i="4"/>
  <c r="E890" i="4"/>
  <c r="C989" i="4"/>
  <c r="C1314" i="4"/>
  <c r="D1384" i="4"/>
  <c r="C1399" i="4"/>
  <c r="C1419" i="4"/>
  <c r="C505" i="4"/>
  <c r="C502" i="4" s="1"/>
  <c r="C507" i="4"/>
  <c r="D844" i="4"/>
  <c r="D836" i="4"/>
  <c r="C6" i="4"/>
  <c r="D316" i="4"/>
  <c r="D315" i="4" s="1"/>
  <c r="C1169" i="4"/>
  <c r="E1254" i="4"/>
  <c r="E1250" i="4"/>
  <c r="E1249" i="4" s="1"/>
  <c r="E117" i="4"/>
  <c r="C229" i="4"/>
  <c r="C260" i="4"/>
  <c r="E337" i="4"/>
  <c r="D382" i="4"/>
  <c r="D477" i="4"/>
  <c r="D473" i="4"/>
  <c r="C1074" i="4"/>
  <c r="C1073" i="4" s="1"/>
  <c r="C1075" i="4"/>
  <c r="C1180" i="4"/>
  <c r="C1204" i="4"/>
  <c r="C1200" i="4"/>
  <c r="C1199" i="4" s="1"/>
  <c r="E1204" i="4"/>
  <c r="E1201" i="4"/>
  <c r="E1199" i="4" s="1"/>
  <c r="E1409" i="4"/>
  <c r="D116" i="4"/>
  <c r="E125" i="4"/>
  <c r="D436" i="4"/>
  <c r="E750" i="4"/>
  <c r="E1133" i="4"/>
  <c r="E1159" i="4"/>
  <c r="E540" i="4"/>
  <c r="D118" i="4"/>
  <c r="E260" i="4"/>
  <c r="D689" i="4"/>
  <c r="E1189" i="4"/>
  <c r="E1185" i="4"/>
  <c r="C1188" i="4"/>
  <c r="C1183" i="4" s="1"/>
  <c r="C1133" i="4" s="1"/>
  <c r="C1189" i="4"/>
  <c r="E235" i="4"/>
  <c r="E402" i="4"/>
  <c r="E409" i="4"/>
  <c r="E621" i="4"/>
  <c r="C1354" i="4"/>
  <c r="C125" i="4"/>
  <c r="C116" i="4"/>
  <c r="E226" i="4"/>
  <c r="C275" i="4"/>
  <c r="C227" i="4"/>
  <c r="E228" i="4"/>
  <c r="C295" i="4"/>
  <c r="C334" i="4"/>
  <c r="C530" i="4"/>
  <c r="C526" i="4"/>
  <c r="E527" i="4"/>
  <c r="D643" i="4"/>
  <c r="E1314" i="4"/>
  <c r="C977" i="4"/>
  <c r="C974" i="4" s="1"/>
  <c r="C979" i="4"/>
  <c r="C1029" i="4"/>
  <c r="C1375" i="4"/>
  <c r="C1374" i="4" s="1"/>
  <c r="C1384" i="4"/>
  <c r="C1444" i="4"/>
  <c r="C1440" i="4"/>
  <c r="C1439" i="4" s="1"/>
  <c r="E1444" i="4"/>
  <c r="E1441" i="4"/>
  <c r="E1439" i="4" s="1"/>
  <c r="D359" i="4"/>
  <c r="C436" i="4"/>
  <c r="C473" i="4"/>
  <c r="E1229" i="4"/>
  <c r="E1225" i="4"/>
  <c r="E1224" i="4" s="1"/>
  <c r="E1384" i="4"/>
  <c r="E1429" i="4"/>
  <c r="D642" i="4"/>
  <c r="C914" i="4"/>
  <c r="E1074" i="4"/>
  <c r="E1073" i="4" s="1"/>
  <c r="E1075" i="4"/>
  <c r="C1131" i="4"/>
  <c r="E1132" i="4"/>
  <c r="E1484" i="4"/>
  <c r="E473" i="4"/>
  <c r="D526" i="4"/>
  <c r="C892" i="4"/>
  <c r="C1225" i="4"/>
  <c r="C1224" i="4" s="1"/>
  <c r="E526" i="4"/>
  <c r="E814" i="4"/>
  <c r="E874" i="4"/>
  <c r="C1159" i="4"/>
  <c r="C1254" i="4"/>
  <c r="C1344" i="4"/>
  <c r="E116" i="4"/>
  <c r="C891" i="4"/>
  <c r="E892" i="4"/>
  <c r="C836" i="4"/>
  <c r="D1186" i="4"/>
  <c r="D1202" i="4"/>
  <c r="D1199" i="4" s="1"/>
  <c r="D1226" i="4"/>
  <c r="D1224" i="4" s="1"/>
  <c r="D1250" i="4"/>
  <c r="D1270" i="4"/>
  <c r="D1269" i="4" s="1"/>
  <c r="D1290" i="4"/>
  <c r="D1289" i="4" s="1"/>
  <c r="D1377" i="4"/>
  <c r="D1374" i="4" s="1"/>
  <c r="D979" i="4"/>
  <c r="C889" i="8" l="1"/>
  <c r="E749" i="8"/>
  <c r="C834" i="8"/>
  <c r="E202" i="6"/>
  <c r="C433" i="5"/>
  <c r="C104" i="7"/>
  <c r="C131" i="7" s="1"/>
  <c r="E28" i="7"/>
  <c r="E102" i="7"/>
  <c r="C129" i="7"/>
  <c r="D104" i="7"/>
  <c r="D131" i="7" s="1"/>
  <c r="D129" i="7"/>
  <c r="E104" i="7"/>
  <c r="E131" i="7" s="1"/>
  <c r="E433" i="8"/>
  <c r="C400" i="5"/>
  <c r="E620" i="5"/>
  <c r="E409" i="5"/>
  <c r="E834" i="5"/>
  <c r="C333" i="5"/>
  <c r="C834" i="5"/>
  <c r="D169" i="6"/>
  <c r="E620" i="8"/>
  <c r="C1265" i="6"/>
  <c r="C1293" i="6" s="1"/>
  <c r="D1006" i="8"/>
  <c r="D1004" i="8" s="1"/>
  <c r="C974" i="8"/>
  <c r="D525" i="8"/>
  <c r="C472" i="8"/>
  <c r="D225" i="8"/>
  <c r="E400" i="5"/>
  <c r="D620" i="8"/>
  <c r="D640" i="5"/>
  <c r="D639" i="5" s="1"/>
  <c r="E640" i="5"/>
  <c r="E639" i="5" s="1"/>
  <c r="C749" i="5"/>
  <c r="E658" i="6"/>
  <c r="C389" i="6"/>
  <c r="E241" i="6"/>
  <c r="C202" i="6"/>
  <c r="D1179" i="5"/>
  <c r="D28" i="7"/>
  <c r="D749" i="4"/>
  <c r="D400" i="8"/>
  <c r="D620" i="5"/>
  <c r="C400" i="8"/>
  <c r="D640" i="8"/>
  <c r="D639" i="8" s="1"/>
  <c r="E433" i="5"/>
  <c r="E889" i="8"/>
  <c r="D974" i="8"/>
  <c r="D834" i="8"/>
  <c r="E834" i="8"/>
  <c r="E639" i="8"/>
  <c r="E400" i="8"/>
  <c r="D5" i="8"/>
  <c r="D472" i="5"/>
  <c r="C294" i="6"/>
  <c r="D525" i="5"/>
  <c r="D241" i="6"/>
  <c r="C639" i="8"/>
  <c r="E1006" i="8"/>
  <c r="E1004" i="8" s="1"/>
  <c r="C433" i="8"/>
  <c r="C241" i="6"/>
  <c r="D400" i="5"/>
  <c r="D389" i="6"/>
  <c r="C603" i="6"/>
  <c r="E389" i="6"/>
  <c r="D133" i="6"/>
  <c r="E171" i="6"/>
  <c r="E169" i="6" s="1"/>
  <c r="C658" i="6"/>
  <c r="D658" i="6"/>
  <c r="D202" i="6"/>
  <c r="C409" i="6"/>
  <c r="C408" i="6" s="1"/>
  <c r="C169" i="6"/>
  <c r="E603" i="6"/>
  <c r="D775" i="6"/>
  <c r="E409" i="6"/>
  <c r="E408" i="6" s="1"/>
  <c r="C639" i="5"/>
  <c r="D433" i="5"/>
  <c r="C974" i="5"/>
  <c r="C525" i="5"/>
  <c r="C889" i="5"/>
  <c r="E525" i="5"/>
  <c r="C525" i="8"/>
  <c r="D1184" i="5"/>
  <c r="E333" i="5"/>
  <c r="E115" i="8"/>
  <c r="D1006" i="5"/>
  <c r="D1004" i="5" s="1"/>
  <c r="E5" i="8"/>
  <c r="C620" i="5"/>
  <c r="C115" i="8"/>
  <c r="E775" i="6"/>
  <c r="D294" i="6"/>
  <c r="D1130" i="5"/>
  <c r="E1131" i="5"/>
  <c r="E1496" i="5" s="1"/>
  <c r="E1523" i="5" s="1"/>
  <c r="D603" i="6"/>
  <c r="E294" i="6"/>
  <c r="C225" i="8"/>
  <c r="C620" i="4"/>
  <c r="C333" i="4"/>
  <c r="E1497" i="5"/>
  <c r="E1524" i="5" s="1"/>
  <c r="C28" i="7"/>
  <c r="C1131" i="8"/>
  <c r="C1496" i="8" s="1"/>
  <c r="C1523" i="8" s="1"/>
  <c r="E1132" i="8"/>
  <c r="D889" i="8"/>
  <c r="C1184" i="8"/>
  <c r="C1180" i="8"/>
  <c r="C1017" i="8"/>
  <c r="C1006" i="8"/>
  <c r="C1004" i="8" s="1"/>
  <c r="D115" i="8"/>
  <c r="D1182" i="8"/>
  <c r="D1184" i="8"/>
  <c r="E525" i="8"/>
  <c r="E225" i="8"/>
  <c r="E409" i="8"/>
  <c r="E1130" i="8"/>
  <c r="E1495" i="8" s="1"/>
  <c r="E1184" i="8"/>
  <c r="E1181" i="8"/>
  <c r="D1130" i="8"/>
  <c r="D1495" i="8" s="1"/>
  <c r="C5" i="8"/>
  <c r="D1496" i="8"/>
  <c r="D1523" i="8" s="1"/>
  <c r="C620" i="8"/>
  <c r="C902" i="6"/>
  <c r="E900" i="6"/>
  <c r="D953" i="6"/>
  <c r="D949" i="6"/>
  <c r="D518" i="6"/>
  <c r="D409" i="6"/>
  <c r="C786" i="6"/>
  <c r="C775" i="6"/>
  <c r="C1266" i="6" s="1"/>
  <c r="E953" i="6"/>
  <c r="E949" i="6"/>
  <c r="D968" i="6"/>
  <c r="D900" i="6"/>
  <c r="C953" i="6"/>
  <c r="C949" i="6"/>
  <c r="D1133" i="5"/>
  <c r="C1017" i="5"/>
  <c r="C1006" i="5"/>
  <c r="C1004" i="5" s="1"/>
  <c r="C1289" i="5"/>
  <c r="C1131" i="5"/>
  <c r="C1496" i="5" s="1"/>
  <c r="C1523" i="5" s="1"/>
  <c r="D889" i="5"/>
  <c r="D834" i="5"/>
  <c r="C1184" i="5"/>
  <c r="C1180" i="5"/>
  <c r="E1184" i="5"/>
  <c r="E889" i="5"/>
  <c r="D1131" i="5"/>
  <c r="D1496" i="5" s="1"/>
  <c r="D1523" i="5" s="1"/>
  <c r="E1130" i="5"/>
  <c r="E1179" i="5"/>
  <c r="E974" i="4"/>
  <c r="C115" i="4"/>
  <c r="D5" i="4"/>
  <c r="C369" i="4"/>
  <c r="D620" i="4"/>
  <c r="D333" i="4"/>
  <c r="E620" i="4"/>
  <c r="D472" i="4"/>
  <c r="C472" i="4"/>
  <c r="E5" i="4"/>
  <c r="D400" i="4"/>
  <c r="C525" i="4"/>
  <c r="E525" i="4"/>
  <c r="E433" i="4"/>
  <c r="D433" i="4"/>
  <c r="C400" i="4"/>
  <c r="E400" i="4"/>
  <c r="C1179" i="4"/>
  <c r="E889" i="4"/>
  <c r="D889" i="4"/>
  <c r="C1006" i="4"/>
  <c r="C1004" i="4" s="1"/>
  <c r="D834" i="4"/>
  <c r="C639" i="4"/>
  <c r="C749" i="4"/>
  <c r="D1006" i="4"/>
  <c r="D1004" i="4" s="1"/>
  <c r="E834" i="4"/>
  <c r="C433" i="4"/>
  <c r="D525" i="4"/>
  <c r="C834" i="4"/>
  <c r="E115" i="4"/>
  <c r="E472" i="4"/>
  <c r="D225" i="4"/>
  <c r="C1496" i="4"/>
  <c r="C1523" i="4" s="1"/>
  <c r="E1006" i="4"/>
  <c r="E1004" i="4" s="1"/>
  <c r="C889" i="4"/>
  <c r="C5" i="4"/>
  <c r="D1132" i="4"/>
  <c r="D639" i="4"/>
  <c r="C1184" i="4"/>
  <c r="E749" i="4"/>
  <c r="E640" i="4"/>
  <c r="E639" i="4" s="1"/>
  <c r="C225" i="4"/>
  <c r="D1249" i="4"/>
  <c r="D1130" i="4"/>
  <c r="C1130" i="4"/>
  <c r="C1129" i="4" s="1"/>
  <c r="E1131" i="4"/>
  <c r="E1496" i="4" s="1"/>
  <c r="E1523" i="4" s="1"/>
  <c r="D115" i="4"/>
  <c r="D1184" i="4"/>
  <c r="D1181" i="4"/>
  <c r="E225" i="4"/>
  <c r="E1184" i="4"/>
  <c r="E1180" i="4"/>
  <c r="C101" i="7" l="1"/>
  <c r="C127" i="7" s="1"/>
  <c r="D101" i="7"/>
  <c r="D127" i="7" s="1"/>
  <c r="D132" i="7"/>
  <c r="C132" i="7"/>
  <c r="E101" i="7"/>
  <c r="E127" i="7" s="1"/>
  <c r="E129" i="7"/>
  <c r="D1495" i="5"/>
  <c r="D1522" i="5" s="1"/>
  <c r="D1265" i="6"/>
  <c r="D1293" i="6" s="1"/>
  <c r="E1265" i="6"/>
  <c r="E1293" i="6" s="1"/>
  <c r="E1497" i="8"/>
  <c r="E1524" i="8" s="1"/>
  <c r="E773" i="6"/>
  <c r="E1266" i="6"/>
  <c r="E1294" i="6" s="1"/>
  <c r="D773" i="6"/>
  <c r="D1266" i="6"/>
  <c r="D1294" i="6" s="1"/>
  <c r="E1129" i="5"/>
  <c r="D1497" i="5"/>
  <c r="D1524" i="5" s="1"/>
  <c r="D1129" i="5"/>
  <c r="E1522" i="8"/>
  <c r="D1522" i="8"/>
  <c r="C1179" i="8"/>
  <c r="C1130" i="8"/>
  <c r="C1497" i="8"/>
  <c r="C1524" i="8" s="1"/>
  <c r="D1179" i="8"/>
  <c r="D1132" i="8"/>
  <c r="D1497" i="8" s="1"/>
  <c r="D1524" i="8" s="1"/>
  <c r="E1179" i="8"/>
  <c r="E1131" i="8"/>
  <c r="E1496" i="8" s="1"/>
  <c r="E1523" i="8" s="1"/>
  <c r="C1294" i="6"/>
  <c r="C773" i="6"/>
  <c r="E899" i="6"/>
  <c r="E1264" i="6" s="1"/>
  <c r="E948" i="6"/>
  <c r="C948" i="6"/>
  <c r="C899" i="6"/>
  <c r="C1264" i="6" s="1"/>
  <c r="D408" i="6"/>
  <c r="D948" i="6"/>
  <c r="D899" i="6"/>
  <c r="D898" i="6" s="1"/>
  <c r="E1495" i="5"/>
  <c r="C1497" i="5"/>
  <c r="C1524" i="5" s="1"/>
  <c r="C1179" i="5"/>
  <c r="C1130" i="5"/>
  <c r="C1497" i="4"/>
  <c r="C1524" i="4" s="1"/>
  <c r="D1497" i="4"/>
  <c r="D1524" i="4" s="1"/>
  <c r="E1497" i="4"/>
  <c r="E1524" i="4" s="1"/>
  <c r="C1495" i="4"/>
  <c r="C1522" i="4" s="1"/>
  <c r="E1179" i="4"/>
  <c r="E1130" i="4"/>
  <c r="E1129" i="4" s="1"/>
  <c r="D1179" i="4"/>
  <c r="D1131" i="4"/>
  <c r="D1496" i="4" s="1"/>
  <c r="D1523" i="4" s="1"/>
  <c r="D1495" i="4"/>
  <c r="D1522" i="4" s="1"/>
  <c r="C1525" i="4" l="1"/>
  <c r="D1525" i="4"/>
  <c r="E132" i="7"/>
  <c r="D1264" i="6"/>
  <c r="D1292" i="6" s="1"/>
  <c r="D1494" i="5"/>
  <c r="D1520" i="5" s="1"/>
  <c r="D1494" i="8"/>
  <c r="D1520" i="8" s="1"/>
  <c r="D1129" i="8"/>
  <c r="D1525" i="8"/>
  <c r="C1129" i="8"/>
  <c r="C1495" i="8"/>
  <c r="E1494" i="8"/>
  <c r="E1520" i="8" s="1"/>
  <c r="E1525" i="8"/>
  <c r="E1129" i="8"/>
  <c r="E898" i="6"/>
  <c r="C898" i="6"/>
  <c r="E1522" i="5"/>
  <c r="E1494" i="5"/>
  <c r="E1520" i="5" s="1"/>
  <c r="C1129" i="5"/>
  <c r="C1495" i="5"/>
  <c r="C1494" i="5" s="1"/>
  <c r="E1495" i="4"/>
  <c r="E1522" i="4" s="1"/>
  <c r="D1129" i="4"/>
  <c r="C1494" i="4"/>
  <c r="C1520" i="4" s="1"/>
  <c r="D1494" i="4"/>
  <c r="D1520" i="4" s="1"/>
  <c r="E1525" i="4" l="1"/>
  <c r="D1263" i="6"/>
  <c r="D1289" i="6" s="1"/>
  <c r="C1522" i="8"/>
  <c r="C1494" i="8"/>
  <c r="C1520" i="8" s="1"/>
  <c r="D1295" i="6"/>
  <c r="E1292" i="6"/>
  <c r="E1263" i="6"/>
  <c r="E1289" i="6" s="1"/>
  <c r="C1292" i="6"/>
  <c r="C1263" i="6"/>
  <c r="C1289" i="6" s="1"/>
  <c r="C1522" i="5"/>
  <c r="C1520" i="5"/>
  <c r="E1494" i="4"/>
  <c r="E1520" i="4" s="1"/>
  <c r="C1525" i="8" l="1"/>
  <c r="C1295" i="6"/>
  <c r="E129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Мусиенко Н.А.</author>
    <author>Паклина Г.Н.</author>
  </authors>
  <commentList>
    <comment ref="A195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содержание библиотек СП
</t>
        </r>
      </text>
    </comment>
    <comment ref="C1302" authorId="1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D1302" authorId="1" shapeId="0" xr:uid="{00000000-0006-0000-0300-000003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E1302" authorId="1" shapeId="0" xr:uid="{00000000-0006-0000-0300-000004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C1307" authorId="1" shapeId="0" xr:uid="{00000000-0006-0000-0300-000008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07" authorId="1" shapeId="0" xr:uid="{00000000-0006-0000-0300-000009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07" authorId="1" shapeId="0" xr:uid="{00000000-0006-0000-0300-00000A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C1312" authorId="1" shapeId="0" xr:uid="{00000000-0006-0000-0300-00000E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12" authorId="1" shapeId="0" xr:uid="{00000000-0006-0000-0300-00000F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12" authorId="1" shapeId="0" xr:uid="{00000000-0006-0000-0300-000010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Мусиенко Н.А.</author>
    <author>Паклина Г.Н.</author>
  </authors>
  <commentList>
    <comment ref="A195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содержание библиотек СП
</t>
        </r>
      </text>
    </comment>
    <comment ref="C1302" authorId="1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D1302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E1302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C1307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07" authorId="1" shapeId="0" xr:uid="{00000000-0006-0000-0400-000006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07" authorId="1" shapeId="0" xr:uid="{00000000-0006-0000-0400-000007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C1312" authorId="1" shapeId="0" xr:uid="{00000000-0006-0000-0400-000008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12" authorId="1" shapeId="0" xr:uid="{00000000-0006-0000-0400-000009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12" authorId="1" shapeId="0" xr:uid="{00000000-0006-0000-0400-00000A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Мусиенко Н.А.</author>
    <author>Паклина Г.Н.</author>
  </authors>
  <commentList>
    <comment ref="A85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содержание библиотек СП
</t>
        </r>
      </text>
    </comment>
    <comment ref="C1071" authorId="1" shapeId="0" xr:uid="{00000000-0006-0000-0500-000002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D1071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E1071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C1076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076" authorId="1" shapeId="0" xr:uid="{00000000-0006-0000-0500-000006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076" authorId="1" shapeId="0" xr:uid="{00000000-0006-0000-0500-000007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C1081" authorId="1" shapeId="0" xr:uid="{00000000-0006-0000-0500-000008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081" authorId="1" shapeId="0" xr:uid="{00000000-0006-0000-0500-000009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081" authorId="1" shapeId="0" xr:uid="{00000000-0006-0000-0500-00000A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Мусиенко Н.А.</author>
    <author>Паклина Г.Н.</author>
  </authors>
  <commentList>
    <comment ref="A195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содержание библиотек СП
</t>
        </r>
      </text>
    </comment>
    <comment ref="C1302" authorId="1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D1302" authorId="1" shapeId="0" xr:uid="{00000000-0006-0000-0700-000003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E1302" authorId="1" shapeId="0" xr:uid="{00000000-0006-0000-0700-000004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C1307" authorId="1" shapeId="0" xr:uid="{00000000-0006-0000-0700-000005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07" authorId="1" shapeId="0" xr:uid="{00000000-0006-0000-0700-000006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07" authorId="1" shapeId="0" xr:uid="{00000000-0006-0000-0700-000007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C1312" authorId="1" shapeId="0" xr:uid="{00000000-0006-0000-0700-000008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12" authorId="1" shapeId="0" xr:uid="{00000000-0006-0000-0700-000009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12" authorId="1" shapeId="0" xr:uid="{00000000-0006-0000-0700-00000A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Мусиенко Н.А.</author>
    <author>Паклина Г.Н.</author>
  </authors>
  <commentList>
    <comment ref="A195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содержание библиотек СП
</t>
        </r>
      </text>
    </comment>
    <comment ref="C1302" authorId="1" shapeId="0" xr:uid="{00000000-0006-0000-0800-000002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D1302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E1302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</t>
        </r>
      </text>
    </comment>
    <comment ref="C1307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07" authorId="1" shapeId="0" xr:uid="{00000000-0006-0000-0800-000006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07" authorId="1" shapeId="0" xr:uid="{00000000-0006-0000-0800-000007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C1312" authorId="1" shapeId="0" xr:uid="{00000000-0006-0000-0800-000008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D1312" authorId="1" shapeId="0" xr:uid="{00000000-0006-0000-0800-000009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  <comment ref="E1312" authorId="1" shapeId="0" xr:uid="{00000000-0006-0000-0800-00000A000000}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после БК 04.10.24
</t>
        </r>
      </text>
    </comment>
  </commentList>
</comments>
</file>

<file path=xl/sharedStrings.xml><?xml version="1.0" encoding="utf-8"?>
<sst xmlns="http://schemas.openxmlformats.org/spreadsheetml/2006/main" count="9637" uniqueCount="421">
  <si>
    <t>Наименование муниципальной программы, структурного элемента, источник финансового обеспечения</t>
  </si>
  <si>
    <t>Федеральный бюджет</t>
  </si>
  <si>
    <t>Бюджет автономного округа</t>
  </si>
  <si>
    <t>Местный бюджет</t>
  </si>
  <si>
    <t>Внебюджетные источники</t>
  </si>
  <si>
    <t>1.3. Комплекс процессных мероприятий  "Создание условий для развития гражданских инициатив" (всего), в том числе:</t>
  </si>
  <si>
    <t>1.4. Комплекс процессных мероприятий  "Организация выпуска периодического печатного издания - газеты "Наш район " (всего), в том числе:</t>
  </si>
  <si>
    <t>1.2.3. Мероприятие (результат) "Реализация проекта «Спортивный Горноправдинск» (субсидия на иные цели)" (всего), в том числе:</t>
  </si>
  <si>
    <t>1.1.Региональный проект (всего), в том числе:</t>
  </si>
  <si>
    <t>1.2.Комплекс процессных мероприятий "Развитие массовой физической культуры и спорта высших достижений" (всего), в том числе:</t>
  </si>
  <si>
    <t>1. Муниципальная программа "Развитие гражданского общества Ханты-Мансийского района" (всего), в том числе:</t>
  </si>
  <si>
    <t>2. Муниципальная программа "Культура Ханты-Мансийского района" (всего), в том числе:</t>
  </si>
  <si>
    <t>3. Муниципальная программа "Развитие спорта и туризма на территории Ханты-Мансийского района" (всего), в том числе:</t>
  </si>
  <si>
    <t>4. Муниципальная программа "Развитие цифрового общества Ханты-Мансийского района" (всего), в том числе:</t>
  </si>
  <si>
    <t>1.1.Комплекс процессных мероприятий  "Гармонизация межнациональных и межконфессиональных отношений" (всего), в том числе:</t>
  </si>
  <si>
    <t>6. 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Ханты-Мансийский район, обеспечение социальной и культурной адаптации мигрантов, профилактика межнациональных (межэтнических) конфликтов" (всего), в том числе:</t>
  </si>
  <si>
    <t>1.2.Комплекс процессных мероприятий  "Профилактика экстремизма, обеспечение гражданского единства" (всего), в том числе:</t>
  </si>
  <si>
    <t>1.3.Комплекс процессных мероприятий  "Развитие российского казачества" (всего), в том числе:</t>
  </si>
  <si>
    <t>1.3.1.Мероприятие (результат) "Сохранение и популяризация самобытной казачьей культуры" (всего), в том числе:</t>
  </si>
  <si>
    <t>7. Муниципальная программа "Развитие малого и среднего предпринимательства на территории Ханты-Мансийского района" (всего), в том числе:</t>
  </si>
  <si>
    <t>8. Муниципальная программа "Содействие занятости населения Ханты-Мансийского района" (всего), в том числе:</t>
  </si>
  <si>
    <t>Объем финансового обеспечения по годам, тыс. рублей</t>
  </si>
  <si>
    <t>Местный бюджет (всего)</t>
  </si>
  <si>
    <t>Федеральный бюджет (всего)</t>
  </si>
  <si>
    <t>Бюджет автономного округа (всего)</t>
  </si>
  <si>
    <t>1.2.Комплекс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 (всего), в том числе:</t>
  </si>
  <si>
    <t>11. Муниципальная программа "Формирование и развитие муниципального имущества Ханты-Мансийского района" (всего), в том числе:</t>
  </si>
  <si>
    <t>12. Муниципальная программа "Улучшение жилищных условий жителей Ханты-Мансийского района" (всего), в том числе:</t>
  </si>
  <si>
    <t>13. Муниципальная программа "Повышение эффективности муниципального управления Ханты-Мансийского района" (всего), в том числе:</t>
  </si>
  <si>
    <t>14. Муниципальная программа "Создание условий для ответственного управления муниципальными финансами, повышения устойчивости местных бюджетов Ханты-Мансийского района" (всего), в том числе:</t>
  </si>
  <si>
    <t>9. Муниципальная программа "Развитие агропромышленного комплекса Ханты-Мансийского района" (всего), в том числе:</t>
  </si>
  <si>
    <t>10. Муниципальная программа "Устойчивое развитие коренных малочисленных народов Севера на территории Ханты-Мансийского района" (всего), в том числе:</t>
  </si>
  <si>
    <t>1.3. Комплекс процессных мероприятий "Обеспечение безопасности информации в корпоративной сети органов администрации Ханты-Мансийского района" (всего), в том числе:</t>
  </si>
  <si>
    <t>1.4. Комплекс процессных мероприятий  "Создание условий в населенных пунктах района для оказания бытовых услуг" (всего), в том числе:</t>
  </si>
  <si>
    <t>2.1.3. Мероприятие (результат) "Стимулирование производителей и потребителей энергетических ресурсов, организаций, осуществляющих передачу энергетических ресурсов, проведению мероприятий по энергосбережению, повышению энергетической эффективности и сокращению потерь энергетических ресурсов" (всего), в том числе:</t>
  </si>
  <si>
    <t>3.1. Комплекс процессных мероприятий "Обеспечение деятельности органов Администрации Ханты-Мансийского района, подведомственных учреждений" (всего), в том числе:</t>
  </si>
  <si>
    <t>2.1. Комплекс процессных мероприятий "Создание условий для  сокращения потерь энергоресурсов, обучение и информационная поддержка в области энергосбережения" (всего), в том числе:</t>
  </si>
  <si>
    <t>1.3. Комплекс процессных мероприятий "Обеспечение равных прав потребителей на получение жилищно-коммунальных услуг" (всего), в том числе:</t>
  </si>
  <si>
    <t>15. Муниципальная программа "Развитие и модернизация жилищно-коммунального комплекса и повышение энергетической эффективности в Ханты-Мансийском районе" (всего), в том числе:</t>
  </si>
  <si>
    <t>1.1.Региональный проект  "Сохранение уникальных водных объектов" (всего), в том числе:</t>
  </si>
  <si>
    <t>1.2.Комплекс процессных мероприятий  "Обеспечение регулирования деятельности по обращению с отходами производства и потребления" (всего), в том числе:</t>
  </si>
  <si>
    <t>1.3. Комплекс процессных мероприятий "Развитие и укрепление материально-технической базы спортивной и туристической инфраструктуры" (всего), в том числе:</t>
  </si>
  <si>
    <t>1.1.Комплекс процессных мероприятий "Развитие и сопровождение инфраструктуры цифрового муниципалитета и информационных систем" (всего), в том числе:</t>
  </si>
  <si>
    <t>1.2. Комплекс процессных мероприятий "Развитие технической и технологической основ становления информационного общества и электронного муниципалитета для перехода к цифровой экономике" (всего), в том числе:</t>
  </si>
  <si>
    <t>2.1. Комплекс процессных мероприятий  "Защита сельских населенных пунктов, расположенных в лесных массивах, от лесных пожаров" (всего), в том числе:</t>
  </si>
  <si>
    <t>2.2.1. Мероприятие (результат) "Оборудование автономными пожарными извещателями с функцией автоматического сообщения мест проживания малообеспеченных, социально неадаптированных и маломобильных граждан в сельских поселениях" (всего), в том числе:</t>
  </si>
  <si>
    <t>1.1.Комплекс процессных мероприятий "Создание и поддержание в постоянной готовности материальных ресурсов (запасов) резерва для ликвидации чрезвычайных ситуаций" (всего), в том числе:</t>
  </si>
  <si>
    <t>1.2.Комплекс процессных мероприятий "Создание аппаратно-программного комплекса "Безопасный город" (всего), в том числе:</t>
  </si>
  <si>
    <t>1.3. Комплекс процессных мероприятий "Организация работы по обеспечению безопасности людей на водных объектах" (всего), в том числе:</t>
  </si>
  <si>
    <t>2.2. Комплекс процессных мероприятий  "Повышение уровня защищенности населения, социальных объектов и объектов экономики от пожаров" (всего), в том числе:</t>
  </si>
  <si>
    <t>1.1.Региональный проект "Социальная активность" (всего), в том числе:</t>
  </si>
  <si>
    <t>1.1.Региональный проект "Спорт - норма жизни" (всего), в том числе:</t>
  </si>
  <si>
    <t>1.3.1.1. п. Кирпичный, д. Белогорье, с. Троица, п. Луговской сельского поселения Луговской (всего), в том числе:</t>
  </si>
  <si>
    <t>1.3.1.2. с. Батово, п. Сибирский, с. Реполово сельского поселения Сибирский (всего), в том числе:</t>
  </si>
  <si>
    <t>1.3.1.3. с. Елизарово сельского поселения Кедровый (всего), в том числе:</t>
  </si>
  <si>
    <t>1.3.3.1.  п. Кирпичный (всего), в том числе:</t>
  </si>
  <si>
    <t>1.3.3.2. д. Белогорье (всего), в том числе:</t>
  </si>
  <si>
    <t>1.3.3.3. с. Троица (всего), в том числе:</t>
  </si>
  <si>
    <t>1.3.3.4. п. Луговской (всего), в том числе:</t>
  </si>
  <si>
    <t>1.3.3.5. п. Сибирский  (всего), в том числе:</t>
  </si>
  <si>
    <t>1.3.3.6. с.Реполово (всего), в том числе:</t>
  </si>
  <si>
    <t>1.3.3.7. с.Елизарово (всего), в том числе:</t>
  </si>
  <si>
    <t>2.1.1.1.  с. Тюли: (всего), в том числе:</t>
  </si>
  <si>
    <t>2.1.1.2.  п. Горноправдинск (всего), в том числе:</t>
  </si>
  <si>
    <t>2.1.1.3. д. Лугофилинская (всего), в том числе:</t>
  </si>
  <si>
    <t>2.1.1.4. п. Кедровый (всего), в том числе:</t>
  </si>
  <si>
    <t>2.1.1.5. с. Елизарово" (всего), в том числе:</t>
  </si>
  <si>
    <t>2.1.1.6. п. Красноленинский (всего), в том числе:</t>
  </si>
  <si>
    <t>2.1.1.7. с. Кышик (всего), в том числе:</t>
  </si>
  <si>
    <t>2.1.1.8. д. Ягурьях (всего), в том числе:</t>
  </si>
  <si>
    <t>2.1.1.9. с. Нялинское" (всего), в том числе:</t>
  </si>
  <si>
    <t>2.1.1.10. п. Пырьях (всего), в том числе:</t>
  </si>
  <si>
    <t>2.1.1.11. с. Селиярово (всего), в том числе:</t>
  </si>
  <si>
    <t>2.1.1.12. с. Цингалы (всего), в том числе:</t>
  </si>
  <si>
    <t>2.1.1.13. д. Чембакчина (всего), в том числе:</t>
  </si>
  <si>
    <t>2.1.1.14. д. Шапша (всего), в том числе:</t>
  </si>
  <si>
    <t>2.1.1.15.  д. Ярки (всего), в том числе:</t>
  </si>
  <si>
    <t>2.1.1.16. с. Зенково (всего), в том числе:</t>
  </si>
  <si>
    <t>1.1. Региональный проект «Успех каждого ребенка» (всего), в том числе:</t>
  </si>
  <si>
    <t>1.2. Региональный проект «Современная школа» (всего), в том числе:</t>
  </si>
  <si>
    <t>1.3. Региональный проект «Цифровая образовательная среда» (всего), в том числе:</t>
  </si>
  <si>
    <t>1.5. Региональный проект «Содействие занятости» (всего), в том числе:</t>
  </si>
  <si>
    <t>1.10.1.1. Школы Ханты-Мансийского района (всего), в том числе:</t>
  </si>
  <si>
    <t>1.10.1.2. Дошкольные учреждения Ханты-Мансийского района (всего), в том числе:</t>
  </si>
  <si>
    <t>1.11.1.1. Школы Ханты-Мансийского района (всего), в том числе:</t>
  </si>
  <si>
    <t>1.11.1.2. Дошкольные учреждения Ханты-Мансийского района (всего), в том числе:</t>
  </si>
  <si>
    <t>1.12.1.1. Школы Ханты-Мансийского района (всего), в том числе:</t>
  </si>
  <si>
    <t>1.12.1.2. Дошкольные учреждения Ханты-Мансийского района (всего), в том числе:</t>
  </si>
  <si>
    <t>1.20. Комплекс процессных мероприятий "Организация и участие в мероприятиях, направленных на выявление и развитие талантливых детей и молодежи" (всего), в том числе:</t>
  </si>
  <si>
    <t>1.20.1. Мероприятие (результат) "Организовано участие обучающихся в мероприятиях, направленных на выявление и развитие талантливых детей и молодежи" (всего), в том числе:</t>
  </si>
  <si>
    <t>1.21. Комплекс процессных мероприятий "Создание условий для развития гражданско-патриотических качеств детей и молодежи" (всего), в том числе:</t>
  </si>
  <si>
    <t>1.21.1. Мероприятие (результат) "Созданы условия для развития гражданско-патриотических качеств детей и молодежи" (всего), в том числе:</t>
  </si>
  <si>
    <t>1.22. Комплекс процессных мероприятий "Организация отдыха и оздоровления детей" (всего), в том числе:</t>
  </si>
  <si>
    <t>1.22.1. Мероприятие (результат) "Организована деятельность лагерей с дневным пребыванием детей" (всего), в том числе:</t>
  </si>
  <si>
    <t>1.22.1.1. Организована деятельность лагерей с дневным пребыванием детей: обновление, укрепление материально-технической базы лагерей; страхование детей и (или) др. (всего), в том числе:</t>
  </si>
  <si>
    <t>1.22.1.2. Организовано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 (всего), в том числе:</t>
  </si>
  <si>
    <t>1.22.2. Мероприятие (результат) "Организована деятельность «дворовых площадок», клубов по месту жительства" (всего), в том числе:</t>
  </si>
  <si>
    <t>1.22.3. Мероприятие (результат) "Проведена аккарицидная, дезинсекционная (ларвицидная) обработка, барьерная дератизация, а также сбор и утилизация трупов животных на территории Ханты-Мансийского района" (всего), в том числе:</t>
  </si>
  <si>
    <t>1.22.4. Мероприятие (результат) "Организован отдыха и оздоровление детей на территории Ханты-Мансийского автономного округа – Югры и в климатически благоприятных регионах Российской Федерации" (всего), в том числе:</t>
  </si>
  <si>
    <t>1.23. Комплекс процессных мероприятий "Содействие профориентации и карьерным устремлениям молодежи" (всего), в том числе:</t>
  </si>
  <si>
    <t>1.23.1. Мероприятие (результат) "Проведено районное мероприятие профессиональной ориентации «Лаборатория профессий»" (всего), в том числе:</t>
  </si>
  <si>
    <t>1.24. Комплекс процессных мероприятий "Оказание мер социальной поддержки отдельным категориям граждан " (всего), в том числе:</t>
  </si>
  <si>
    <t>1.1.Региональный проект "Творческие люди"(всего), в том числе:</t>
  </si>
  <si>
    <t>1.1. Комплекс процессных мероприятий  "Содействие улучшению ситуации на рынке труда"  (всего), в том числе:</t>
  </si>
  <si>
    <t xml:space="preserve">1.2. Комплекс процесных мероприятий "Улучшение условий и охраны труда в Ханты-Мансийском районе" (всего), в том числе: </t>
  </si>
  <si>
    <t>1.1.Комплекс процессных мероприятий  "Поддержка традиционной хозяйственной деятельности коренных малочисленных народов Севера" (всего), в том числе:</t>
  </si>
  <si>
    <t>1.2.Комплекс процессных мероприятий 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 (всего), в том числе:</t>
  </si>
  <si>
    <t>ИТОГО по муниципальным программам, в том числе:</t>
  </si>
  <si>
    <t>1.2.1. Мероприятие (результат) "Предоставлена субсидия на финансовое обеспечение проектов социально ориентированных некоммерческих организаций, направленных на повышение качества жизни людей пожилого возраста" (всего), в том числе:</t>
  </si>
  <si>
    <t>1.2.2. Мероприятие (результат) "Предоставлена субсидия на финансовое обеспечение проектов социально ориентированных некоммерческих организаций, направленных на социальную адаптацию инвалидов и их семей" (всего), в том числе:</t>
  </si>
  <si>
    <t>1.2.3. Мероприятие (результат) "Предоставлена субсидия на финансовое обеспечение проектов социально ориентированных некоммерческих организаций в области культуры и народного творчества, направленныъх на реализацию потенциала каждого человека, развитие его талантов, воспитание патриотичной и социально ответственной личности" (всего), в том числе:</t>
  </si>
  <si>
    <t>1.2.6. Мероприятие (результат) "Оказана информационно-методическая помощь социально ориентированным некоммерческим организациям и инициативным гражданам" (всего), в том числе:</t>
  </si>
  <si>
    <t>1.3.1. Мероприятие (результат) "Проведены мероприятия по патриотическому воспитанию и формированию у подрастающего поколения активной гражданской позиции в отношении важности исторического просвещения и сохранения исторической памяти (субсидия на иные цели МКУ ЦБС)" (всего), в том числе:</t>
  </si>
  <si>
    <t>1.3.2. Мероприятие (результат) "Предоставлена субсидия на финансовое обеспечение затрат на реализацию проектов социально ориентированными некоммерческими организациями, направленных на развитие добровольческого (волонтерского) движения, направленной на сохранение исторической памяти, и проектов, реализуемых в данной сфере, в целях противодействия идеологической и информационной агрессии против России" (всего), в том числе:</t>
  </si>
  <si>
    <t>1.3.3. Мероприятие (результат) "Предоставлена субсидия на финансовое обеспечение затрат на реализацию проектов социально ориентированными некоммерческими организациями, направленных на вовлечение в творческую деятельность молодежи" (всего), в том числе:</t>
  </si>
  <si>
    <t>1.2.1. Мероприятие (результат) "Предоставлена субсидия, передаваемая СОНКО на организацию и проведение  районных физкультурных и спортивных мероприятий" (всего), в том числе:</t>
  </si>
  <si>
    <t>1.2.2. Мероприятие (результат) "Приняли участие в окружных (региональных) и другого уровня соревнованиях (спорт высших достижений) (субсидия на иные цели)" за счет средств бюджета автономного округа" (всего), в том числе:</t>
  </si>
  <si>
    <t>1.1.1. Мероприятие (результат) "Приобретены технические средства и программное обеспечение в органах Администрации Ханты-Мансийского района" (всего), в том числе:</t>
  </si>
  <si>
    <t>1.1.1.Мероприятие (результат) "Реализованы мероприятия, направленные на распространение и укрепление культуры мира и межнационального согласия на базе муниципальных учреждений, сохранение наследия русской культуры и культуры народов России" (всего), в том числе:</t>
  </si>
  <si>
    <t>1.1.2.Мероприятие (результат) "Проведен конкурс лучших журналистских работ, способствующих формированию положительного представления о многонациональности Ханты-Мансийского района" (всего), в том числе:</t>
  </si>
  <si>
    <t>1.1.3.Мероприятие (результат) "Организованы и проведены мероприятия, направленные на развитие национальных культур и национальных спортивных традиций" (всего), в том числе:</t>
  </si>
  <si>
    <t>1.1.4.Мероприятие (результат) "Размещена на официальном сайте Администрации Ханты-Мансийского района, в муниципальной газете, социальных сетях Администрации Ханты-Мансийского района и подведомственных организациях и учреждений информация, направленная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национальностей" (всего), в том числе:</t>
  </si>
  <si>
    <t>1.2.3.Мероприятие (результат) "Организованы и проведены мероприятия, направленные на развитие межкультурных коммуникаций и профилактику экстремизма в молодежной среде" (всего), в том числе:</t>
  </si>
  <si>
    <t>1.2.4.Мероприятие (результат) "Предоставлена субсидия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экстремизма" (всего), в том числе:</t>
  </si>
  <si>
    <t>1.3.2.Мероприятие (результат) "Обеспечено участие российского казачества в воспитании подрастающего поколения" (всего), в том числе:</t>
  </si>
  <si>
    <t>1.2.2. Мероприятие (результат) "Освещены в средствах массовой информации вопросы противодействия радикальным религиозным течениям, профилактики экстремизма и терроризма" (всего), в том числе:</t>
  </si>
  <si>
    <t xml:space="preserve">1.1.1. Меропритие результат "Организованы оплачиваемые общественные работы" (всего), в том числе: </t>
  </si>
  <si>
    <t xml:space="preserve">1.1.2.Меропритие результат "Организованы мероприятия по содействию трудоустройству граждан в рамках государственной программы «Поддержка занятости населения»  (всего), в том числе: </t>
  </si>
  <si>
    <t xml:space="preserve">1.2.1 Мероприятие (результат) "Предоставлена субвенция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(всего), в том числе: </t>
  </si>
  <si>
    <t>1.2.1. Мероприятие (результат) "Предоставлена субсидия на возмещение затрат предприятиям, осуществляющим проведение капитального ремонта систем теплоснабжения, газоснабжения, водоснабжения, водоотведения и подготовку к осенне-зимнему периоду жилищно-коммунального комплекса муниципального образования Ханты-Мансийский район" (всего), в том числе:</t>
  </si>
  <si>
    <t>1.2.2. Мероприятие (результат) "Приобретен резерев материально-технических ресурсов для устранения неисправностей и аварий на объектах жилищно-коммунального хозяйства" (всего), в том числе:</t>
  </si>
  <si>
    <t>1.2.3. Мероприятие (результат) "Приобретена спецтехника для улучшения качества предоставляемых коммунальных услуг" (всего), в том числе:</t>
  </si>
  <si>
    <t>1.3.1. Мероприятие (результат) "Предоставлена субсидия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ценам" (всего), в том числе:</t>
  </si>
  <si>
    <t>1.3.2. Мероприятие (результат) "Предоставлена 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округа, по социально ориентированным тарифам" (всего), в том числе:</t>
  </si>
  <si>
    <t>1.3.3. Мероприятие (результат) "Предоставлена субсидия на возмещение недополученных доходов акционерному обществу "Югорская энергетическая компания децентрализованной зоны", осуществляющему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на территории Ханты-Мансийского района, по цене электрической энергии зоны централизованного электроснабжения" (всего), в том числе:</t>
  </si>
  <si>
    <t>1.3.4. Мероприятие (результат) "Предоставлена субсидия на возмещение недополученных доходов муниципальному предприятию "ЖЭК-3", предоставляющему услуги по доставке (подвозу) питьевой воды по тарифам, установленным с учетом уровня платы населения" (всего), в том числе:</t>
  </si>
  <si>
    <t>1.3.5. Мероприятие (результат) "Предоставлена субсидия на возмещение затрат муниципальному предприятию "ЖЭК-3" Ханты-Мансийского района на содержание площадок временного накопления твердых коммунальных отходов" (всего), в том числе:</t>
  </si>
  <si>
    <t>1.3.6. Мероприятие (результат) "Предоставлена субсидия на возмещение недополученных доходов муниципальному предприятию "ЖЭК-3", предоставляющему услуги по вывозу жидких бытовых отходов по тарифам, установленным с учетом уровня платы населения" (всего), в том числе:</t>
  </si>
  <si>
    <t>1.4.1. Мероприятие (результат) "Предоставлена субсидия на возмещение затрат муниципальному предприятию "ЖЭК-3", предоставляющему услуги населению по тарифам, не обеспечивающим издержки бань" (всего), в том числе:</t>
  </si>
  <si>
    <t>1.2.1. Мероприятие (результат) "Разработана документация по планировке и межеванию территории населенных пунктов Ханты-Мансийского района" (всего), в том числе:</t>
  </si>
  <si>
    <t>1.2.2. Мероприятие (результат) "Внесены изменения в генеральные планы и правила землепользования и застройки сельских поселений Ханты-Мансийского района" (всего), в том числе:</t>
  </si>
  <si>
    <t>1.1.1. Мероприятие (результат) "Проведена очистка от мусора берегов и прилегающих акваторий озер и рек" (всего), в том числе:</t>
  </si>
  <si>
    <t>1.2.1. Мероприятие (результат) "Предоставлены субвенции на осуществление отдельных полномочий по организации деятельности по обращению с твердыми коммунальными отходами" (всего), в том числе:</t>
  </si>
  <si>
    <t>1.2.2. Мероприятие (результат) "Ликвидированы несанкционированные свалки" (всего), в том числе:</t>
  </si>
  <si>
    <t>Предложения по объемам финансового обеспечения муниципальных программ Ханты-Мансийского района на 2025-2030 годы</t>
  </si>
  <si>
    <t>1.1.2. Мероприятие (результат) "Развита телекоммуникационная инфраструктура Ханты-Мансийского района" (всего), в том числе:</t>
  </si>
  <si>
    <t>1.1.3. Мероприятие (результат) "Выполнена автоматизация, информационное и техническое обеспечение деятельности органов администрации Ханты-Мансийского района" (всего), в том числе:</t>
  </si>
  <si>
    <t>1.2.1.Мероприятие (результат) "Вовлечены этнокультурные и общественные объединения, религиозные организации в деятельность по социальной адаптации мигрантов, развитию межнационального и межконфессионального диалога, противодействию экстремизму, национальной и религиозной нетерпимости" (всего), в том числе:</t>
  </si>
  <si>
    <t>3.1.1. Мероприятие (результат) "Обеспечено выполнение полномочий и функций Департамента строительства, архитектуры и ЖКХ" (всего), в том числе:</t>
  </si>
  <si>
    <t>2.1.1. Мероприятие (результат) "Выявлены бесхозяйные объекты недвижимого имущества, используемых для передачи энергетических ресурсов (включая газоснабжение, тепло- и электроснабжение), организация постановки таких объектов на учет в качестве бесхозяйных объектов недвижимого имущества и последующему признанию права муниципальной собственности на такие бесхозяйные объекты недвижимого имущества" (всего), в том числе:</t>
  </si>
  <si>
    <t>2.1.2. Мероприятие (результат) "Организовано управление бесхозяйными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указанных потерь в тариф организации, управляющей такими объектами" (всего), в том числе:</t>
  </si>
  <si>
    <t>2.1.4. Мероприятие (результат) "Оснащены приборами учета используемые энергетические ресурсы в жилищном фонде, в том числе с использованием интеллектуальных приборов учета, автоматизированных систем и систем диспетчеризации" (всего), в том числе:</t>
  </si>
  <si>
    <t>2.1.5. Мероприятие (результат) "Проведены мероприятия по энергосбережению и повышению энергетической эффективности жилищного фонда, в том числе по проведению энергоэффективного капитального ремонта общего имущества в многоквартирных домах" (всего), в том числе:</t>
  </si>
  <si>
    <t>2.1.6. Мероприятие (результат) "Проведены мероприятия по энергосбережению и повышению энергетической эффективности систем коммунальной инфраструктуры, направленных в том числе на развитие жилищно-коммунального хозяйства" (всего), в том числе:</t>
  </si>
  <si>
    <t>2.1.8. Мероприятие (результат) "Проведены мероприятия по энергосбережению в транспортном комплексе и повышению его энергетической эффективности, в том числе замещению бензина и дизельного топлива, используемых транспортными средствами в качестве моторного топлива, альтернативными видами моторного топлива - природным газом, газовыми смесями, сжиженным углеводородным газом, электрической энергией, иными альтернативными видами моторного топлива с учетом доступности использования, близости расположения к источникам природного газа, газовых смесей, электрической энергии, иных альтернативных видов моторного топлива и экономической целесообразности" (всего), в том числе:</t>
  </si>
  <si>
    <t>2.1.10. Мероприятие (результат) "Проведены мероприятия по информационному обеспечению, в том числе информированию потребителей энергетических ресурсов о проводимых мероприятиях и о способах энергосбережения и повышения энергетической эффективности" (всего), в том числе:</t>
  </si>
  <si>
    <t>1.1.Комплекс процессных мероприятий  "Создание условий для развития земельных и имущественных отношений на территории Ханты-Мансийского района" (всего), в том числе:</t>
  </si>
  <si>
    <t>1.1.1. Мероприятие (результат) "Проведена паспортизация объектов муниципальной собственности " (всего), в том числе:</t>
  </si>
  <si>
    <t>1.1.2. Мероприятие (результат) "Проведена оценка объектов муниципальной собственности и земельных участков " (всего), в том числе:</t>
  </si>
  <si>
    <t>1.1.3. Мероприятие (результат) "Обеспечено содержание имущества муниципальной казны  " (всего), в том числе:</t>
  </si>
  <si>
    <t>1.1.5. Мероприятие (результат) "Проведены кадастровые работы (межевание) земельных участков (под объектами муниципальной собственности, для муниципальных нужд), земельных участков, государственная собственность на которые не разграничена " (всего), в том числе:</t>
  </si>
  <si>
    <t>1.1.4. Мероприятие (результат) "Выполнен ремонт объектов муниципальной собственности" (всего), в том числе:</t>
  </si>
  <si>
    <t>1.1.6. Мероприятие (результат) "Проведены  кадастровые работы (межевание) земельных участков для содействия в оформлении в упрощенном порядке прав граждан на земельные участки " (всего), в том числе:</t>
  </si>
  <si>
    <t>1.1. Муниципальный проект "Строительство, реконструкция, модернизация объектов коммунального хозяйства" (всего), в том числе:</t>
  </si>
  <si>
    <t>1.1.1. Мероприятие (результат) "Построено водозаборное сооружение со станцией очистки воды в с.Нялинское (ПИР)" (всего), в том числе:</t>
  </si>
  <si>
    <t>1.1.2. Мероприятие (результат) "Построен КОС в населенных пунктах Ханты-Мансийского района: п. Луговской" (всего), в том числе:</t>
  </si>
  <si>
    <t>1.1.3. Мероприятие (результат) "Построено канализационно-очистное сооружение в п. Кедровый" (всего), в том числе:</t>
  </si>
  <si>
    <t>1.1.4. Мероприятие (результат) "Построены (закольцованы) сети водоснабжения по ул. Северная, пер.Восточный (с установкой пожарных гидрантов) в д. Шапша" (всего), в том числе:</t>
  </si>
  <si>
    <t>1.1.5. Мероприятие (результат) "Построены сети водоотведения по ул.Боровая д.Шапша" (всего), в том числе:</t>
  </si>
  <si>
    <t>1.1.6. Мероприятие (результат) "Построен КОС п. Сибирский" (всего), в том числе:</t>
  </si>
  <si>
    <t>1.2.Комплекс процессных мероприятий "Обеспечение надежности и качества предоставления коммунальных услуг" (всего), в том числе:</t>
  </si>
  <si>
    <t>2.1.7. Мероприятие (результат) "Увеличено количество случаев использования в качестве источников энергии вторичных энергетических ресурсов и (или) возобновляемых источников энергии" (всего), в том числе:</t>
  </si>
  <si>
    <t>2.1.9. Мероприятие (результат) "Проведено обучение в области энергосбережения и повышения энергетической эффективности" (всего), в том числе:</t>
  </si>
  <si>
    <t>16. Муниципальная программа "Благоустройство и градостроительная деятельность Ханты-Мансийского района" (всего), в том числе:</t>
  </si>
  <si>
    <t>1.1. Региональный проект "Жилье" (всего), в том числе:</t>
  </si>
  <si>
    <t>2.1. Региональный проект "Формирование комфортной городской среды" (всего), в том числе:</t>
  </si>
  <si>
    <t>2.1.1. Мероприятие (результат) "Благоустроена общественная территория "Музей геологов под открытым небом имени Салманова Ф.К." в п. Горноправдинск (всего), в том числе:</t>
  </si>
  <si>
    <t>1.2. Комплекс процессных мероприятий "Развитие градостроительного регулирования в сфере жилищного строительства" (всего), в том числе:</t>
  </si>
  <si>
    <t>1.2.3. Мероприятие (результат) "Подготовлены описания территориальных зон для внесения изменений в сведения Единого государственного реестра недвижимости" (всего), в том числе:</t>
  </si>
  <si>
    <t>2.2. Комплекс процессных мероприятий "Благоустройство территорий в населенных пунктах Ханты-Мансийского района" (всего), в том числе:</t>
  </si>
  <si>
    <t>2.3. Комплекс процессных мероприятий "Реализация инициативных проектов в Ханты-Мансийском районе" (всего), в том числе:</t>
  </si>
  <si>
    <t>1.1.Комплекс процессных мероприятий  "Развитие кадрового состава в органах местного самоуправления Ханты-Мансийского района" (всего), в том числе:</t>
  </si>
  <si>
    <t>1.1.1. Мероприятие (результат) "Обеспечено повышение квалификации (профессиональная переподготовка) муниципальных служащих и лиц, включенных в кадровый резерв Ханты-Мансийского района" (всего), в том числе:</t>
  </si>
  <si>
    <t>1.2. Комплекс процессных мероприятий  "Обеспечение деятельности органов местного самоуправления Ханты-Мансийского района" (всего), в том числе:</t>
  </si>
  <si>
    <t>1.2.1. Мероприятие (результат) "Обеспечена деятельность Администрации Ханты-Мансийского района" (всего), в том числе:</t>
  </si>
  <si>
    <t>1.2.2. Мероприятие (результат) "Обеспечена деятельность Думы Ханты-Мансийского района" (всего), в том числе:</t>
  </si>
  <si>
    <t>1.2.3. Мероприятие (результат) "Обеспечена деятельность Контрольно-счетной палаты Ханты-Мансийского района" (всего), в том числе:</t>
  </si>
  <si>
    <t>1.2.4. Мероприятие (результат) "Обеспечена выплата по дополнительному пенсонному обеспечению за выслугу лет лицам, замещавшим муниципальные должности на постоянной основе и должности муниципальной службы в органах местного самоуправления" (всего), в том числе:</t>
  </si>
  <si>
    <t>1.2.5. Мероприятие (результат) "Обеспечена выплата лицам, удостоенным звания "Почетный гражданин Ханты-Мансийского района" (всего), в том числе:</t>
  </si>
  <si>
    <t>1.2.6. Мероприятие (результат) "Организован комплекс мероприятий по обеспечению надлежащего уровня эксплуатации недвижимого имущества, управление которым возложено на муниципальное казенное учреждение Ханты-Мансийского района Управление технического обеспечения" (всего), в том числе:</t>
  </si>
  <si>
    <t>1.2.7. Мероприятие (результат) "Обеспечена деятельность муниципального казенного учреждения Ханты-Мансийского района "Управление технического обеспечения" (всего), в том числе:</t>
  </si>
  <si>
    <t>1.3. Комплекс процессных мероприятий  "Осуществление выполнения отдельных государственных полномочий в области регистрации актов гражданского состояния" (всего), в том числе:</t>
  </si>
  <si>
    <t>1.3.1. Мероприятие (результат) "Организован комплекс мероприятий по выполнению отдельных государственных полномочий в области регистрации актов гражданского состояния " (всего), в том числе:</t>
  </si>
  <si>
    <t>1.18. Комплекс процессных мероприятий "Обеспечение деятельности МКУ Ханты-Мансийского района Централизованная бухгалтерия" (всего), в том числе:</t>
  </si>
  <si>
    <t>1.18.1. Мероприятие (результат) "Обеспечена деятельность МКУ Ханты-Мансийского района Централизованная бухгалтерия" (всего), в том числе:</t>
  </si>
  <si>
    <t>1.2.Комплекс процессных мероприятий "Муниципальная поддержка проектов социально ориентированных некоммерческих организаций, направленных на развитие гражданского общества" (всего), в том числе:</t>
  </si>
  <si>
    <t>1.2.4. Мероприятие (результат) "Проведены мероприятия, направленные на возрождение и поддержку программ внеклассного и внеаудиторного исторического просвещения в студиях, кружках и иных просветительских формах (субсидия на иные цели)" (всего), в том числе:</t>
  </si>
  <si>
    <t>1.2.5. Мероприятие (результат) "Предоставлена субсидия на финансовое обеспечение затрат на реализацию проектов в области содействия добровольчества и благотворительности" (всего), в том числе:</t>
  </si>
  <si>
    <t>2.2.Региональный проект "Сохранение культурного наследия"(всего), в том числе:</t>
  </si>
  <si>
    <t>2.4. Комплекс процессных мероприятий  "Укрепление материально-технической базы учреждений культуры" (всего), в том числе:</t>
  </si>
  <si>
    <t>2.4.1. Мероприятие (результат) "Проведен капитальный ремонт Модельной библиотеки п. Луговской (замена внутренней системы отопления, замена кровельного покрытия, замена утепления вентиляции в чердачном помещении, установка дополнительных элементов вентиляции для вывода наружу здания, установка решеток)" (всего), в том числе:</t>
  </si>
  <si>
    <t>2.4.2. Мероприятие (результат) "Проведен ремонт библиотеки д. Шапша (укрепление деревянных стен, наружная облицовка поверхности стен, демонтаж дверных коробок, установка блоков в наружных и внутренних дверных проемах, наличников, отбивка штукатурки с поверхностей стен и потолков, окраска потолков, шпатлевка и окраска стен, установка септика)" (всего), в том числе:</t>
  </si>
  <si>
    <t>2.5.Комплекс процессных мероприятий  "Стимулирование культурного разнообразия в Ханты-Мансийском районе " (всего), в том числе:</t>
  </si>
  <si>
    <t>2.5.1. Мероприятие (результат) "Проведены мероприятия районного уровня, в том числе направленные на сохранение и развитие народных промыслов и ремесел, традиционной культуры коренных народов Севера (субсидия, передаваемая СО НКО)" (всего), в том числе:</t>
  </si>
  <si>
    <t>2.5.2. Мероприятие (результат) "Осуществлены полномочия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«Организационные, экономические механизмы развития культуры, архивного дела и историко-культурного наследия» государственной программы «Культурное пространство» за счет средств бюджета автономного округа" (всего), в том числе:</t>
  </si>
  <si>
    <t>2.6. Комплекс процессных мероприятий  "Поддержка одаренных детей и молодежи, развитие художественного образования " (всего), в том числе:</t>
  </si>
  <si>
    <t>2.6.1. Мероприятие (результат) "Оказана поддержка талантливым детям, обучающимся в детской музыкальной школе, повышен уровень мастерства педагогов (субсидия на иные цели)" (всего), в том числе:</t>
  </si>
  <si>
    <t>1.4.1. Мероприятие (результат) "Выполнены работы "Осуществление издательской деятельности" (всего), в том числе:</t>
  </si>
  <si>
    <t>1.4.2. Мероприятие (результат) "Оказаны услуги УФПС ХМАО-Югры АО "Почта России" по доставке газеты «Наш район»  жителям Ханты-Мансийского района, относящимся к льготным категориям населения" (всего), в том числе:</t>
  </si>
  <si>
    <t>1.3.Комплекс процессных мероприятий  "Содействие развитию малого и среднего предпринимательства в Ханты-Мансийском районе" (всего), в том числе:</t>
  </si>
  <si>
    <t>1.3.1.Мероприятие (результат) "Предоставлена субсидия на поддержку малого и среднего предпринимательства" (всего), в том числе:</t>
  </si>
  <si>
    <t>2.7. Комплекс процессных мероприятий "Развитие библиотечного дела" (всего), в том числе:</t>
  </si>
  <si>
    <t>1.3.2. Мероприятие (результат) "Проведены мероприятия по укреплению спортивной и туристской материально-технической базы, в том числе подведомственных учреждений" (всего), в том числе:</t>
  </si>
  <si>
    <t>1.2. Мероприятие (результат) "Проведены межведомственные мероприятия по социальной адаптации и трудоустройству лиц, освободившихся из мест лишения свободы" (всего), в том числе:</t>
  </si>
  <si>
    <t>1.3. Мероприятие (результат) "Правовое информирование граждан и информирование населения о проводимых мероприятиях по профилактике правонарушений" (всего), в том числе:</t>
  </si>
  <si>
    <t>1.4. Мероприятие (результат) "Обеспечено функционирование и развитие систем видеонаблюдения в сфере общественного порядка" (всего), в том числе:</t>
  </si>
  <si>
    <t>1.5. Мероприятие (результат)  "Осуществлены полномочия по обеспечению деятельности административной комиссии Ханты-Мансийского района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11.06.2010 N 102-оз "Об административных правонарушениях" (всего), в том числе:</t>
  </si>
  <si>
    <t>1.6. Мероприятие (рузультат)  "Осуществлены государственные полномочия по составлению (изменению и дополнению) списков кандидатов в присяжные заседатели федеральных судов общей юрисдикции" (всего), в том числе:</t>
  </si>
  <si>
    <t>1.7. Мероприятие (результат)  "Правовое просвещение и информирование в сфере защиты прав потребителей" (всего), в том числе:</t>
  </si>
  <si>
    <t>2. Комплекс процессных мероприятий "Профилактика незаконного оборота и потребления наркотических средств и психотропных вещевств"</t>
  </si>
  <si>
    <t>2.1. Мероприятие (результат)  "Организованы меры, направленные на формирование негативного отношения к незаконному обороту и потреблению наркотиков" (всего), в том числе:</t>
  </si>
  <si>
    <t>2.2. Мероприятие (результат)  "Проведена информационная антинаркотическая политика" (всего), в том числе:</t>
  </si>
  <si>
    <t>2.3. Мероприятие (результат)  "Проведены межведомственные мероприятия по социальной реабилитации и ресоциализации наркопотребителей" (всего), в том числе:</t>
  </si>
  <si>
    <t>2.4. Мероприятие (результат)  "Организована работа по противодействию пропаганды и рекламы наркотиков, направленная на снижение числа отравлений наркотическими средствами и психотропными веществами, в том числе в группах риска среди потребителей психоактивных веществ" (всего), в том числе:</t>
  </si>
  <si>
    <t>1.3. 1 Мероприятие (результат) "Выполнены меры по обеспечению безопасности информации в корпоративной сети органов администрации Ханты-Мансийского района" (всего), в том числе:</t>
  </si>
  <si>
    <t>1.3.5.1. Мероприятие (результат) "Организован и проведен районный конкурс "Предприниматель года"</t>
  </si>
  <si>
    <t xml:space="preserve">1.3.2. Мероприятие (результат) "Предоставлена субсидия на финансовое обеспечение  затрат, связанных на финансовое обеспечение затрат по доставке товаров первой необходимости воздушным транспортом с применением вертолета в труднодоступные, отдаленные местности Ханты-Мансийского района, не имеющих регулярных круглогодичных автомобильных и речных маршрутов 
</t>
  </si>
  <si>
    <t>1.3.3.Мероприятие (результат) "Организованы и проведены выставки (ярмарки)", в т.ч.:</t>
  </si>
  <si>
    <t>1.3.3.1.Мероприятие (результат) "Приняли участие субъекты малого и среднего предпринимательства Ханты-Мансийского района в окружной выставке-форуме "Товары земли Югорской" (всего), в том числе:</t>
  </si>
  <si>
    <t>1.3.4. Мероприятие (результат) "Предоставлено имущество в аренду субъектам предпринимательства, самозанятым гражданам" (всего), в том числе:</t>
  </si>
  <si>
    <t>1.3.5.  Мероприятие (результат) "Проведены мероприятия по повышению уровня информирования субъектов предпринимательства" (всего), в том числе:</t>
  </si>
  <si>
    <t>1.2. Комплекс процессных мероприятий  "Обеспечение деятельности  Департамента имущественных и земельных отношений Ханты-Мансийского района" (всего), в том числе:</t>
  </si>
  <si>
    <t>1.2.1. Мероприятие (результат) "Обеспечена  деятельность Департамента имущественных и земельных отношений Ханты-Мансийского района" (всего), в том числе:</t>
  </si>
  <si>
    <t>1.3. Комплекс процессных мероприятий "Обеспечение деятельности МАУ "Организационно-методический центр"</t>
  </si>
  <si>
    <t>1.3.1. Мероприятие (результат) "Обеспечена деятельность МАУ "ОМЦ" (всего), в том числе:</t>
  </si>
  <si>
    <t>1.4. Комплекс процессных мероприятий "Обеспечение деятельности МКУ Ханты-Мансийского района "Управление гражданской защиты" (всего), в том числе:</t>
  </si>
  <si>
    <t>1.4.1. Мероприятие (результат) "Обеспечена деятельность МКУ Ханты-Мансийского района "Управление гражданской защиты"(всего), в том числе:</t>
  </si>
  <si>
    <t>1.19. Комплекс процессных мероприятий "Обеспечение деятельности МАУ Ханты-Мансийского района "Муниципальный методический центр" (всего), в том числе:</t>
  </si>
  <si>
    <t>1.19.1. Мероприятие (результат) Обеспечена деятельность МАУ Ханты-Мансийского района "Муниципальный методический центр"  (всего), в том числе:</t>
  </si>
  <si>
    <t>1.2.1. Мероприятие (результат) "Проведены мероприятия по содержанию и обслуживанию муниципальных систем оповещения населения об угрозе возникновения или о возникновении чрезвычайных ситуаций, организации и аренды каналов связи" (всего), в том числе:</t>
  </si>
  <si>
    <t>1.2.3. Мероприятие (результат) "Проведены мероприятия по созданию и техническому обслуживанию комплексной системы видеонаблюдения на дамбе обвалования в п. Кирпичный Ханты-Мансийского района, организация и аренда каналов связи" (всего), в том числе:</t>
  </si>
  <si>
    <t>1.3.1. Мероприятие (результат) "Проведен ремонт, содержание и обслуживание дамб обвалования (земляных валов) в населенных пунктах сельских поселений, в том числе:" (всего), в том числе:</t>
  </si>
  <si>
    <t>1.3.2. Мероприятие (результат) "Проведены мероприятия по страхованию гражданской ответственности владельца опасного объекта за причинение вреда в результате аварии на опасном объекте" (всего), в том числе:</t>
  </si>
  <si>
    <t>1.3.3. Мероприятие (результат) "Разработана документация по безопасности гидротехнических сооружений (дамб обвалований) в населенных пунктах: " (всего), в том числе:</t>
  </si>
  <si>
    <t>2.1.1. Мероприятие (результат) "Проведены мероприятия по устройству защитных противопожарных полос в населенных пунктах района, в том числе:" (всего), в том числе:</t>
  </si>
  <si>
    <t>1.3.1. Мероприятие (результат) "Софинансирование расходов по развитию сети спортивных объектов шаговой доступности" (всего), в том числе:</t>
  </si>
  <si>
    <t>2.7.1. Мероприятие (результат) "Организовано библиотечное обслуживание населения, комплектование и обеспечение сохранности библиотечных фондов библиотек поселений" (всего), в том числе:</t>
  </si>
  <si>
    <t>2.7.2. Мероприятие (результат) "Комплектование книжных фондов" (всего), в том числе:</t>
  </si>
  <si>
    <t xml:space="preserve">2.8. Комплекс процессных мероприятий"Обеспечение деятельности МБОУ ДО Ханты-Мансийского района "Детская музыкальная школа" (всего), в том числе: </t>
  </si>
  <si>
    <t xml:space="preserve">2.8.1. Мероприятие (результат) "Обеспечена деятельность МБОУ ДО Ханты-Мансийского района "Детская музыкальная школа" (всего), в том числе: </t>
  </si>
  <si>
    <t>2.9. Комплекс процессных мероприятий "Обеспечение деятельности МКУ Ханты-Мансийского района «Централизованная библиотечная система»" (всего), в том числе:</t>
  </si>
  <si>
    <t>2.9.1. Мероприятие (результат) "Обеспечена деятельность МКУ Ханты-Мансийского района «Централизованная библиотечная система»" (всего), в том числе:</t>
  </si>
  <si>
    <t>1.5. Комплекс процессных мероприятий "Обеспечение деятельности МАУ ДО "Спортивная школа Ханты-Мансийского района"(всего), в том числе:</t>
  </si>
  <si>
    <t>1.5.1. Мероприятие (результат) "Обеспечена деятельность МАУ ДО "Спортивная школа Ханты-Мансийского района"(всего), в том числе:</t>
  </si>
  <si>
    <t>1.6. Комплекс процессных мероприятий "Обеспечение деятельности МБУ "ДЦ "Имитуй" (всего), в том числе:</t>
  </si>
  <si>
    <t>1.6.1. Мероприятие (результат) "Обеспечена деятельность МБУ "ДЦ "Имитуй" (всего), в том числе:</t>
  </si>
  <si>
    <t>1.4. Комплекс процессных мероприятий "Удовлетворение потребности инвалидов в услугах спорта", в том числе:</t>
  </si>
  <si>
    <t>1.4.1. Мероприятие (результат) "Организованы и проведены учебно-тренировочные соревнования для инвалидов и лиц с ограниченными возможностями здоровья (субсидия на иные цели)" (всего), в том числе:</t>
  </si>
  <si>
    <t>1.4.2. Мероприятие (результат) "Приняли участие в региональных соревнованиях для инвалидов и лиц с ограниченными возможностями здоровья (субсидия на иные цели)" (всего), в том числе:</t>
  </si>
  <si>
    <t>1.4.3. Мероприятие (результат) "Приобретен спортивный инвентарь и оборудование для инвалидов и маломобильных групп населения (субсидия на иные цели)" (всего), в том числе:</t>
  </si>
  <si>
    <t>1.2.2. Мероприятие (результат) "Проведены мероприятия по созданию и техническому обслуживанию «Системы 112», организации и аренды каналов связи" (всего), в том числе:</t>
  </si>
  <si>
    <t>2.2.1. Мероприятие (результат) "Предоставлена субсидия на модернизацию муниципальных общедоступных библиотек, в том числе комплектование книжных фондов (субсидия на развитие сферы культуры в МО ХМАО-Югры,модернизация и развитие учреждений и организаций культуры) " (всего), в том числе:</t>
  </si>
  <si>
    <t>2.2.2. Мероприятие (результат) "Предоставлена субсидия на государственую поддержку отрасли культуры" (всего), в том числе:</t>
  </si>
  <si>
    <t>1.2.7. Мероприятие (результат) "Оказана финансовая поддержка общественным организациям ветеранов Великой Отечественной войны, ветеранов-нефтяников, инвалидов, старожилов. Организация мероприятий для ветеранов (пенсионеров) войны и труда, Вооруженных сил, правоохранительных органов, ветеранов-нефтяников, инвалидов, старожилов, иных социально незащищенных категорий граждан" (всего), в том числе:</t>
  </si>
  <si>
    <t>1.2.8. Мероприятие (результат) "Предоставлен грант Главы Ханты-Мансийского района в форме субсидии на развитие социальной деятельности в сфере культуры, физической культуры, спорта, социальной, молодежной политики, образования, дополнительного образования, развития гражданского общества, традиционной хозяйственной деятельности коренных малочисленных народов Севера"" (всего), в том числе:</t>
  </si>
  <si>
    <t>НЕПРОГРАММНЫЕ РАСХОДЫ:</t>
  </si>
  <si>
    <t>ИТОГО РАСХОДОВ:</t>
  </si>
  <si>
    <t>1.6. Комплекс процессных мероприятий "Обеспечение деятельности Комитета по образованию"  (всего), в том числе:</t>
  </si>
  <si>
    <t>1.6.1. Мероприятие (результат) "Обеспечена деятельность комитета по образованию" (всего), в том числе:</t>
  </si>
  <si>
    <t>1.7. Комплекс процессных мероприятий  "Стимулирование лидеров и поддержка системы воспитания" (всего), в том числе:</t>
  </si>
  <si>
    <t>1.7.1. Мероприятие (результат) "Проведены мероприятия, направленные на стимулирование лидеров и поддержку системы воспитания" (всего), в том числе:</t>
  </si>
  <si>
    <t>1.8. Комплекс процессных мероприятий "Проведение капитальных ремонтов зданий и сооружений" (всего), в том числе:</t>
  </si>
  <si>
    <t>1.8.1. Мероприятие (результат) "Проведен капитальный ремонт зданий, сооружений" (всего), в том числе:</t>
  </si>
  <si>
    <t>1.8.1.1. "Школы Ханты-Мансийского района" (всего), в том числе:</t>
  </si>
  <si>
    <t>1.9. Комплекс процессных мероприятий "Проведение мероприятий по текущим ремонтам зданий и сооружений" (всего), в том числе:</t>
  </si>
  <si>
    <t>1.9.1. Мероприятие (результат) "Проведены мероприятия по текущим ремонтам образовательных учреждений" (всего), в том числе:</t>
  </si>
  <si>
    <t>1.9.1.1. Школы Ханты-Мансийского района (расходы на косметический ремонт 24 образовательных учреждений на новый учебный год) (всего), в том числе:</t>
  </si>
  <si>
    <t>1.9.1.2. Дошкольные учреждения Ханты-Мансийского района (расходы на косметический ремонт 9 образовательных учреждений на новый учебный год) (всего), в том числе:</t>
  </si>
  <si>
    <t>1.9.1.3. Внешкольные учреждения Ханты-Мансийского района (всего), в том числе:</t>
  </si>
  <si>
    <t>1.10. Комплекс процессных мероприятий "Укрепление пожарной безопасности" (всего), в том числе:</t>
  </si>
  <si>
    <t>1.10.1. Мероприятие (результат) "Проведены мероприятия по укреплению пожарной безопасности" (всего), в том числе:</t>
  </si>
  <si>
    <t>1.10.1.3. Внешкольные учреждения Ханты-Мансийского районаа (всего), в том числе:</t>
  </si>
  <si>
    <t>1.11. Комплекс процессных мероприятий "Укрепление санитарно-эпидемиологической безопасности" (всего), в том числе:</t>
  </si>
  <si>
    <t>1.11.1. Мероприятие (результат) "Проведены мероприятия по укреплению санитарно-эпидемиологической безопасности" (всего), в том числе:</t>
  </si>
  <si>
    <t>1.12. Комплекс процессных мероприятий "Повышение энергоэффективности" (всего), в том числе:</t>
  </si>
  <si>
    <t>1.13. Комплекс процессных мероприятий "Антитеррористическая защищенность" (всего), в том числе:</t>
  </si>
  <si>
    <t>1.13.1. Мероприятие (результат) "Проведены работы по укреплению антитеррористической защищенности" (всего), в том числе:</t>
  </si>
  <si>
    <t>1.13.1.1. Школы Ханты-Мансийского района (всего), в том числе:</t>
  </si>
  <si>
    <t>1.13.1.2. Дошкольные учреждения Ханты-Мансийского района (всего), в том числе:</t>
  </si>
  <si>
    <t>1.13.1.3. Внешкольные учреждения Ханты-Мансийского района (всего), в том числе:</t>
  </si>
  <si>
    <t>1.14. Комплекс процессных мероприятий "Обеспечение реализация основных общеобразовательных программ в образовательных организациях, расположенных на территории Ханты-Мансийского района"  (всего), в том числе:</t>
  </si>
  <si>
    <t>1.14.5. Мероприятие (результат) "Организовано бесплатное горячее питание обучающихся, получающих начальное общее образование в государственных и муниципальных образовательных организациях" (всего), в том числе:</t>
  </si>
  <si>
    <t>1.15. Комплекс процессных мероприятий "Создание условий для удовлетворения потребности населения района в оказании услуг в учреждениях дошкольного образования (содержание учреждений)"  (всего), в том числе:</t>
  </si>
  <si>
    <t>1.15.1. Мероприятие (результат) "Созданы условия для удовлетворения потребности населения района в оказании услуг в учреждениях дошкольного образования (содержание учреждений)"(всего), в том числе:</t>
  </si>
  <si>
    <t>1.16. Комплекс процессных мероприятий "Создание условий для удовлетворения потребности населения района в оказании услуг в учреждениях общего среднего образования"  (всего), в том числе:</t>
  </si>
  <si>
    <t>1.16.1. Мероприятие (результат) "Созданы условия для удовлетворения потребности населения района в оказании услуг в учреждениях общего среднего образования (содержание учреждений)" (всего), в том числе:</t>
  </si>
  <si>
    <t>1.16.2. Мероприятие (результат) "Заключены энергосервисные контракты" (всего), в том числе:</t>
  </si>
  <si>
    <t>1.16.3. Мероприятие (результат) "Обеспечено питание обущающихся на платной основе" (всего), в том числе:</t>
  </si>
  <si>
    <t>1.17. Комплекс процессных мероприятий "Создание условий для удовлетворения потребностей населения района в оказании услуг в сфере дополнительного образования (содержание учреждения)"  (всего), в том числе:</t>
  </si>
  <si>
    <t>1.17.1. Мероприятие (результат) "Расходы для удовлетворения потребностей населения района в оказании услуг в сфере дополнительного образования (содержание учреждения) в рамках муниципального задания" (всего), в том числе:</t>
  </si>
  <si>
    <t>1.17.2. Мероприятие (результат) "Реализованы программы персонифицированного финансирования дополнительного образования детей" (всего), в том числе:</t>
  </si>
  <si>
    <t>1.17.2.1. Реализованы программы персонифицированного финансирования дополнительного образования детей" (всего), в том числе:</t>
  </si>
  <si>
    <t>1.17.2.2. Обеспечены программы персонифицированного финансирования дополнительного образования детей" (всего), в том числе:</t>
  </si>
  <si>
    <t>17. Муниципальная программа "Комплексное развитие транспортной системы на территории Ханты-Мансийского района" (всего), в том числе:</t>
  </si>
  <si>
    <t>18. Муниципальная программа "Обеспечение экологической безопасности Ханты-Мансийского района" (всего), в том числе:</t>
  </si>
  <si>
    <t>19. Муниципальная программа "Безопасность жизнедеятельности в Ханты-Мансийском районе" (всего), в том числе:</t>
  </si>
  <si>
    <t>20. Муниципальная программа "Развитие образования в Ханты-Мансийском районе" (всего), в том числе:</t>
  </si>
  <si>
    <t>1.1.Комплекс процессных мероприятий "Обеспечение деятельности комитета по финансам Администрации Ханты-Мансийского района" (всего), в том числе:</t>
  </si>
  <si>
    <t>1.2.Комплекс процессных мероприятий "Выравнивание бюджетной обеспеченности муниципальных образований сельских поселений района" (всего), в том числе:</t>
  </si>
  <si>
    <t>1.2.1.Мероприятие (результат) "Дотации на выравнивание бюджетной обеспеченности поселений из бюджета муниципального района" (всего), в том числе:</t>
  </si>
  <si>
    <t>1.3.Комплекс процессных мероприятий  "Управление муниципальным долгом Ханты-Мансийского района" (всего), в том числе:</t>
  </si>
  <si>
    <t>1.3.1.Мероприятие (результат) "Обслуживание муниципального долга Ханты-Мансийского района" (всего), в том числе:</t>
  </si>
  <si>
    <t>1.3.4. Мероприятие (результат) "Проведены инженерно-технические мероприятия (обвалование) по защите от затопления территории населенных пунктов, в том числе:" (всего), в том числе:</t>
  </si>
  <si>
    <t>1.3.4.1. с. Тюли (всего), в том числе:</t>
  </si>
  <si>
    <t>1.3.4.2. д. Лугофилинская (всего), в том числе:</t>
  </si>
  <si>
    <t>1.3.4.3. с. Цингалы (всего), в том числе:</t>
  </si>
  <si>
    <t>1.3.4.4. с. Зенково (всего), в том числе:</t>
  </si>
  <si>
    <t>1.3.5.1. п. Кирпичный (всего), в том числе:</t>
  </si>
  <si>
    <t>1.3.5.2. д. Белогорье (всего), в том числе:</t>
  </si>
  <si>
    <t>1.3.5.3. с.Троица (всего), в том числе:</t>
  </si>
  <si>
    <t>1.3.5.4. п. Сибирский (всего), в том числе:</t>
  </si>
  <si>
    <t>1.3.5.5. с. Реполово (всего), в том числе:</t>
  </si>
  <si>
    <t>1.3.5.6. с. Елизарово (всего), в том числе:</t>
  </si>
  <si>
    <t>1.3.5.  Мероприятие (результат) "Проведен комплексный анализ с оценкой прочности, устойчивости и эксплуатационной надежности гидротехнических сооружений (дамб обвалований) в населенных пунктах:" (всего), в том числе:</t>
  </si>
  <si>
    <t>1.1. Мероприятие (результат) "Создание условий для деятельности народных дружин в сельских поселениях Ханты-Мансийского района" (всего), в том числе:</t>
  </si>
  <si>
    <t>1.4. Региональный проект «Педагоги и наставники» (всего), в том числе:</t>
  </si>
  <si>
    <t>1.24.1. Мероприятие (результат) "Субвенции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прав" (всего), в том числе:</t>
  </si>
  <si>
    <t>1.1.1.Мероприятие (результат) "Обеспечение выполнения полномочий и функций комитета по финансам Администрации Ханты-Мансийского района" (всего), в том числе:</t>
  </si>
  <si>
    <t>5. Муниципальная программа "Профилактика терроризма и правонарушений в сфере обеспечения общественной безопасности в Ханты-Мансийском районе" (всего), в том числе:</t>
  </si>
  <si>
    <t>1. Комплекс процессных мероприятий "Профилактика терроризма, правонарушений и обеспечение защиты прав потребителей" (всего), в том числе:</t>
  </si>
  <si>
    <t>1.8. Мероприятие (результат) "Организованы и проведены информационно-пропагандистские мероприятия по разъяснению сущности терроризма и его общественной опасности, в том числе путем распространения информационных материалов, печатной продукции, проведения разъяснительной работы и иных мероприятий" (всего), в том числе:</t>
  </si>
  <si>
    <t xml:space="preserve">1.9. Мероприятие (результат) "Выполнены требования к антитеррористической защищенности объектов, находящихся в муниципальной собственности или в ведении органов местного самоуправления, включая вопросы категорирования, паспортизации, инженерно - технической укрепленности" (всего), в том числе:
</t>
  </si>
  <si>
    <t>1.1.1. Мероприятие (результат) "Поддержка традиционной хозяйственной деятельности коренных малочисленных народов Севера за счет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(всего), в том числе:</t>
  </si>
  <si>
    <t>1.1.2. Мероприятие (результат) "Изготовление презентационной, полиграфической продукции, информационных материалов для коренных малочисленных народов Севера" (всего), в том числе:</t>
  </si>
  <si>
    <t>1.2.1. Мероприятие (результат) "Организация и проведение мероприятий, направленных на развитие традиционной хозяйственной деятельности коренных малочисленных народов Севера, мероприятий, направленных на развитие традиционной хозяйственной деятельности, туризма, обеспечение участия представителей коренных малочисленных народов Севера в региональных мероприятиях" (всего), в том числе:</t>
  </si>
  <si>
    <t>1.3.7. Мероприятие (результат) "Предоставлена субсидия на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услуг" (всего), в том числе:</t>
  </si>
  <si>
    <t>1.Региональный проект "Создание (реконструкция) коммунальных объектов" (всего), в том числе:</t>
  </si>
  <si>
    <t>1.1.1. Мероприятие (результат) "Реконструкция, расширение, модернизация, строительство коммунальных объектов)" (всего), в том числе:</t>
  </si>
  <si>
    <t>1.8.1.1.1. Благоустройство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площадок(всего), в том числе:</t>
  </si>
  <si>
    <t>1.5. Комплекс процессных мероприятий  "Организационно-техническое  обеспечение  деятельности  МАУ "Молодежный центр Ханты-Мансийского района", в том числе:</t>
  </si>
  <si>
    <t>1.5.1. Мероприятие (результат) "Организационно-техническое  обеспечение  деятельности  МАУ "Молодежный центр Ханты-Мансийского района"" (всего), в том числе:</t>
  </si>
  <si>
    <t>1.6. Комплекс процессных мероприятий  "Создание условий для поддержания стабильного качества жизни отдельных категорий граждан, укрепление социальной защищенности", в том числе:</t>
  </si>
  <si>
    <t>1.6.1. Мероприятие (результат) "Оказана социальная поддержка в виде единовременной денежной выплаты отдельным категориям граждан " (всего), в том числе:</t>
  </si>
  <si>
    <t>2.3. Комплекс процессных мероприятий  "Организация мероприятий при осуществлении деятельности по обращению с животными без владельцев" (всего), в том числе:</t>
  </si>
  <si>
    <t>2.3.1. Мероприятие (результат) "Субвенции на организацию мероприятий при осуществлении деятельности по обращению с животными без владельцев, в том числе:</t>
  </si>
  <si>
    <t>2.3.1. Мероприятие (результат) "Отлов животных без владельцев, транспортировка, передача в приюты для животных, содержание в приютах, возврат потерявшихся животных их владельцам, возврат животных без владельцев, не проявляющих немотивированной агрессии, на прежние места их обитания после проведения мероприятий, в том числе:</t>
  </si>
  <si>
    <t>2.3.1. Мероприятие (результат) "Субсидии на возмещение затрат муниципальному предприятию "ЖЭК-3" Ханты-Мансийского района на содержание приюта для животных в Ханты-Мансийском районе, в том числе:</t>
  </si>
  <si>
    <t>1.1.Региональный проект "Малое и среднее предпринимательство и поддержка индивидуальной предпринимательской инициативы"  (всего), в том числе:</t>
  </si>
  <si>
    <t>1.1.1. Мероприятие (результат) "Предоставлена финансовая поддержка субъектам малого и среднего предпринимательства и развитие социального предпринимательства" (всего), в том числе:</t>
  </si>
  <si>
    <t>1.1.Региональный проект "Жилье" (всего), в том числе:</t>
  </si>
  <si>
    <t>1.2. 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(всего), в том числе:</t>
  </si>
  <si>
    <t>1.2.1. Мероприятие (результат) "Реализованы мероприятия по обеспечению жильем молодых семей" (всего), в том числе:</t>
  </si>
  <si>
    <t>1.3.Муниципальный проект  "Стимулирование жилищного строительства" (всего), в том числе:</t>
  </si>
  <si>
    <t>1.3.1. Мероприятие (результат) "Приобретены жилые помещения и осуществлены выплаты гражданам в чей собственности находятся жилые помещения, входящие в аварийный жилищный фонд" (всего), в том числе:</t>
  </si>
  <si>
    <t>1.3.2. Мероприятие (результат) "Освобождены земельные участки, планируемые для жилищного строительства" (всего), в том числе:</t>
  </si>
  <si>
    <t>1.4. Комплекс процессных мероприятий  "Предоставлена государственная поддержка на приобретение жилых помещений отдельным категориям граждан" (всего), в том числе:</t>
  </si>
  <si>
    <t>1.4.1. Мероприятие (результат)  "Предоставлены субсидии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собственность." (всего), в том числе:</t>
  </si>
  <si>
    <t>1.4.3. Мероприятие (результат)   "Реализованы полномочия, указанные в п.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" (всего), в том числе:</t>
  </si>
  <si>
    <t>1.4.4. Мероприятие (результат)  "Предоставлены субсидии отдельным категориям граждан, установленным федеральными законами от 12.01.1995 № 5-ФЗ "О ветеранах" и от 24.11.1995 №181-ФЗ "О социальной защите инвалидов в Российской Федерации " (всего), в том числе:</t>
  </si>
  <si>
    <t>1.4.5. Мероприятие (результат)  "Улучшены жилищные условия граждан, проживающих на сельских территориях" (всего), в том числе:</t>
  </si>
  <si>
    <t>1.1. Региональный проекты, направленные на достижение целей социально-экономического развития ХМАО - Югры "Строительство (реконструкция) автомобильных дорог общего пользования местного значения" (всего), в том числе:</t>
  </si>
  <si>
    <t>1.1.1. Мероприятие (результат) "Построено улично-дорожная сеть  д. Ярки Ханты-Мансийского района" (всего), в том числе:</t>
  </si>
  <si>
    <t>1.2. Муниципальный проект "Проектирование, строительство (реконструкция) автомобильных дорог местного значения и вертолетных площадок" (всего), в том числе:</t>
  </si>
  <si>
    <t>1.2.1. Мероприятие (результат) "Построена вертолетная площадка для транспортного судна по типу МИ-8 в населенном пункте д. Согом (ПИР, СМР)" (всего), в том числе:</t>
  </si>
  <si>
    <t>1.3. Комплекс процессных мероприятий  "Обеспечение функционирования транспортной инфраструктуры" (всего), в том числе:</t>
  </si>
  <si>
    <t>1.3.1. Мероприятие (результат) "Обеспечено содержание и эксплуатация вертолетных площадок" (всего), в том числе:</t>
  </si>
  <si>
    <t>1.3.2. Мероприятие (результат) "Обеспечено содержание автомобильных дорог местного значения" (всего), в том числе:</t>
  </si>
  <si>
    <t>1.3.3. Мероприятие (результат) "Отремонтированы автомобильные дороги местного значения сельского поселения Горноправдинск" (всего), в том числе:</t>
  </si>
  <si>
    <t>1.3.4. Мероприятие (результат) "Отремонтированы автомобильные дороги местного значения сельского поселения Кедровый" (всего), в том числе:</t>
  </si>
  <si>
    <t>1.3.5. Мероприятие (результат) "Отремонтированы автомобильные дороги местного значения сельского поселения Шапша" (всего), в том числе:</t>
  </si>
  <si>
    <t>1.4.Комплекс процессных мероприятий  "Обеспечение безопасности дорожного движения" (всего), в том числе:</t>
  </si>
  <si>
    <t>1.4.1. Мероприятие (результат) "Организованы мероприятия по популяризации деятельности школьных отрядов юных инспекторов дорожного движения" (всего), в том числе:</t>
  </si>
  <si>
    <t>1.4.2. Мероприятие (результат) "Приняли участие в районных, региональных слетах, конкурсах юных инспекторов дорожного движения" (всего), в том числе:</t>
  </si>
  <si>
    <t>1.5.1. Мероприятие (результат) "Предоставлена субсидия из местного бюджета за оказание транспортных услуг населению Ханты-Мансийского района (перевозка пассажиров и багажа водным (речным) транспортом)" (всего), в том числе:</t>
  </si>
  <si>
    <t>1.5.2. Мероприятие (результат) "Предоставлена субсидия из местного бюджета за оказание транспортных услуг населению Ханты-Мансийского района (перевозка пассажиров и багажа автомобильным транспортом)" (всего), в том числе:</t>
  </si>
  <si>
    <t>1. Осуществление первичного воинского учета органами местного самоуправления поселений, муниципальных и городских округов</t>
  </si>
  <si>
    <t>2. Условно-утвержденные расходы</t>
  </si>
  <si>
    <t>3. Мероприятие (результат) "Резервный фонд Администрации Ханты-Мансийского района" (всего), в том числе:</t>
  </si>
  <si>
    <t>4. Иные межбюджетные трансферты на частичную компенсацию расходов целевого показателя средней заработной платы работников муниципальных учреждений культуры</t>
  </si>
  <si>
    <t>1.1.1.Мероприятие (результат) "Обеспечено устойчивое сокращение непригодного для проживания жилищного фонда" (всего), в том числе:</t>
  </si>
  <si>
    <t>1.5. Комплекс процессных мероприятий  "Обеспечение повышение качества и доступности транспортных услуг, оказываемых с использованием водного, воздушного и автомобильного транспорта" (всего), в том числе:</t>
  </si>
  <si>
    <t>2.3.1. "Строительство «СДК п. Горноправдинск»" (всего), в том числе:</t>
  </si>
  <si>
    <t>2.3. Региональный проект "Укрепление материально-технической базы учреждений культуры" (всего), в том числе:</t>
  </si>
  <si>
    <t>2.2.1. Мероприятие (результат) "Строительство пожарного пирса в д.Согом Ханты-Мансийского района" (всего), в том числе:</t>
  </si>
  <si>
    <t>1.14.1. Мероприятие (результат) "Обеспечение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образования" (всего), в том числе:</t>
  </si>
  <si>
    <t>1.14.2. Мероприятие (результат) Выплата компенсации части родительской платы за присмотр и уход за детьми в общеобразовательных организациях, реализующих образовательные программы дошкольного образования"  (всего), в том числе:</t>
  </si>
  <si>
    <t>1.14.3. Мероприятие (результат) "Социальная поддержка отдельным категориям обучающихся в муниципальных общеобразовательных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программам" (всего), в том числе:</t>
  </si>
  <si>
    <t>1.14.4. Мероприятие (результат)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 (всего), в том числе:</t>
  </si>
  <si>
    <t>3.2. Комплекс процессных мероприятий "Обеспечение деятельности МКУ УКСиР" (всего), в том числе:</t>
  </si>
  <si>
    <t>3.2.1. Мероприятие (результат) "Обеспечена деятельность МКУ УКСиР" (всего), в том числе:</t>
  </si>
  <si>
    <t>Местный бюджет (ТЭК 800,0)</t>
  </si>
  <si>
    <t>Местный бюджет (50%)</t>
  </si>
  <si>
    <t xml:space="preserve">Местный бюджет </t>
  </si>
  <si>
    <t xml:space="preserve">Местный бюджет (20000,0) </t>
  </si>
  <si>
    <t>Местный бюджет (8000,0)</t>
  </si>
  <si>
    <t>1.12.1. Мероприятие (результат) "Проведены работы по повышению энергоэффективности"  (всего), в том числе: (8000,0)</t>
  </si>
  <si>
    <t>Местный бюджет (11423,2 ГазпромХантос спорт)</t>
  </si>
  <si>
    <t>Местный бюджет (1000,0 Руснефть 2024, Газпром Хантос -1000,0) (Биатлон, День Оленевода, Обласа, Спасти и сохрани</t>
  </si>
  <si>
    <t xml:space="preserve">Бюджет автономного округа (Сети водоотведения Шапша Боровая по комиссии) </t>
  </si>
  <si>
    <t xml:space="preserve">Местный бюджет (уточнить что кроме %софинансирования) </t>
  </si>
  <si>
    <r>
      <t>Местный бюджет</t>
    </r>
    <r>
      <rPr>
        <sz val="14"/>
        <color rgb="FFFF0000"/>
        <rFont val="Times New Roman"/>
        <family val="1"/>
        <charset val="204"/>
      </rPr>
      <t xml:space="preserve"> </t>
    </r>
  </si>
  <si>
    <t>1.2.4. Мероприятие (результат) "Софинансирование расходов муниципальных образований по обеспечению образовательных организаций, осуществляющих подготовку спортивного резерва" (всего), в том числе:</t>
  </si>
  <si>
    <t>1.2.1.  Мероприятие (результат) "Выполнены условия технических и технологических основ становления информационного общества и электронного муниципалитета для перехода к цифровой экономике" (всего), в том числе:</t>
  </si>
  <si>
    <t>ГРБС</t>
  </si>
  <si>
    <t>ДСА</t>
  </si>
  <si>
    <t>СП Согом</t>
  </si>
  <si>
    <t>СП Горноправдинск</t>
  </si>
  <si>
    <t>ДИЗО</t>
  </si>
  <si>
    <t xml:space="preserve">Администрация </t>
  </si>
  <si>
    <t>Администрация</t>
  </si>
  <si>
    <t>КО</t>
  </si>
  <si>
    <t>АХРН</t>
  </si>
  <si>
    <t>АХМР</t>
  </si>
  <si>
    <t>Дума</t>
  </si>
  <si>
    <t>КСП</t>
  </si>
  <si>
    <t>Комитет по финансам</t>
  </si>
  <si>
    <t>СП</t>
  </si>
  <si>
    <t>УТО</t>
  </si>
  <si>
    <t>ДСА УТО</t>
  </si>
  <si>
    <t xml:space="preserve">1.12.1. Мероприятие (результат) "Проведены работы по повышению энергоэффективности"  (всего), в том числе: </t>
  </si>
  <si>
    <t>ДСА УКС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</si>
</sst>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;[Red]#,##0.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3" fillId="0" borderId="1" xfId="0" applyFont="1" applyBorder="1"/>
    <xf numFmtId="4" fontId="2" fillId="0" borderId="0" xfId="0" applyNumberFormat="1" applyFont="1"/>
    <xf numFmtId="0" fontId="3" fillId="3" borderId="1" xfId="0" applyFont="1" applyFill="1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/>
    </xf>
    <xf numFmtId="0" fontId="3" fillId="5" borderId="7" xfId="0" applyFont="1" applyFill="1" applyBorder="1" applyAlignment="1">
      <alignment vertical="top" wrapText="1"/>
    </xf>
    <xf numFmtId="0" fontId="2" fillId="5" borderId="10" xfId="0" applyFont="1" applyFill="1" applyBorder="1" applyAlignment="1">
      <alignment horizontal="left" vertical="top"/>
    </xf>
    <xf numFmtId="0" fontId="2" fillId="5" borderId="12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/>
    <xf numFmtId="0" fontId="2" fillId="5" borderId="10" xfId="0" applyFont="1" applyFill="1" applyBorder="1" applyAlignment="1">
      <alignment vertical="top" wrapText="1"/>
    </xf>
    <xf numFmtId="0" fontId="2" fillId="5" borderId="12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wrapText="1"/>
    </xf>
    <xf numFmtId="0" fontId="3" fillId="6" borderId="1" xfId="0" applyFont="1" applyFill="1" applyBorder="1"/>
    <xf numFmtId="164" fontId="3" fillId="5" borderId="8" xfId="0" applyNumberFormat="1" applyFont="1" applyFill="1" applyBorder="1" applyAlignment="1">
      <alignment horizontal="right" vertical="center"/>
    </xf>
    <xf numFmtId="164" fontId="3" fillId="5" borderId="9" xfId="0" applyNumberFormat="1" applyFont="1" applyFill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2" fillId="5" borderId="11" xfId="0" applyNumberFormat="1" applyFont="1" applyFill="1" applyBorder="1" applyAlignment="1">
      <alignment horizontal="right" vertical="center"/>
    </xf>
    <xf numFmtId="164" fontId="2" fillId="5" borderId="13" xfId="0" applyNumberFormat="1" applyFont="1" applyFill="1" applyBorder="1" applyAlignment="1">
      <alignment horizontal="right" vertical="center"/>
    </xf>
    <xf numFmtId="164" fontId="2" fillId="5" borderId="14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5" borderId="1" xfId="0" applyNumberFormat="1" applyFont="1" applyFill="1" applyBorder="1" applyAlignment="1">
      <alignment horizontal="right" vertical="center"/>
    </xf>
    <xf numFmtId="164" fontId="3" fillId="4" borderId="6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3" fillId="5" borderId="1" xfId="0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164" fontId="3" fillId="5" borderId="8" xfId="0" applyNumberFormat="1" applyFont="1" applyFill="1" applyBorder="1" applyAlignment="1">
      <alignment horizontal="right" vertical="center" wrapText="1"/>
    </xf>
    <xf numFmtId="164" fontId="2" fillId="5" borderId="13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/>
    </xf>
    <xf numFmtId="164" fontId="2" fillId="6" borderId="1" xfId="0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/>
    </xf>
    <xf numFmtId="165" fontId="3" fillId="3" borderId="1" xfId="0" applyNumberFormat="1" applyFont="1" applyFill="1" applyBorder="1" applyAlignment="1">
      <alignment vertical="top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vertical="top"/>
    </xf>
    <xf numFmtId="0" fontId="3" fillId="6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164" fontId="2" fillId="0" borderId="1" xfId="0" applyNumberFormat="1" applyFont="1" applyBorder="1" applyAlignment="1">
      <alignment vertical="top" wrapText="1"/>
    </xf>
    <xf numFmtId="164" fontId="3" fillId="3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164" fontId="3" fillId="5" borderId="8" xfId="0" applyNumberFormat="1" applyFont="1" applyFill="1" applyBorder="1" applyAlignment="1">
      <alignment vertical="center"/>
    </xf>
    <xf numFmtId="164" fontId="2" fillId="5" borderId="1" xfId="0" applyNumberFormat="1" applyFont="1" applyFill="1" applyBorder="1" applyAlignment="1">
      <alignment vertical="center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vertical="top"/>
    </xf>
    <xf numFmtId="164" fontId="3" fillId="3" borderId="1" xfId="0" applyNumberFormat="1" applyFont="1" applyFill="1" applyBorder="1"/>
    <xf numFmtId="165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/>
    <xf numFmtId="164" fontId="2" fillId="0" borderId="0" xfId="0" applyNumberFormat="1" applyFont="1"/>
    <xf numFmtId="164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top"/>
    </xf>
    <xf numFmtId="165" fontId="2" fillId="0" borderId="1" xfId="0" applyNumberFormat="1" applyFont="1" applyBorder="1" applyAlignment="1">
      <alignment horizontal="right" vertical="center"/>
    </xf>
    <xf numFmtId="0" fontId="3" fillId="8" borderId="1" xfId="0" applyFont="1" applyFill="1" applyBorder="1" applyAlignment="1">
      <alignment vertical="top" wrapText="1"/>
    </xf>
    <xf numFmtId="165" fontId="3" fillId="8" borderId="1" xfId="0" applyNumberFormat="1" applyFont="1" applyFill="1" applyBorder="1" applyAlignment="1">
      <alignment horizontal="right" vertical="top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165" fontId="2" fillId="7" borderId="1" xfId="0" applyNumberFormat="1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wrapText="1"/>
    </xf>
    <xf numFmtId="164" fontId="2" fillId="9" borderId="1" xfId="0" applyNumberFormat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wrapText="1"/>
    </xf>
    <xf numFmtId="0" fontId="3" fillId="4" borderId="1" xfId="0" applyFont="1" applyFill="1" applyBorder="1"/>
    <xf numFmtId="165" fontId="3" fillId="4" borderId="1" xfId="0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wrapText="1"/>
    </xf>
    <xf numFmtId="164" fontId="2" fillId="3" borderId="1" xfId="0" applyNumberFormat="1" applyFont="1" applyFill="1" applyBorder="1"/>
    <xf numFmtId="0" fontId="3" fillId="5" borderId="17" xfId="0" applyFont="1" applyFill="1" applyBorder="1" applyAlignment="1">
      <alignment vertical="top" wrapText="1"/>
    </xf>
    <xf numFmtId="0" fontId="2" fillId="5" borderId="4" xfId="0" applyFont="1" applyFill="1" applyBorder="1" applyAlignment="1">
      <alignment horizontal="left" vertical="top"/>
    </xf>
    <xf numFmtId="0" fontId="2" fillId="5" borderId="18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5" borderId="17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right" vertical="center" wrapText="1"/>
    </xf>
    <xf numFmtId="0" fontId="2" fillId="10" borderId="1" xfId="0" applyFont="1" applyFill="1" applyBorder="1" applyAlignment="1">
      <alignment vertical="top"/>
    </xf>
    <xf numFmtId="164" fontId="2" fillId="10" borderId="1" xfId="0" applyNumberFormat="1" applyFont="1" applyFill="1" applyBorder="1" applyAlignment="1">
      <alignment vertical="top"/>
    </xf>
    <xf numFmtId="0" fontId="2" fillId="11" borderId="1" xfId="0" applyFont="1" applyFill="1" applyBorder="1" applyAlignment="1">
      <alignment vertical="top" wrapText="1"/>
    </xf>
    <xf numFmtId="0" fontId="2" fillId="11" borderId="1" xfId="0" applyFont="1" applyFill="1" applyBorder="1" applyAlignment="1">
      <alignment vertical="top"/>
    </xf>
    <xf numFmtId="0" fontId="2" fillId="11" borderId="1" xfId="0" applyFont="1" applyFill="1" applyBorder="1"/>
    <xf numFmtId="0" fontId="2" fillId="11" borderId="1" xfId="0" applyFont="1" applyFill="1" applyBorder="1" applyAlignment="1">
      <alignment horizontal="right" vertical="center"/>
    </xf>
    <xf numFmtId="0" fontId="2" fillId="11" borderId="1" xfId="0" applyFont="1" applyFill="1" applyBorder="1" applyAlignment="1">
      <alignment wrapText="1"/>
    </xf>
    <xf numFmtId="0" fontId="2" fillId="10" borderId="1" xfId="0" applyFont="1" applyFill="1" applyBorder="1" applyAlignment="1">
      <alignment vertical="top" wrapText="1"/>
    </xf>
    <xf numFmtId="164" fontId="3" fillId="0" borderId="0" xfId="0" applyNumberFormat="1" applyFont="1"/>
    <xf numFmtId="164" fontId="1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164" fontId="2" fillId="2" borderId="0" xfId="0" applyNumberFormat="1" applyFont="1" applyFill="1"/>
    <xf numFmtId="164" fontId="2" fillId="2" borderId="0" xfId="0" applyNumberFormat="1" applyFont="1" applyFill="1" applyAlignment="1">
      <alignment vertical="top"/>
    </xf>
    <xf numFmtId="4" fontId="2" fillId="4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/>
    <xf numFmtId="4" fontId="3" fillId="5" borderId="8" xfId="0" applyNumberFormat="1" applyFont="1" applyFill="1" applyBorder="1" applyAlignment="1">
      <alignment horizontal="right" vertical="center"/>
    </xf>
    <xf numFmtId="4" fontId="3" fillId="5" borderId="9" xfId="0" applyNumberFormat="1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right" vertical="center"/>
    </xf>
    <xf numFmtId="4" fontId="2" fillId="5" borderId="11" xfId="0" applyNumberFormat="1" applyFont="1" applyFill="1" applyBorder="1" applyAlignment="1">
      <alignment horizontal="right" vertical="center"/>
    </xf>
    <xf numFmtId="4" fontId="2" fillId="5" borderId="13" xfId="0" applyNumberFormat="1" applyFont="1" applyFill="1" applyBorder="1" applyAlignment="1">
      <alignment horizontal="right" vertical="center"/>
    </xf>
    <xf numFmtId="4" fontId="2" fillId="5" borderId="14" xfId="0" applyNumberFormat="1" applyFont="1" applyFill="1" applyBorder="1" applyAlignment="1">
      <alignment horizontal="right" vertical="center"/>
    </xf>
    <xf numFmtId="4" fontId="3" fillId="4" borderId="6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3" fillId="5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top"/>
    </xf>
    <xf numFmtId="4" fontId="2" fillId="9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3" fillId="5" borderId="8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vertical="top"/>
    </xf>
    <xf numFmtId="4" fontId="2" fillId="10" borderId="1" xfId="0" applyNumberFormat="1" applyFont="1" applyFill="1" applyBorder="1" applyAlignment="1">
      <alignment vertical="top"/>
    </xf>
    <xf numFmtId="4" fontId="2" fillId="3" borderId="1" xfId="0" applyNumberFormat="1" applyFont="1" applyFill="1" applyBorder="1"/>
    <xf numFmtId="4" fontId="3" fillId="5" borderId="1" xfId="0" applyNumberFormat="1" applyFont="1" applyFill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" fontId="3" fillId="5" borderId="8" xfId="0" applyNumberFormat="1" applyFont="1" applyFill="1" applyBorder="1" applyAlignment="1">
      <alignment horizontal="right" vertical="center" wrapText="1"/>
    </xf>
    <xf numFmtId="4" fontId="2" fillId="5" borderId="13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3" fillId="8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" fontId="2" fillId="7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vertical="top"/>
    </xf>
    <xf numFmtId="4" fontId="3" fillId="3" borderId="1" xfId="0" applyNumberFormat="1" applyFont="1" applyFill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/>
    </xf>
    <xf numFmtId="4" fontId="3" fillId="6" borderId="1" xfId="0" applyNumberFormat="1" applyFont="1" applyFill="1" applyBorder="1" applyAlignment="1">
      <alignment horizontal="right" vertical="center"/>
    </xf>
    <xf numFmtId="4" fontId="2" fillId="6" borderId="1" xfId="0" applyNumberFormat="1" applyFont="1" applyFill="1" applyBorder="1" applyAlignment="1">
      <alignment horizontal="right" vertical="center"/>
    </xf>
    <xf numFmtId="4" fontId="2" fillId="10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4" fontId="3" fillId="0" borderId="0" xfId="0" applyNumberFormat="1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/>
    </xf>
    <xf numFmtId="0" fontId="2" fillId="0" borderId="1" xfId="0" applyFont="1" applyFill="1" applyBorder="1"/>
    <xf numFmtId="4" fontId="2" fillId="0" borderId="1" xfId="0" applyNumberFormat="1" applyFont="1" applyFill="1" applyBorder="1"/>
    <xf numFmtId="0" fontId="2" fillId="0" borderId="0" xfId="0" applyFont="1" applyFill="1"/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29"/>
  <sheetViews>
    <sheetView tabSelected="1" workbookViewId="0">
      <selection activeCell="H7" sqref="H7"/>
    </sheetView>
  </sheetViews>
  <sheetFormatPr defaultRowHeight="18.75" outlineLevelRow="1" x14ac:dyDescent="0.3"/>
  <cols>
    <col min="1" max="1" width="85.140625" style="1" customWidth="1"/>
    <col min="2" max="2" width="27.28515625" style="1" bestFit="1" customWidth="1"/>
    <col min="3" max="3" width="21.5703125" style="1" customWidth="1"/>
    <col min="4" max="4" width="19.140625" style="1" customWidth="1"/>
    <col min="5" max="5" width="19.7109375" style="1" customWidth="1"/>
    <col min="6" max="16384" width="9.140625" style="1"/>
  </cols>
  <sheetData>
    <row r="1" spans="1:16" ht="57" customHeight="1" x14ac:dyDescent="0.3">
      <c r="A1" s="196" t="s">
        <v>144</v>
      </c>
      <c r="B1" s="196"/>
      <c r="C1" s="196"/>
      <c r="D1" s="196"/>
      <c r="E1" s="196"/>
    </row>
    <row r="2" spans="1:16" ht="44.25" customHeight="1" x14ac:dyDescent="0.3">
      <c r="A2" s="197" t="s">
        <v>0</v>
      </c>
      <c r="B2" s="200" t="s">
        <v>403</v>
      </c>
      <c r="C2" s="199" t="s">
        <v>21</v>
      </c>
      <c r="D2" s="199"/>
      <c r="E2" s="199"/>
    </row>
    <row r="3" spans="1:16" x14ac:dyDescent="0.3">
      <c r="A3" s="198"/>
      <c r="B3" s="201"/>
      <c r="C3" s="12">
        <v>2025</v>
      </c>
      <c r="D3" s="12">
        <v>2026</v>
      </c>
      <c r="E3" s="12">
        <v>2027</v>
      </c>
    </row>
    <row r="4" spans="1:16" ht="19.5" thickBot="1" x14ac:dyDescent="0.35">
      <c r="A4" s="101"/>
      <c r="B4" s="101"/>
      <c r="C4" s="102"/>
      <c r="D4" s="102"/>
      <c r="E4" s="102"/>
    </row>
    <row r="5" spans="1:16" s="2" customFormat="1" ht="37.5" x14ac:dyDescent="0.3">
      <c r="A5" s="29" t="s">
        <v>10</v>
      </c>
      <c r="B5" s="114"/>
      <c r="C5" s="148">
        <f>SUM(C6,C7,C8,C9)</f>
        <v>37564.9</v>
      </c>
      <c r="D5" s="148">
        <f>SUM(D6,D7,D8,D9)</f>
        <v>37472.400000000001</v>
      </c>
      <c r="E5" s="149">
        <f>SUM(E6,E7,E8,E9)</f>
        <v>37522.400000000001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6" x14ac:dyDescent="0.3">
      <c r="A6" s="30" t="s">
        <v>1</v>
      </c>
      <c r="B6" s="115"/>
      <c r="C6" s="150">
        <f t="shared" ref="C6:E9" si="0">C11+C16+C61+C81+C96+C106</f>
        <v>0</v>
      </c>
      <c r="D6" s="150">
        <f t="shared" si="0"/>
        <v>0</v>
      </c>
      <c r="E6" s="151">
        <f t="shared" si="0"/>
        <v>0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</row>
    <row r="7" spans="1:16" x14ac:dyDescent="0.3">
      <c r="A7" s="30" t="s">
        <v>2</v>
      </c>
      <c r="B7" s="115"/>
      <c r="C7" s="150">
        <f t="shared" si="0"/>
        <v>0</v>
      </c>
      <c r="D7" s="150">
        <f t="shared" si="0"/>
        <v>0</v>
      </c>
      <c r="E7" s="151">
        <f t="shared" si="0"/>
        <v>0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6" x14ac:dyDescent="0.3">
      <c r="A8" s="30" t="s">
        <v>3</v>
      </c>
      <c r="B8" s="115"/>
      <c r="C8" s="150">
        <f t="shared" si="0"/>
        <v>37564.9</v>
      </c>
      <c r="D8" s="150">
        <f t="shared" si="0"/>
        <v>37472.400000000001</v>
      </c>
      <c r="E8" s="151">
        <f t="shared" si="0"/>
        <v>37522.400000000001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</row>
    <row r="9" spans="1:16" ht="19.5" thickBot="1" x14ac:dyDescent="0.35">
      <c r="A9" s="31" t="s">
        <v>4</v>
      </c>
      <c r="B9" s="116"/>
      <c r="C9" s="152">
        <f t="shared" si="0"/>
        <v>0</v>
      </c>
      <c r="D9" s="152">
        <f t="shared" si="0"/>
        <v>0</v>
      </c>
      <c r="E9" s="153">
        <f t="shared" si="0"/>
        <v>0</v>
      </c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ht="37.5" hidden="1" outlineLevel="1" x14ac:dyDescent="0.3">
      <c r="A10" s="32" t="s">
        <v>50</v>
      </c>
      <c r="B10" s="32"/>
      <c r="C10" s="154">
        <v>0</v>
      </c>
      <c r="D10" s="154">
        <v>0</v>
      </c>
      <c r="E10" s="154">
        <v>0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hidden="1" outlineLevel="1" x14ac:dyDescent="0.3">
      <c r="A11" s="4" t="s">
        <v>1</v>
      </c>
      <c r="B11" s="4" t="s">
        <v>412</v>
      </c>
      <c r="C11" s="155">
        <v>0</v>
      </c>
      <c r="D11" s="155">
        <v>0</v>
      </c>
      <c r="E11" s="155">
        <v>0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</row>
    <row r="12" spans="1:16" hidden="1" outlineLevel="1" x14ac:dyDescent="0.3">
      <c r="A12" s="4" t="s">
        <v>2</v>
      </c>
      <c r="B12" s="4" t="s">
        <v>412</v>
      </c>
      <c r="C12" s="155">
        <v>0</v>
      </c>
      <c r="D12" s="155">
        <v>0</v>
      </c>
      <c r="E12" s="155">
        <v>0</v>
      </c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</row>
    <row r="13" spans="1:16" hidden="1" outlineLevel="1" x14ac:dyDescent="0.3">
      <c r="A13" s="4" t="s">
        <v>3</v>
      </c>
      <c r="B13" s="4" t="s">
        <v>412</v>
      </c>
      <c r="C13" s="155">
        <v>0</v>
      </c>
      <c r="D13" s="155">
        <v>0</v>
      </c>
      <c r="E13" s="155">
        <v>0</v>
      </c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</row>
    <row r="14" spans="1:16" hidden="1" outlineLevel="1" x14ac:dyDescent="0.3">
      <c r="A14" s="4" t="s">
        <v>4</v>
      </c>
      <c r="B14" s="4" t="s">
        <v>412</v>
      </c>
      <c r="C14" s="155">
        <v>0</v>
      </c>
      <c r="D14" s="155">
        <v>0</v>
      </c>
      <c r="E14" s="155">
        <v>0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ht="75" hidden="1" outlineLevel="1" x14ac:dyDescent="0.3">
      <c r="A15" s="15" t="s">
        <v>195</v>
      </c>
      <c r="B15" s="15"/>
      <c r="C15" s="156">
        <f>SUM(C16,C17,C18,C19)</f>
        <v>3390</v>
      </c>
      <c r="D15" s="156">
        <f t="shared" ref="D15:E15" si="1">SUM(D16,D17,D18,D19)</f>
        <v>3297.5</v>
      </c>
      <c r="E15" s="156">
        <f t="shared" si="1"/>
        <v>3297.5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6" hidden="1" outlineLevel="1" x14ac:dyDescent="0.3">
      <c r="A16" s="4" t="s">
        <v>1</v>
      </c>
      <c r="B16" s="4" t="s">
        <v>412</v>
      </c>
      <c r="C16" s="155">
        <f t="shared" ref="C16:E19" si="2">C21+C26+C31+C36+C41+C46+C51+C56</f>
        <v>0</v>
      </c>
      <c r="D16" s="155">
        <f t="shared" si="2"/>
        <v>0</v>
      </c>
      <c r="E16" s="155">
        <f t="shared" si="2"/>
        <v>0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1:16" hidden="1" outlineLevel="1" x14ac:dyDescent="0.3">
      <c r="A17" s="4" t="s">
        <v>2</v>
      </c>
      <c r="B17" s="4" t="s">
        <v>412</v>
      </c>
      <c r="C17" s="155">
        <f t="shared" si="2"/>
        <v>0</v>
      </c>
      <c r="D17" s="155">
        <f t="shared" si="2"/>
        <v>0</v>
      </c>
      <c r="E17" s="155">
        <f t="shared" si="2"/>
        <v>0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</row>
    <row r="18" spans="1:16" hidden="1" outlineLevel="1" x14ac:dyDescent="0.3">
      <c r="A18" s="4" t="s">
        <v>3</v>
      </c>
      <c r="B18" s="4" t="s">
        <v>412</v>
      </c>
      <c r="C18" s="155">
        <f t="shared" si="2"/>
        <v>3390</v>
      </c>
      <c r="D18" s="155">
        <f t="shared" si="2"/>
        <v>3297.5</v>
      </c>
      <c r="E18" s="155">
        <f t="shared" si="2"/>
        <v>3297.5</v>
      </c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</row>
    <row r="19" spans="1:16" hidden="1" outlineLevel="1" x14ac:dyDescent="0.3">
      <c r="A19" s="4" t="s">
        <v>4</v>
      </c>
      <c r="B19" s="4" t="s">
        <v>412</v>
      </c>
      <c r="C19" s="155">
        <f t="shared" si="2"/>
        <v>0</v>
      </c>
      <c r="D19" s="155">
        <f t="shared" si="2"/>
        <v>0</v>
      </c>
      <c r="E19" s="155">
        <f t="shared" si="2"/>
        <v>0</v>
      </c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</row>
    <row r="20" spans="1:16" ht="75" hidden="1" outlineLevel="1" x14ac:dyDescent="0.3">
      <c r="A20" s="5" t="s">
        <v>108</v>
      </c>
      <c r="B20" s="5"/>
      <c r="C20" s="155">
        <f t="shared" ref="C20:E20" si="3">SUM(C21,C22,C23,C24)</f>
        <v>650</v>
      </c>
      <c r="D20" s="155">
        <f t="shared" si="3"/>
        <v>650</v>
      </c>
      <c r="E20" s="155">
        <f t="shared" si="3"/>
        <v>650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</row>
    <row r="21" spans="1:16" hidden="1" outlineLevel="1" x14ac:dyDescent="0.3">
      <c r="A21" s="4" t="s">
        <v>1</v>
      </c>
      <c r="B21" s="4" t="s">
        <v>412</v>
      </c>
      <c r="C21" s="155">
        <v>0</v>
      </c>
      <c r="D21" s="155">
        <v>0</v>
      </c>
      <c r="E21" s="155">
        <v>0</v>
      </c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1:16" hidden="1" outlineLevel="1" x14ac:dyDescent="0.3">
      <c r="A22" s="4" t="s">
        <v>2</v>
      </c>
      <c r="B22" s="4" t="s">
        <v>412</v>
      </c>
      <c r="C22" s="155">
        <v>0</v>
      </c>
      <c r="D22" s="155">
        <v>0</v>
      </c>
      <c r="E22" s="155">
        <v>0</v>
      </c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</row>
    <row r="23" spans="1:16" hidden="1" outlineLevel="1" x14ac:dyDescent="0.3">
      <c r="A23" s="4" t="s">
        <v>3</v>
      </c>
      <c r="B23" s="4" t="s">
        <v>412</v>
      </c>
      <c r="C23" s="155">
        <v>650</v>
      </c>
      <c r="D23" s="155">
        <v>650</v>
      </c>
      <c r="E23" s="155">
        <v>650</v>
      </c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</row>
    <row r="24" spans="1:16" hidden="1" outlineLevel="1" x14ac:dyDescent="0.3">
      <c r="A24" s="4" t="s">
        <v>4</v>
      </c>
      <c r="B24" s="4" t="s">
        <v>412</v>
      </c>
      <c r="C24" s="155">
        <v>0</v>
      </c>
      <c r="D24" s="155">
        <v>0</v>
      </c>
      <c r="E24" s="155">
        <v>0</v>
      </c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</row>
    <row r="25" spans="1:16" ht="75" hidden="1" outlineLevel="1" x14ac:dyDescent="0.3">
      <c r="A25" s="5" t="s">
        <v>109</v>
      </c>
      <c r="B25" s="5"/>
      <c r="C25" s="155">
        <f t="shared" ref="C25:E25" si="4">SUM(C26,C27,C28,C29)</f>
        <v>450</v>
      </c>
      <c r="D25" s="155">
        <f t="shared" si="4"/>
        <v>450</v>
      </c>
      <c r="E25" s="155">
        <f t="shared" si="4"/>
        <v>450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</row>
    <row r="26" spans="1:16" hidden="1" outlineLevel="1" x14ac:dyDescent="0.3">
      <c r="A26" s="4" t="s">
        <v>1</v>
      </c>
      <c r="B26" s="4" t="s">
        <v>412</v>
      </c>
      <c r="C26" s="155">
        <v>0</v>
      </c>
      <c r="D26" s="155">
        <v>0</v>
      </c>
      <c r="E26" s="155">
        <v>0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</row>
    <row r="27" spans="1:16" hidden="1" outlineLevel="1" x14ac:dyDescent="0.3">
      <c r="A27" s="4" t="s">
        <v>2</v>
      </c>
      <c r="B27" s="4" t="s">
        <v>412</v>
      </c>
      <c r="C27" s="155">
        <v>0</v>
      </c>
      <c r="D27" s="155">
        <v>0</v>
      </c>
      <c r="E27" s="155">
        <v>0</v>
      </c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</row>
    <row r="28" spans="1:16" hidden="1" outlineLevel="1" x14ac:dyDescent="0.3">
      <c r="A28" s="4" t="s">
        <v>3</v>
      </c>
      <c r="B28" s="4" t="s">
        <v>412</v>
      </c>
      <c r="C28" s="155">
        <v>450</v>
      </c>
      <c r="D28" s="155">
        <v>450</v>
      </c>
      <c r="E28" s="155">
        <v>450</v>
      </c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</row>
    <row r="29" spans="1:16" hidden="1" outlineLevel="1" x14ac:dyDescent="0.3">
      <c r="A29" s="4" t="s">
        <v>4</v>
      </c>
      <c r="B29" s="4" t="s">
        <v>412</v>
      </c>
      <c r="C29" s="155">
        <v>0</v>
      </c>
      <c r="D29" s="155">
        <v>0</v>
      </c>
      <c r="E29" s="155">
        <v>0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</row>
    <row r="30" spans="1:16" ht="112.5" hidden="1" outlineLevel="1" x14ac:dyDescent="0.3">
      <c r="A30" s="5" t="s">
        <v>110</v>
      </c>
      <c r="B30" s="5"/>
      <c r="C30" s="155">
        <f t="shared" ref="C30:E30" si="5">SUM(C31,C32,C33,C34)</f>
        <v>450</v>
      </c>
      <c r="D30" s="155">
        <f t="shared" si="5"/>
        <v>450</v>
      </c>
      <c r="E30" s="155">
        <f t="shared" si="5"/>
        <v>450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</row>
    <row r="31" spans="1:16" hidden="1" outlineLevel="1" x14ac:dyDescent="0.3">
      <c r="A31" s="4" t="s">
        <v>1</v>
      </c>
      <c r="B31" s="4" t="s">
        <v>412</v>
      </c>
      <c r="C31" s="155">
        <v>0</v>
      </c>
      <c r="D31" s="155">
        <v>0</v>
      </c>
      <c r="E31" s="155">
        <v>0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</row>
    <row r="32" spans="1:16" hidden="1" outlineLevel="1" x14ac:dyDescent="0.3">
      <c r="A32" s="4" t="s">
        <v>2</v>
      </c>
      <c r="B32" s="4" t="s">
        <v>412</v>
      </c>
      <c r="C32" s="155">
        <v>0</v>
      </c>
      <c r="D32" s="155">
        <v>0</v>
      </c>
      <c r="E32" s="155">
        <v>0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16" hidden="1" outlineLevel="1" x14ac:dyDescent="0.3">
      <c r="A33" s="4" t="s">
        <v>3</v>
      </c>
      <c r="B33" s="4" t="s">
        <v>412</v>
      </c>
      <c r="C33" s="155">
        <v>450</v>
      </c>
      <c r="D33" s="155">
        <v>450</v>
      </c>
      <c r="E33" s="155">
        <v>450</v>
      </c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</row>
    <row r="34" spans="1:16" hidden="1" outlineLevel="1" x14ac:dyDescent="0.3">
      <c r="A34" s="4" t="s">
        <v>4</v>
      </c>
      <c r="B34" s="4" t="s">
        <v>412</v>
      </c>
      <c r="C34" s="155">
        <v>0</v>
      </c>
      <c r="D34" s="155">
        <v>0</v>
      </c>
      <c r="E34" s="155">
        <v>0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</row>
    <row r="35" spans="1:16" ht="93.75" hidden="1" outlineLevel="1" x14ac:dyDescent="0.3">
      <c r="A35" s="5" t="s">
        <v>196</v>
      </c>
      <c r="B35" s="5"/>
      <c r="C35" s="155">
        <f t="shared" ref="C35:E35" si="6">SUM(C36,C37,C38,C39)</f>
        <v>390</v>
      </c>
      <c r="D35" s="155">
        <f t="shared" si="6"/>
        <v>400</v>
      </c>
      <c r="E35" s="155">
        <f t="shared" si="6"/>
        <v>400</v>
      </c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</row>
    <row r="36" spans="1:16" hidden="1" outlineLevel="1" x14ac:dyDescent="0.3">
      <c r="A36" s="4" t="s">
        <v>1</v>
      </c>
      <c r="B36" s="4" t="s">
        <v>412</v>
      </c>
      <c r="C36" s="155">
        <v>0</v>
      </c>
      <c r="D36" s="155">
        <v>0</v>
      </c>
      <c r="E36" s="155">
        <v>0</v>
      </c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</row>
    <row r="37" spans="1:16" hidden="1" outlineLevel="1" x14ac:dyDescent="0.3">
      <c r="A37" s="4" t="s">
        <v>2</v>
      </c>
      <c r="B37" s="4" t="s">
        <v>412</v>
      </c>
      <c r="C37" s="155">
        <v>0</v>
      </c>
      <c r="D37" s="155">
        <v>0</v>
      </c>
      <c r="E37" s="155">
        <v>0</v>
      </c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</row>
    <row r="38" spans="1:16" hidden="1" outlineLevel="1" x14ac:dyDescent="0.3">
      <c r="A38" s="4" t="s">
        <v>3</v>
      </c>
      <c r="B38" s="4" t="s">
        <v>412</v>
      </c>
      <c r="C38" s="155">
        <v>390</v>
      </c>
      <c r="D38" s="155">
        <v>400</v>
      </c>
      <c r="E38" s="155">
        <v>400</v>
      </c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</row>
    <row r="39" spans="1:16" hidden="1" outlineLevel="1" x14ac:dyDescent="0.3">
      <c r="A39" s="4" t="s">
        <v>4</v>
      </c>
      <c r="B39" s="4" t="s">
        <v>412</v>
      </c>
      <c r="C39" s="155">
        <v>0</v>
      </c>
      <c r="D39" s="155">
        <v>0</v>
      </c>
      <c r="E39" s="155">
        <v>0</v>
      </c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</row>
    <row r="40" spans="1:16" ht="75" hidden="1" outlineLevel="1" x14ac:dyDescent="0.3">
      <c r="A40" s="5" t="s">
        <v>197</v>
      </c>
      <c r="B40" s="5"/>
      <c r="C40" s="155">
        <f t="shared" ref="C40:E40" si="7">SUM(C41,C42,C43,C44)</f>
        <v>400</v>
      </c>
      <c r="D40" s="155">
        <f t="shared" si="7"/>
        <v>297.5</v>
      </c>
      <c r="E40" s="155">
        <f t="shared" si="7"/>
        <v>297.5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</row>
    <row r="41" spans="1:16" hidden="1" outlineLevel="1" x14ac:dyDescent="0.3">
      <c r="A41" s="4" t="s">
        <v>1</v>
      </c>
      <c r="B41" s="4" t="s">
        <v>412</v>
      </c>
      <c r="C41" s="155">
        <v>0</v>
      </c>
      <c r="D41" s="155">
        <v>0</v>
      </c>
      <c r="E41" s="155">
        <v>0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</row>
    <row r="42" spans="1:16" hidden="1" outlineLevel="1" x14ac:dyDescent="0.3">
      <c r="A42" s="4" t="s">
        <v>2</v>
      </c>
      <c r="B42" s="4" t="s">
        <v>412</v>
      </c>
      <c r="C42" s="155">
        <v>0</v>
      </c>
      <c r="D42" s="155">
        <v>0</v>
      </c>
      <c r="E42" s="155">
        <v>0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</row>
    <row r="43" spans="1:16" hidden="1" outlineLevel="1" x14ac:dyDescent="0.3">
      <c r="A43" s="4" t="s">
        <v>3</v>
      </c>
      <c r="B43" s="4" t="s">
        <v>412</v>
      </c>
      <c r="C43" s="155">
        <v>400</v>
      </c>
      <c r="D43" s="155">
        <v>297.5</v>
      </c>
      <c r="E43" s="155">
        <v>297.5</v>
      </c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</row>
    <row r="44" spans="1:16" hidden="1" outlineLevel="1" x14ac:dyDescent="0.3">
      <c r="A44" s="4" t="s">
        <v>4</v>
      </c>
      <c r="B44" s="4" t="s">
        <v>412</v>
      </c>
      <c r="C44" s="155">
        <v>0</v>
      </c>
      <c r="D44" s="155">
        <v>0</v>
      </c>
      <c r="E44" s="155">
        <v>0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</row>
    <row r="45" spans="1:16" ht="56.25" hidden="1" outlineLevel="1" x14ac:dyDescent="0.3">
      <c r="A45" s="5" t="s">
        <v>111</v>
      </c>
      <c r="B45" s="5"/>
      <c r="C45" s="155">
        <f t="shared" ref="C45:E45" si="8">SUM(C46,C47,C48,C49)</f>
        <v>0</v>
      </c>
      <c r="D45" s="155">
        <f t="shared" si="8"/>
        <v>0</v>
      </c>
      <c r="E45" s="155">
        <f t="shared" si="8"/>
        <v>0</v>
      </c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</row>
    <row r="46" spans="1:16" hidden="1" outlineLevel="1" x14ac:dyDescent="0.3">
      <c r="A46" s="4" t="s">
        <v>1</v>
      </c>
      <c r="B46" s="4" t="s">
        <v>412</v>
      </c>
      <c r="C46" s="155">
        <v>0</v>
      </c>
      <c r="D46" s="155">
        <v>0</v>
      </c>
      <c r="E46" s="155">
        <v>0</v>
      </c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</row>
    <row r="47" spans="1:16" hidden="1" outlineLevel="1" x14ac:dyDescent="0.3">
      <c r="A47" s="4" t="s">
        <v>2</v>
      </c>
      <c r="B47" s="4" t="s">
        <v>412</v>
      </c>
      <c r="C47" s="155">
        <v>0</v>
      </c>
      <c r="D47" s="155">
        <v>0</v>
      </c>
      <c r="E47" s="155">
        <v>0</v>
      </c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</row>
    <row r="48" spans="1:16" hidden="1" outlineLevel="1" x14ac:dyDescent="0.3">
      <c r="A48" s="4" t="s">
        <v>3</v>
      </c>
      <c r="B48" s="4" t="s">
        <v>412</v>
      </c>
      <c r="C48" s="155">
        <v>0</v>
      </c>
      <c r="D48" s="155">
        <v>0</v>
      </c>
      <c r="E48" s="155">
        <v>0</v>
      </c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</row>
    <row r="49" spans="1:16" hidden="1" outlineLevel="1" x14ac:dyDescent="0.3">
      <c r="A49" s="4" t="s">
        <v>4</v>
      </c>
      <c r="B49" s="4" t="s">
        <v>412</v>
      </c>
      <c r="C49" s="155">
        <v>0</v>
      </c>
      <c r="D49" s="155">
        <v>0</v>
      </c>
      <c r="E49" s="155">
        <v>0</v>
      </c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</row>
    <row r="50" spans="1:16" ht="131.25" hidden="1" outlineLevel="1" x14ac:dyDescent="0.3">
      <c r="A50" s="5" t="s">
        <v>263</v>
      </c>
      <c r="B50" s="5"/>
      <c r="C50" s="155">
        <f t="shared" ref="C50:E50" si="9">SUM(C51,C52,C53,C54)</f>
        <v>450</v>
      </c>
      <c r="D50" s="155">
        <f t="shared" si="9"/>
        <v>450</v>
      </c>
      <c r="E50" s="155">
        <f t="shared" si="9"/>
        <v>450</v>
      </c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</row>
    <row r="51" spans="1:16" hidden="1" outlineLevel="1" x14ac:dyDescent="0.3">
      <c r="A51" s="4" t="s">
        <v>1</v>
      </c>
      <c r="B51" s="4" t="s">
        <v>412</v>
      </c>
      <c r="C51" s="155">
        <v>0</v>
      </c>
      <c r="D51" s="155">
        <v>0</v>
      </c>
      <c r="E51" s="155">
        <v>0</v>
      </c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</row>
    <row r="52" spans="1:16" hidden="1" outlineLevel="1" x14ac:dyDescent="0.3">
      <c r="A52" s="4" t="s">
        <v>2</v>
      </c>
      <c r="B52" s="4" t="s">
        <v>412</v>
      </c>
      <c r="C52" s="155">
        <v>0</v>
      </c>
      <c r="D52" s="155">
        <v>0</v>
      </c>
      <c r="E52" s="155">
        <v>0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</row>
    <row r="53" spans="1:16" hidden="1" outlineLevel="1" x14ac:dyDescent="0.3">
      <c r="A53" s="4" t="s">
        <v>3</v>
      </c>
      <c r="B53" s="4" t="s">
        <v>412</v>
      </c>
      <c r="C53" s="155">
        <v>450</v>
      </c>
      <c r="D53" s="155">
        <v>450</v>
      </c>
      <c r="E53" s="155">
        <v>450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</row>
    <row r="54" spans="1:16" hidden="1" outlineLevel="1" x14ac:dyDescent="0.3">
      <c r="A54" s="4" t="s">
        <v>4</v>
      </c>
      <c r="B54" s="4" t="s">
        <v>412</v>
      </c>
      <c r="C54" s="155">
        <v>0</v>
      </c>
      <c r="D54" s="155">
        <v>0</v>
      </c>
      <c r="E54" s="155">
        <v>0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</row>
    <row r="55" spans="1:16" ht="131.25" hidden="1" outlineLevel="1" x14ac:dyDescent="0.3">
      <c r="A55" s="5" t="s">
        <v>264</v>
      </c>
      <c r="B55" s="5"/>
      <c r="C55" s="155">
        <f t="shared" ref="C55:E55" si="10">SUM(C56,C57,C58,C59)</f>
        <v>600</v>
      </c>
      <c r="D55" s="155">
        <f t="shared" si="10"/>
        <v>600</v>
      </c>
      <c r="E55" s="155">
        <f t="shared" si="10"/>
        <v>600</v>
      </c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</row>
    <row r="56" spans="1:16" hidden="1" outlineLevel="1" x14ac:dyDescent="0.3">
      <c r="A56" s="4" t="s">
        <v>1</v>
      </c>
      <c r="B56" s="4" t="s">
        <v>412</v>
      </c>
      <c r="C56" s="155">
        <v>0</v>
      </c>
      <c r="D56" s="155">
        <v>0</v>
      </c>
      <c r="E56" s="155">
        <v>0</v>
      </c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</row>
    <row r="57" spans="1:16" hidden="1" outlineLevel="1" x14ac:dyDescent="0.3">
      <c r="A57" s="4" t="s">
        <v>2</v>
      </c>
      <c r="B57" s="4" t="s">
        <v>412</v>
      </c>
      <c r="C57" s="155">
        <v>0</v>
      </c>
      <c r="D57" s="155">
        <v>0</v>
      </c>
      <c r="E57" s="155">
        <v>0</v>
      </c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</row>
    <row r="58" spans="1:16" hidden="1" outlineLevel="1" x14ac:dyDescent="0.3">
      <c r="A58" s="4" t="s">
        <v>3</v>
      </c>
      <c r="B58" s="4" t="s">
        <v>412</v>
      </c>
      <c r="C58" s="155">
        <v>600</v>
      </c>
      <c r="D58" s="155">
        <v>600</v>
      </c>
      <c r="E58" s="155">
        <v>600</v>
      </c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</row>
    <row r="59" spans="1:16" hidden="1" outlineLevel="1" x14ac:dyDescent="0.3">
      <c r="A59" s="4" t="s">
        <v>4</v>
      </c>
      <c r="B59" s="4" t="s">
        <v>412</v>
      </c>
      <c r="C59" s="155">
        <v>0</v>
      </c>
      <c r="D59" s="155">
        <v>0</v>
      </c>
      <c r="E59" s="155">
        <v>0</v>
      </c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</row>
    <row r="60" spans="1:16" ht="37.5" hidden="1" outlineLevel="1" x14ac:dyDescent="0.3">
      <c r="A60" s="15" t="s">
        <v>5</v>
      </c>
      <c r="B60" s="15"/>
      <c r="C60" s="156">
        <f t="shared" ref="C60:E60" si="11">SUM(C61,C62,C63,C64)</f>
        <v>730</v>
      </c>
      <c r="D60" s="156">
        <f t="shared" si="11"/>
        <v>730</v>
      </c>
      <c r="E60" s="156">
        <f t="shared" si="11"/>
        <v>780</v>
      </c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</row>
    <row r="61" spans="1:16" hidden="1" outlineLevel="1" x14ac:dyDescent="0.3">
      <c r="A61" s="4" t="s">
        <v>1</v>
      </c>
      <c r="B61" s="4" t="s">
        <v>412</v>
      </c>
      <c r="C61" s="155">
        <f>C66+C71+C76</f>
        <v>0</v>
      </c>
      <c r="D61" s="155">
        <f t="shared" ref="D61:E61" si="12">D66+D71+D76</f>
        <v>0</v>
      </c>
      <c r="E61" s="155">
        <f t="shared" si="12"/>
        <v>0</v>
      </c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</row>
    <row r="62" spans="1:16" hidden="1" outlineLevel="1" x14ac:dyDescent="0.3">
      <c r="A62" s="4" t="s">
        <v>2</v>
      </c>
      <c r="B62" s="4" t="s">
        <v>412</v>
      </c>
      <c r="C62" s="155">
        <f t="shared" ref="C62:E64" si="13">C67+C72+C77</f>
        <v>0</v>
      </c>
      <c r="D62" s="155">
        <f t="shared" si="13"/>
        <v>0</v>
      </c>
      <c r="E62" s="155">
        <f t="shared" si="13"/>
        <v>0</v>
      </c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</row>
    <row r="63" spans="1:16" hidden="1" outlineLevel="1" x14ac:dyDescent="0.3">
      <c r="A63" s="4" t="s">
        <v>3</v>
      </c>
      <c r="B63" s="4" t="s">
        <v>412</v>
      </c>
      <c r="C63" s="155">
        <f t="shared" si="13"/>
        <v>730</v>
      </c>
      <c r="D63" s="155">
        <f t="shared" si="13"/>
        <v>730</v>
      </c>
      <c r="E63" s="155">
        <f t="shared" si="13"/>
        <v>780</v>
      </c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</row>
    <row r="64" spans="1:16" hidden="1" outlineLevel="1" x14ac:dyDescent="0.3">
      <c r="A64" s="4" t="s">
        <v>4</v>
      </c>
      <c r="B64" s="4" t="s">
        <v>412</v>
      </c>
      <c r="C64" s="155">
        <f t="shared" si="13"/>
        <v>0</v>
      </c>
      <c r="D64" s="155">
        <f t="shared" si="13"/>
        <v>0</v>
      </c>
      <c r="E64" s="155">
        <f t="shared" si="13"/>
        <v>0</v>
      </c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</row>
    <row r="65" spans="1:16" ht="93.75" hidden="1" outlineLevel="1" x14ac:dyDescent="0.3">
      <c r="A65" s="5" t="s">
        <v>112</v>
      </c>
      <c r="B65" s="5"/>
      <c r="C65" s="155">
        <f t="shared" ref="C65:E65" si="14">SUM(C66,C67,C68,C69)</f>
        <v>450</v>
      </c>
      <c r="D65" s="155">
        <f t="shared" si="14"/>
        <v>450</v>
      </c>
      <c r="E65" s="155">
        <f t="shared" si="14"/>
        <v>500</v>
      </c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</row>
    <row r="66" spans="1:16" hidden="1" outlineLevel="1" x14ac:dyDescent="0.3">
      <c r="A66" s="4" t="s">
        <v>1</v>
      </c>
      <c r="B66" s="4" t="s">
        <v>412</v>
      </c>
      <c r="C66" s="155">
        <v>0</v>
      </c>
      <c r="D66" s="155">
        <v>0</v>
      </c>
      <c r="E66" s="155">
        <v>0</v>
      </c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</row>
    <row r="67" spans="1:16" hidden="1" outlineLevel="1" x14ac:dyDescent="0.3">
      <c r="A67" s="4" t="s">
        <v>2</v>
      </c>
      <c r="B67" s="4" t="s">
        <v>412</v>
      </c>
      <c r="C67" s="155">
        <v>0</v>
      </c>
      <c r="D67" s="155">
        <v>0</v>
      </c>
      <c r="E67" s="155">
        <v>0</v>
      </c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</row>
    <row r="68" spans="1:16" hidden="1" outlineLevel="1" x14ac:dyDescent="0.3">
      <c r="A68" s="4" t="s">
        <v>3</v>
      </c>
      <c r="B68" s="4" t="s">
        <v>412</v>
      </c>
      <c r="C68" s="155">
        <v>450</v>
      </c>
      <c r="D68" s="155">
        <v>450</v>
      </c>
      <c r="E68" s="155">
        <v>500</v>
      </c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</row>
    <row r="69" spans="1:16" hidden="1" outlineLevel="1" x14ac:dyDescent="0.3">
      <c r="A69" s="4" t="s">
        <v>4</v>
      </c>
      <c r="B69" s="4" t="s">
        <v>412</v>
      </c>
      <c r="C69" s="155">
        <v>0</v>
      </c>
      <c r="D69" s="155">
        <v>0</v>
      </c>
      <c r="E69" s="155">
        <v>0</v>
      </c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</row>
    <row r="70" spans="1:16" ht="150" hidden="1" outlineLevel="1" x14ac:dyDescent="0.3">
      <c r="A70" s="5" t="s">
        <v>113</v>
      </c>
      <c r="B70" s="5"/>
      <c r="C70" s="155">
        <f t="shared" ref="C70:E70" si="15">SUM(C71,C72,C73,C74)</f>
        <v>280</v>
      </c>
      <c r="D70" s="155">
        <f t="shared" si="15"/>
        <v>280</v>
      </c>
      <c r="E70" s="155">
        <f t="shared" si="15"/>
        <v>280</v>
      </c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</row>
    <row r="71" spans="1:16" hidden="1" outlineLevel="1" x14ac:dyDescent="0.3">
      <c r="A71" s="4" t="s">
        <v>1</v>
      </c>
      <c r="B71" s="4" t="s">
        <v>412</v>
      </c>
      <c r="C71" s="155">
        <v>0</v>
      </c>
      <c r="D71" s="155">
        <v>0</v>
      </c>
      <c r="E71" s="155">
        <v>0</v>
      </c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</row>
    <row r="72" spans="1:16" hidden="1" outlineLevel="1" x14ac:dyDescent="0.3">
      <c r="A72" s="4" t="s">
        <v>2</v>
      </c>
      <c r="B72" s="4" t="s">
        <v>412</v>
      </c>
      <c r="C72" s="155">
        <v>0</v>
      </c>
      <c r="D72" s="155">
        <v>0</v>
      </c>
      <c r="E72" s="155">
        <v>0</v>
      </c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</row>
    <row r="73" spans="1:16" hidden="1" outlineLevel="1" x14ac:dyDescent="0.3">
      <c r="A73" s="4" t="s">
        <v>3</v>
      </c>
      <c r="B73" s="4" t="s">
        <v>412</v>
      </c>
      <c r="C73" s="155">
        <v>280</v>
      </c>
      <c r="D73" s="155">
        <v>280</v>
      </c>
      <c r="E73" s="155">
        <v>280</v>
      </c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</row>
    <row r="74" spans="1:16" hidden="1" outlineLevel="1" x14ac:dyDescent="0.3">
      <c r="A74" s="4" t="s">
        <v>4</v>
      </c>
      <c r="B74" s="4" t="s">
        <v>412</v>
      </c>
      <c r="C74" s="155">
        <v>0</v>
      </c>
      <c r="D74" s="155">
        <v>0</v>
      </c>
      <c r="E74" s="155">
        <v>0</v>
      </c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</row>
    <row r="75" spans="1:16" ht="93.75" hidden="1" outlineLevel="1" x14ac:dyDescent="0.3">
      <c r="A75" s="5" t="s">
        <v>114</v>
      </c>
      <c r="B75" s="5"/>
      <c r="C75" s="155">
        <f t="shared" ref="C75:E75" si="16">SUM(C76,C77,C78,C79)</f>
        <v>0</v>
      </c>
      <c r="D75" s="155">
        <f t="shared" si="16"/>
        <v>0</v>
      </c>
      <c r="E75" s="155">
        <f t="shared" si="16"/>
        <v>0</v>
      </c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</row>
    <row r="76" spans="1:16" hidden="1" outlineLevel="1" x14ac:dyDescent="0.3">
      <c r="A76" s="4" t="s">
        <v>1</v>
      </c>
      <c r="B76" s="4" t="s">
        <v>412</v>
      </c>
      <c r="C76" s="155">
        <v>0</v>
      </c>
      <c r="D76" s="155">
        <v>0</v>
      </c>
      <c r="E76" s="155">
        <v>0</v>
      </c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</row>
    <row r="77" spans="1:16" hidden="1" outlineLevel="1" x14ac:dyDescent="0.3">
      <c r="A77" s="4" t="s">
        <v>2</v>
      </c>
      <c r="B77" s="4" t="s">
        <v>412</v>
      </c>
      <c r="C77" s="155">
        <v>0</v>
      </c>
      <c r="D77" s="155">
        <v>0</v>
      </c>
      <c r="E77" s="155">
        <v>0</v>
      </c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</row>
    <row r="78" spans="1:16" hidden="1" outlineLevel="1" x14ac:dyDescent="0.3">
      <c r="A78" s="4" t="s">
        <v>390</v>
      </c>
      <c r="B78" s="4" t="s">
        <v>412</v>
      </c>
      <c r="C78" s="155">
        <v>0</v>
      </c>
      <c r="D78" s="155">
        <v>0</v>
      </c>
      <c r="E78" s="155">
        <v>0</v>
      </c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</row>
    <row r="79" spans="1:16" hidden="1" outlineLevel="1" x14ac:dyDescent="0.3">
      <c r="A79" s="4" t="s">
        <v>4</v>
      </c>
      <c r="B79" s="4" t="s">
        <v>412</v>
      </c>
      <c r="C79" s="155">
        <v>0</v>
      </c>
      <c r="D79" s="155">
        <v>0</v>
      </c>
      <c r="E79" s="155">
        <v>0</v>
      </c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</row>
    <row r="80" spans="1:16" ht="56.25" hidden="1" outlineLevel="1" x14ac:dyDescent="0.3">
      <c r="A80" s="15" t="s">
        <v>6</v>
      </c>
      <c r="B80" s="15"/>
      <c r="C80" s="156">
        <f t="shared" ref="C80:E80" si="17">SUM(C81,C82,C83,C84)</f>
        <v>18181.5</v>
      </c>
      <c r="D80" s="156">
        <f t="shared" si="17"/>
        <v>18181.5</v>
      </c>
      <c r="E80" s="156">
        <f t="shared" si="17"/>
        <v>18181.5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</row>
    <row r="81" spans="1:16" hidden="1" outlineLevel="1" x14ac:dyDescent="0.3">
      <c r="A81" s="69" t="s">
        <v>1</v>
      </c>
      <c r="B81" s="4" t="s">
        <v>412</v>
      </c>
      <c r="C81" s="155">
        <f>C86+C91</f>
        <v>0</v>
      </c>
      <c r="D81" s="155">
        <f t="shared" ref="D81:E81" si="18">D86+D91</f>
        <v>0</v>
      </c>
      <c r="E81" s="155">
        <f t="shared" si="18"/>
        <v>0</v>
      </c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</row>
    <row r="82" spans="1:16" hidden="1" outlineLevel="1" x14ac:dyDescent="0.3">
      <c r="A82" s="69" t="s">
        <v>2</v>
      </c>
      <c r="B82" s="4" t="s">
        <v>412</v>
      </c>
      <c r="C82" s="155">
        <f t="shared" ref="C82:E84" si="19">C87+C92</f>
        <v>0</v>
      </c>
      <c r="D82" s="155">
        <f t="shared" si="19"/>
        <v>0</v>
      </c>
      <c r="E82" s="155">
        <f t="shared" si="19"/>
        <v>0</v>
      </c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</row>
    <row r="83" spans="1:16" hidden="1" outlineLevel="1" x14ac:dyDescent="0.3">
      <c r="A83" s="69" t="s">
        <v>3</v>
      </c>
      <c r="B83" s="4" t="s">
        <v>412</v>
      </c>
      <c r="C83" s="155">
        <f t="shared" si="19"/>
        <v>18181.5</v>
      </c>
      <c r="D83" s="155">
        <f t="shared" si="19"/>
        <v>18181.5</v>
      </c>
      <c r="E83" s="155">
        <f t="shared" si="19"/>
        <v>18181.5</v>
      </c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</row>
    <row r="84" spans="1:16" hidden="1" outlineLevel="1" x14ac:dyDescent="0.3">
      <c r="A84" s="69" t="s">
        <v>4</v>
      </c>
      <c r="B84" s="4" t="s">
        <v>412</v>
      </c>
      <c r="C84" s="155">
        <f t="shared" si="19"/>
        <v>0</v>
      </c>
      <c r="D84" s="155">
        <f t="shared" si="19"/>
        <v>0</v>
      </c>
      <c r="E84" s="155">
        <f t="shared" si="19"/>
        <v>0</v>
      </c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</row>
    <row r="85" spans="1:16" ht="37.5" hidden="1" outlineLevel="1" x14ac:dyDescent="0.3">
      <c r="A85" s="24" t="s">
        <v>207</v>
      </c>
      <c r="B85" s="24"/>
      <c r="C85" s="155">
        <f t="shared" ref="C85:E85" si="20">SUM(C86,C87,C88,C89)</f>
        <v>16014.8</v>
      </c>
      <c r="D85" s="155">
        <f t="shared" si="20"/>
        <v>16014.8</v>
      </c>
      <c r="E85" s="155">
        <f t="shared" si="20"/>
        <v>16014.8</v>
      </c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</row>
    <row r="86" spans="1:16" hidden="1" outlineLevel="1" x14ac:dyDescent="0.3">
      <c r="A86" s="69" t="s">
        <v>1</v>
      </c>
      <c r="B86" s="4" t="s">
        <v>412</v>
      </c>
      <c r="C86" s="155">
        <v>0</v>
      </c>
      <c r="D86" s="155">
        <v>0</v>
      </c>
      <c r="E86" s="155">
        <v>0</v>
      </c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</row>
    <row r="87" spans="1:16" hidden="1" outlineLevel="1" x14ac:dyDescent="0.3">
      <c r="A87" s="69" t="s">
        <v>2</v>
      </c>
      <c r="B87" s="4" t="s">
        <v>412</v>
      </c>
      <c r="C87" s="155">
        <v>0</v>
      </c>
      <c r="D87" s="155">
        <v>0</v>
      </c>
      <c r="E87" s="155">
        <v>0</v>
      </c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</row>
    <row r="88" spans="1:16" hidden="1" outlineLevel="1" x14ac:dyDescent="0.3">
      <c r="A88" s="69" t="s">
        <v>3</v>
      </c>
      <c r="B88" s="4" t="s">
        <v>412</v>
      </c>
      <c r="C88" s="155">
        <v>16014.8</v>
      </c>
      <c r="D88" s="155">
        <v>16014.8</v>
      </c>
      <c r="E88" s="155">
        <v>16014.8</v>
      </c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</row>
    <row r="89" spans="1:16" hidden="1" outlineLevel="1" x14ac:dyDescent="0.3">
      <c r="A89" s="69" t="s">
        <v>4</v>
      </c>
      <c r="B89" s="4" t="s">
        <v>412</v>
      </c>
      <c r="C89" s="155">
        <v>0</v>
      </c>
      <c r="D89" s="155">
        <v>0</v>
      </c>
      <c r="E89" s="155">
        <v>0</v>
      </c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</row>
    <row r="90" spans="1:16" ht="75" hidden="1" outlineLevel="1" x14ac:dyDescent="0.3">
      <c r="A90" s="24" t="s">
        <v>208</v>
      </c>
      <c r="B90" s="24"/>
      <c r="C90" s="155">
        <f t="shared" ref="C90:E90" si="21">SUM(C91,C92,C93,C94)</f>
        <v>2166.6999999999998</v>
      </c>
      <c r="D90" s="155">
        <f t="shared" si="21"/>
        <v>2166.6999999999998</v>
      </c>
      <c r="E90" s="155">
        <f t="shared" si="21"/>
        <v>2166.6999999999998</v>
      </c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</row>
    <row r="91" spans="1:16" hidden="1" outlineLevel="1" x14ac:dyDescent="0.3">
      <c r="A91" s="69" t="s">
        <v>1</v>
      </c>
      <c r="B91" s="4" t="s">
        <v>412</v>
      </c>
      <c r="C91" s="155">
        <v>0</v>
      </c>
      <c r="D91" s="155">
        <v>0</v>
      </c>
      <c r="E91" s="155">
        <v>0</v>
      </c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</row>
    <row r="92" spans="1:16" hidden="1" outlineLevel="1" x14ac:dyDescent="0.3">
      <c r="A92" s="69" t="s">
        <v>2</v>
      </c>
      <c r="B92" s="4" t="s">
        <v>412</v>
      </c>
      <c r="C92" s="155">
        <v>0</v>
      </c>
      <c r="D92" s="155">
        <v>0</v>
      </c>
      <c r="E92" s="155">
        <v>0</v>
      </c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</row>
    <row r="93" spans="1:16" hidden="1" outlineLevel="1" x14ac:dyDescent="0.3">
      <c r="A93" s="69" t="s">
        <v>3</v>
      </c>
      <c r="B93" s="4" t="s">
        <v>412</v>
      </c>
      <c r="C93" s="155">
        <v>2166.6999999999998</v>
      </c>
      <c r="D93" s="155">
        <v>2166.6999999999998</v>
      </c>
      <c r="E93" s="155">
        <v>2166.6999999999998</v>
      </c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</row>
    <row r="94" spans="1:16" hidden="1" outlineLevel="1" x14ac:dyDescent="0.3">
      <c r="A94" s="69" t="s">
        <v>4</v>
      </c>
      <c r="B94" s="4" t="s">
        <v>412</v>
      </c>
      <c r="C94" s="157">
        <v>0</v>
      </c>
      <c r="D94" s="155">
        <v>0</v>
      </c>
      <c r="E94" s="155">
        <v>0</v>
      </c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</row>
    <row r="95" spans="1:16" ht="56.25" hidden="1" outlineLevel="1" x14ac:dyDescent="0.3">
      <c r="A95" s="25" t="s">
        <v>339</v>
      </c>
      <c r="B95" s="25"/>
      <c r="C95" s="156">
        <f t="shared" ref="C95:E95" si="22">SUM(C96,C97,C98,C99)</f>
        <v>12663.4</v>
      </c>
      <c r="D95" s="156">
        <f t="shared" si="22"/>
        <v>12663.4</v>
      </c>
      <c r="E95" s="156">
        <f t="shared" si="22"/>
        <v>12663.4</v>
      </c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</row>
    <row r="96" spans="1:16" hidden="1" outlineLevel="1" x14ac:dyDescent="0.3">
      <c r="A96" s="6" t="s">
        <v>1</v>
      </c>
      <c r="B96" s="4" t="s">
        <v>412</v>
      </c>
      <c r="C96" s="155">
        <f>C101</f>
        <v>0</v>
      </c>
      <c r="D96" s="155">
        <f t="shared" ref="D96:E96" si="23">D101</f>
        <v>0</v>
      </c>
      <c r="E96" s="155">
        <f t="shared" si="23"/>
        <v>0</v>
      </c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</row>
    <row r="97" spans="1:16" hidden="1" outlineLevel="1" x14ac:dyDescent="0.3">
      <c r="A97" s="6" t="s">
        <v>2</v>
      </c>
      <c r="B97" s="4" t="s">
        <v>412</v>
      </c>
      <c r="C97" s="155">
        <f t="shared" ref="C97:E99" si="24">C102</f>
        <v>0</v>
      </c>
      <c r="D97" s="155">
        <f t="shared" si="24"/>
        <v>0</v>
      </c>
      <c r="E97" s="155">
        <f t="shared" si="24"/>
        <v>0</v>
      </c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</row>
    <row r="98" spans="1:16" hidden="1" outlineLevel="1" x14ac:dyDescent="0.3">
      <c r="A98" s="6" t="s">
        <v>3</v>
      </c>
      <c r="B98" s="4" t="s">
        <v>412</v>
      </c>
      <c r="C98" s="155">
        <f t="shared" si="24"/>
        <v>12663.4</v>
      </c>
      <c r="D98" s="155">
        <f t="shared" si="24"/>
        <v>12663.4</v>
      </c>
      <c r="E98" s="155">
        <f t="shared" si="24"/>
        <v>12663.4</v>
      </c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1:16" hidden="1" outlineLevel="1" x14ac:dyDescent="0.3">
      <c r="A99" s="6" t="s">
        <v>4</v>
      </c>
      <c r="B99" s="4" t="s">
        <v>412</v>
      </c>
      <c r="C99" s="155">
        <f t="shared" si="24"/>
        <v>0</v>
      </c>
      <c r="D99" s="155">
        <f t="shared" si="24"/>
        <v>0</v>
      </c>
      <c r="E99" s="155">
        <f t="shared" si="24"/>
        <v>0</v>
      </c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1:16" ht="56.25" hidden="1" outlineLevel="1" x14ac:dyDescent="0.3">
      <c r="A100" s="5" t="s">
        <v>340</v>
      </c>
      <c r="B100" s="5"/>
      <c r="C100" s="155">
        <f t="shared" ref="C100" si="25">SUM(C101,C102,C103,C104)</f>
        <v>12663.4</v>
      </c>
      <c r="D100" s="155">
        <v>12663.4</v>
      </c>
      <c r="E100" s="155">
        <v>12663.4</v>
      </c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1:16" hidden="1" outlineLevel="1" x14ac:dyDescent="0.3">
      <c r="A101" s="4" t="s">
        <v>1</v>
      </c>
      <c r="B101" s="4" t="s">
        <v>412</v>
      </c>
      <c r="C101" s="155">
        <v>0</v>
      </c>
      <c r="D101" s="155">
        <v>0</v>
      </c>
      <c r="E101" s="155">
        <v>0</v>
      </c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</row>
    <row r="102" spans="1:16" hidden="1" outlineLevel="1" x14ac:dyDescent="0.3">
      <c r="A102" s="4" t="s">
        <v>2</v>
      </c>
      <c r="B102" s="4" t="s">
        <v>412</v>
      </c>
      <c r="C102" s="155">
        <v>0</v>
      </c>
      <c r="D102" s="155">
        <v>0</v>
      </c>
      <c r="E102" s="155">
        <v>0</v>
      </c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</row>
    <row r="103" spans="1:16" hidden="1" outlineLevel="1" x14ac:dyDescent="0.3">
      <c r="A103" s="4" t="s">
        <v>3</v>
      </c>
      <c r="B103" s="4" t="s">
        <v>412</v>
      </c>
      <c r="C103" s="155">
        <v>12663.4</v>
      </c>
      <c r="D103" s="155">
        <v>12663.4</v>
      </c>
      <c r="E103" s="155">
        <v>12663.4</v>
      </c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</row>
    <row r="104" spans="1:16" hidden="1" outlineLevel="1" x14ac:dyDescent="0.3">
      <c r="A104" s="4" t="s">
        <v>4</v>
      </c>
      <c r="B104" s="4" t="s">
        <v>412</v>
      </c>
      <c r="C104" s="155">
        <v>0</v>
      </c>
      <c r="D104" s="155">
        <v>0</v>
      </c>
      <c r="E104" s="155">
        <v>0</v>
      </c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</row>
    <row r="105" spans="1:16" ht="56.25" hidden="1" outlineLevel="1" x14ac:dyDescent="0.3">
      <c r="A105" s="25" t="s">
        <v>341</v>
      </c>
      <c r="B105" s="25"/>
      <c r="C105" s="156">
        <f t="shared" ref="C105:E105" si="26">SUM(C106,C107,C108,C109)</f>
        <v>2600</v>
      </c>
      <c r="D105" s="156">
        <f t="shared" si="26"/>
        <v>2600</v>
      </c>
      <c r="E105" s="156">
        <f t="shared" si="26"/>
        <v>2600</v>
      </c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</row>
    <row r="106" spans="1:16" hidden="1" outlineLevel="1" x14ac:dyDescent="0.3">
      <c r="A106" s="6" t="s">
        <v>1</v>
      </c>
      <c r="B106" s="4" t="s">
        <v>412</v>
      </c>
      <c r="C106" s="155">
        <f>C111</f>
        <v>0</v>
      </c>
      <c r="D106" s="155">
        <f t="shared" ref="D106:E106" si="27">D111</f>
        <v>0</v>
      </c>
      <c r="E106" s="155">
        <f t="shared" si="27"/>
        <v>0</v>
      </c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</row>
    <row r="107" spans="1:16" hidden="1" outlineLevel="1" x14ac:dyDescent="0.3">
      <c r="A107" s="6" t="s">
        <v>2</v>
      </c>
      <c r="B107" s="4" t="s">
        <v>412</v>
      </c>
      <c r="C107" s="155">
        <f t="shared" ref="C107:E109" si="28">C112</f>
        <v>0</v>
      </c>
      <c r="D107" s="155">
        <f t="shared" si="28"/>
        <v>0</v>
      </c>
      <c r="E107" s="155">
        <f t="shared" si="28"/>
        <v>0</v>
      </c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</row>
    <row r="108" spans="1:16" hidden="1" outlineLevel="1" x14ac:dyDescent="0.3">
      <c r="A108" s="6" t="s">
        <v>3</v>
      </c>
      <c r="B108" s="4" t="s">
        <v>412</v>
      </c>
      <c r="C108" s="155">
        <f t="shared" si="28"/>
        <v>2600</v>
      </c>
      <c r="D108" s="155">
        <f t="shared" si="28"/>
        <v>2600</v>
      </c>
      <c r="E108" s="155">
        <f t="shared" si="28"/>
        <v>2600</v>
      </c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</row>
    <row r="109" spans="1:16" hidden="1" outlineLevel="1" x14ac:dyDescent="0.3">
      <c r="A109" s="6" t="s">
        <v>4</v>
      </c>
      <c r="B109" s="4" t="s">
        <v>412</v>
      </c>
      <c r="C109" s="155">
        <f t="shared" si="28"/>
        <v>0</v>
      </c>
      <c r="D109" s="155">
        <f t="shared" si="28"/>
        <v>0</v>
      </c>
      <c r="E109" s="155">
        <f t="shared" si="28"/>
        <v>0</v>
      </c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</row>
    <row r="110" spans="1:16" ht="56.25" hidden="1" outlineLevel="1" x14ac:dyDescent="0.3">
      <c r="A110" s="5" t="s">
        <v>342</v>
      </c>
      <c r="B110" s="5"/>
      <c r="C110" s="155">
        <f t="shared" ref="C110:E110" si="29">SUM(C111,C112,C113,C114)</f>
        <v>2600</v>
      </c>
      <c r="D110" s="155">
        <f t="shared" si="29"/>
        <v>2600</v>
      </c>
      <c r="E110" s="155">
        <f t="shared" si="29"/>
        <v>2600</v>
      </c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</row>
    <row r="111" spans="1:16" hidden="1" outlineLevel="1" x14ac:dyDescent="0.3">
      <c r="A111" s="4" t="s">
        <v>1</v>
      </c>
      <c r="B111" s="4" t="s">
        <v>412</v>
      </c>
      <c r="C111" s="155">
        <v>0</v>
      </c>
      <c r="D111" s="155">
        <v>0</v>
      </c>
      <c r="E111" s="155">
        <v>0</v>
      </c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</row>
    <row r="112" spans="1:16" hidden="1" outlineLevel="1" x14ac:dyDescent="0.3">
      <c r="A112" s="4" t="s">
        <v>2</v>
      </c>
      <c r="B112" s="4" t="s">
        <v>412</v>
      </c>
      <c r="C112" s="155">
        <v>0</v>
      </c>
      <c r="D112" s="155">
        <v>0</v>
      </c>
      <c r="E112" s="155">
        <v>0</v>
      </c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</row>
    <row r="113" spans="1:16" hidden="1" outlineLevel="1" x14ac:dyDescent="0.3">
      <c r="A113" s="4" t="s">
        <v>3</v>
      </c>
      <c r="B113" s="4" t="s">
        <v>412</v>
      </c>
      <c r="C113" s="155">
        <v>2600</v>
      </c>
      <c r="D113" s="155">
        <v>2600</v>
      </c>
      <c r="E113" s="155">
        <v>2600</v>
      </c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</row>
    <row r="114" spans="1:16" hidden="1" outlineLevel="1" x14ac:dyDescent="0.3">
      <c r="A114" s="4" t="s">
        <v>4</v>
      </c>
      <c r="B114" s="4" t="s">
        <v>412</v>
      </c>
      <c r="C114" s="155">
        <v>0</v>
      </c>
      <c r="D114" s="155">
        <v>0</v>
      </c>
      <c r="E114" s="155">
        <v>0</v>
      </c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</row>
    <row r="115" spans="1:16" ht="37.5" collapsed="1" x14ac:dyDescent="0.3">
      <c r="A115" s="27" t="s">
        <v>11</v>
      </c>
      <c r="B115" s="27"/>
      <c r="C115" s="158">
        <f>C116+C117+C118+C119</f>
        <v>204392.1</v>
      </c>
      <c r="D115" s="158">
        <f t="shared" ref="D115:E115" si="30">D116+D117+D118+D119</f>
        <v>73674.399999999994</v>
      </c>
      <c r="E115" s="158">
        <f t="shared" si="30"/>
        <v>73247.199999999997</v>
      </c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</row>
    <row r="116" spans="1:16" x14ac:dyDescent="0.3">
      <c r="A116" s="28" t="s">
        <v>1</v>
      </c>
      <c r="B116" s="28"/>
      <c r="C116" s="150">
        <f>C121+C126+C141+C151+C166+C181+C191+C206+C216</f>
        <v>0</v>
      </c>
      <c r="D116" s="150">
        <f t="shared" ref="D116:E116" si="31">D121+D126+D141+D151+D166+D181+D191+D206+D216</f>
        <v>0</v>
      </c>
      <c r="E116" s="150">
        <f t="shared" si="31"/>
        <v>0</v>
      </c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</row>
    <row r="117" spans="1:16" x14ac:dyDescent="0.3">
      <c r="A117" s="28" t="s">
        <v>2</v>
      </c>
      <c r="B117" s="28"/>
      <c r="C117" s="150">
        <f t="shared" ref="C117:E119" si="32">C122+C127+C142+C152+C167+C182+C192+C207+C217</f>
        <v>125846.6</v>
      </c>
      <c r="D117" s="150">
        <f t="shared" si="32"/>
        <v>982.2</v>
      </c>
      <c r="E117" s="150">
        <f t="shared" si="32"/>
        <v>1216.9000000000001</v>
      </c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</row>
    <row r="118" spans="1:16" x14ac:dyDescent="0.3">
      <c r="A118" s="28" t="s">
        <v>3</v>
      </c>
      <c r="B118" s="28"/>
      <c r="C118" s="150">
        <f t="shared" si="32"/>
        <v>78545.5</v>
      </c>
      <c r="D118" s="150">
        <f t="shared" si="32"/>
        <v>72692.2</v>
      </c>
      <c r="E118" s="150">
        <f t="shared" si="32"/>
        <v>72030.3</v>
      </c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</row>
    <row r="119" spans="1:16" ht="19.5" thickBot="1" x14ac:dyDescent="0.35">
      <c r="A119" s="28" t="s">
        <v>4</v>
      </c>
      <c r="B119" s="28"/>
      <c r="C119" s="150">
        <f t="shared" si="32"/>
        <v>0</v>
      </c>
      <c r="D119" s="150">
        <f t="shared" si="32"/>
        <v>0</v>
      </c>
      <c r="E119" s="150">
        <f t="shared" si="32"/>
        <v>0</v>
      </c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</row>
    <row r="120" spans="1:16" ht="38.25" hidden="1" outlineLevel="1" thickBot="1" x14ac:dyDescent="0.35">
      <c r="A120" s="26" t="s">
        <v>102</v>
      </c>
      <c r="B120" s="26"/>
      <c r="C120" s="159">
        <v>0</v>
      </c>
      <c r="D120" s="159">
        <v>0</v>
      </c>
      <c r="E120" s="159">
        <v>0</v>
      </c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</row>
    <row r="121" spans="1:16" ht="19.5" hidden="1" outlineLevel="1" thickBot="1" x14ac:dyDescent="0.35">
      <c r="A121" s="69" t="s">
        <v>1</v>
      </c>
      <c r="B121" s="4" t="s">
        <v>412</v>
      </c>
      <c r="C121" s="160">
        <v>0</v>
      </c>
      <c r="D121" s="160">
        <v>0</v>
      </c>
      <c r="E121" s="160">
        <v>0</v>
      </c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</row>
    <row r="122" spans="1:16" ht="19.5" hidden="1" outlineLevel="1" thickBot="1" x14ac:dyDescent="0.35">
      <c r="A122" s="69" t="s">
        <v>2</v>
      </c>
      <c r="B122" s="4" t="s">
        <v>412</v>
      </c>
      <c r="C122" s="160">
        <v>0</v>
      </c>
      <c r="D122" s="160">
        <v>0</v>
      </c>
      <c r="E122" s="160">
        <v>0</v>
      </c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</row>
    <row r="123" spans="1:16" ht="19.5" hidden="1" outlineLevel="1" thickBot="1" x14ac:dyDescent="0.35">
      <c r="A123" s="69" t="s">
        <v>3</v>
      </c>
      <c r="B123" s="4" t="s">
        <v>412</v>
      </c>
      <c r="C123" s="160">
        <v>0</v>
      </c>
      <c r="D123" s="160">
        <v>0</v>
      </c>
      <c r="E123" s="160">
        <v>0</v>
      </c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</row>
    <row r="124" spans="1:16" ht="19.5" hidden="1" outlineLevel="1" thickBot="1" x14ac:dyDescent="0.35">
      <c r="A124" s="69" t="s">
        <v>4</v>
      </c>
      <c r="B124" s="4" t="s">
        <v>412</v>
      </c>
      <c r="C124" s="160">
        <v>0</v>
      </c>
      <c r="D124" s="160">
        <v>0</v>
      </c>
      <c r="E124" s="160">
        <v>0</v>
      </c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</row>
    <row r="125" spans="1:16" ht="38.25" hidden="1" outlineLevel="1" thickBot="1" x14ac:dyDescent="0.35">
      <c r="A125" s="26" t="s">
        <v>198</v>
      </c>
      <c r="B125" s="26"/>
      <c r="C125" s="159">
        <f>C126+C127+C128+C129</f>
        <v>802.30000000000007</v>
      </c>
      <c r="D125" s="159">
        <f t="shared" ref="D125:E125" si="33">D126+D127+D128+D129</f>
        <v>803.8</v>
      </c>
      <c r="E125" s="159">
        <f t="shared" si="33"/>
        <v>1094.5</v>
      </c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</row>
    <row r="126" spans="1:16" ht="19.5" hidden="1" outlineLevel="1" thickBot="1" x14ac:dyDescent="0.35">
      <c r="A126" s="69" t="s">
        <v>1</v>
      </c>
      <c r="B126" s="4" t="s">
        <v>412</v>
      </c>
      <c r="C126" s="160">
        <f>C131+C136</f>
        <v>0</v>
      </c>
      <c r="D126" s="160">
        <f t="shared" ref="D126:E126" si="34">D131+D136</f>
        <v>0</v>
      </c>
      <c r="E126" s="160">
        <f t="shared" si="34"/>
        <v>0</v>
      </c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</row>
    <row r="127" spans="1:16" ht="19.5" hidden="1" outlineLevel="1" thickBot="1" x14ac:dyDescent="0.35">
      <c r="A127" s="69" t="s">
        <v>2</v>
      </c>
      <c r="B127" s="4" t="s">
        <v>412</v>
      </c>
      <c r="C127" s="160">
        <f t="shared" ref="C127:E129" si="35">C132+C137</f>
        <v>636.30000000000007</v>
      </c>
      <c r="D127" s="160">
        <f t="shared" si="35"/>
        <v>639</v>
      </c>
      <c r="E127" s="160">
        <f t="shared" si="35"/>
        <v>871.6</v>
      </c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</row>
    <row r="128" spans="1:16" ht="19.5" hidden="1" outlineLevel="1" thickBot="1" x14ac:dyDescent="0.35">
      <c r="A128" s="69" t="s">
        <v>3</v>
      </c>
      <c r="B128" s="4" t="s">
        <v>412</v>
      </c>
      <c r="C128" s="160">
        <f t="shared" si="35"/>
        <v>166</v>
      </c>
      <c r="D128" s="160">
        <f t="shared" si="35"/>
        <v>164.79999999999998</v>
      </c>
      <c r="E128" s="160">
        <f t="shared" si="35"/>
        <v>222.89999999999998</v>
      </c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</row>
    <row r="129" spans="1:16" ht="19.5" hidden="1" outlineLevel="1" thickBot="1" x14ac:dyDescent="0.35">
      <c r="A129" s="69" t="s">
        <v>4</v>
      </c>
      <c r="B129" s="4" t="s">
        <v>412</v>
      </c>
      <c r="C129" s="160">
        <f t="shared" si="35"/>
        <v>0</v>
      </c>
      <c r="D129" s="160">
        <f t="shared" si="35"/>
        <v>0</v>
      </c>
      <c r="E129" s="160">
        <f t="shared" si="35"/>
        <v>0</v>
      </c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</row>
    <row r="130" spans="1:16" ht="94.5" hidden="1" outlineLevel="1" thickBot="1" x14ac:dyDescent="0.35">
      <c r="A130" s="5" t="s">
        <v>261</v>
      </c>
      <c r="B130" s="5"/>
      <c r="C130" s="155">
        <f t="shared" ref="C130:E130" si="36">SUM(C131,C132,C133,C134)</f>
        <v>749</v>
      </c>
      <c r="D130" s="155">
        <f t="shared" si="36"/>
        <v>742.9</v>
      </c>
      <c r="E130" s="155">
        <f t="shared" si="36"/>
        <v>1033.5999999999999</v>
      </c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</row>
    <row r="131" spans="1:16" ht="19.5" hidden="1" outlineLevel="1" thickBot="1" x14ac:dyDescent="0.35">
      <c r="A131" s="4" t="s">
        <v>1</v>
      </c>
      <c r="B131" s="4" t="s">
        <v>412</v>
      </c>
      <c r="C131" s="155">
        <v>0</v>
      </c>
      <c r="D131" s="155">
        <v>0</v>
      </c>
      <c r="E131" s="160">
        <v>0</v>
      </c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</row>
    <row r="132" spans="1:16" ht="19.5" hidden="1" outlineLevel="1" thickBot="1" x14ac:dyDescent="0.35">
      <c r="A132" s="4" t="s">
        <v>2</v>
      </c>
      <c r="B132" s="4" t="s">
        <v>412</v>
      </c>
      <c r="C132" s="155">
        <v>599.20000000000005</v>
      </c>
      <c r="D132" s="155">
        <v>594.29999999999995</v>
      </c>
      <c r="E132" s="155">
        <v>826.9</v>
      </c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</row>
    <row r="133" spans="1:16" ht="19.5" hidden="1" outlineLevel="1" thickBot="1" x14ac:dyDescent="0.35">
      <c r="A133" s="4" t="s">
        <v>3</v>
      </c>
      <c r="B133" s="4" t="s">
        <v>412</v>
      </c>
      <c r="C133" s="155">
        <v>149.80000000000001</v>
      </c>
      <c r="D133" s="155">
        <v>148.6</v>
      </c>
      <c r="E133" s="155">
        <v>206.7</v>
      </c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</row>
    <row r="134" spans="1:16" ht="19.5" hidden="1" outlineLevel="1" thickBot="1" x14ac:dyDescent="0.35">
      <c r="A134" s="4" t="s">
        <v>4</v>
      </c>
      <c r="B134" s="4" t="s">
        <v>412</v>
      </c>
      <c r="C134" s="155">
        <v>0</v>
      </c>
      <c r="D134" s="155">
        <v>0</v>
      </c>
      <c r="E134" s="160">
        <v>0</v>
      </c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</row>
    <row r="135" spans="1:16" ht="38.25" hidden="1" outlineLevel="1" thickBot="1" x14ac:dyDescent="0.35">
      <c r="A135" s="5" t="s">
        <v>262</v>
      </c>
      <c r="B135" s="5"/>
      <c r="C135" s="155">
        <f t="shared" ref="C135:E135" si="37">SUM(C136,C137,C138,C139)</f>
        <v>53.3</v>
      </c>
      <c r="D135" s="155">
        <f t="shared" si="37"/>
        <v>60.900000000000006</v>
      </c>
      <c r="E135" s="155">
        <f t="shared" si="37"/>
        <v>60.900000000000006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</row>
    <row r="136" spans="1:16" ht="19.5" hidden="1" outlineLevel="1" thickBot="1" x14ac:dyDescent="0.35">
      <c r="A136" s="4" t="s">
        <v>1</v>
      </c>
      <c r="B136" s="4" t="s">
        <v>412</v>
      </c>
      <c r="C136" s="155">
        <v>0</v>
      </c>
      <c r="D136" s="155">
        <v>0</v>
      </c>
      <c r="E136" s="160">
        <v>0</v>
      </c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</row>
    <row r="137" spans="1:16" ht="19.5" hidden="1" outlineLevel="1" thickBot="1" x14ac:dyDescent="0.35">
      <c r="A137" s="4" t="s">
        <v>2</v>
      </c>
      <c r="B137" s="4" t="s">
        <v>412</v>
      </c>
      <c r="C137" s="155">
        <v>37.1</v>
      </c>
      <c r="D137" s="155">
        <v>44.7</v>
      </c>
      <c r="E137" s="155">
        <v>44.7</v>
      </c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</row>
    <row r="138" spans="1:16" ht="19.5" hidden="1" outlineLevel="1" thickBot="1" x14ac:dyDescent="0.35">
      <c r="A138" s="4" t="s">
        <v>3</v>
      </c>
      <c r="B138" s="4" t="s">
        <v>412</v>
      </c>
      <c r="C138" s="155">
        <v>16.2</v>
      </c>
      <c r="D138" s="155">
        <v>16.2</v>
      </c>
      <c r="E138" s="155">
        <v>16.2</v>
      </c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</row>
    <row r="139" spans="1:16" ht="19.5" hidden="1" outlineLevel="1" thickBot="1" x14ac:dyDescent="0.35">
      <c r="A139" s="4" t="s">
        <v>4</v>
      </c>
      <c r="B139" s="4" t="s">
        <v>412</v>
      </c>
      <c r="C139" s="155">
        <v>0</v>
      </c>
      <c r="D139" s="155">
        <v>0</v>
      </c>
      <c r="E139" s="160">
        <v>0</v>
      </c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</row>
    <row r="140" spans="1:16" ht="38.25" hidden="1" outlineLevel="1" thickBot="1" x14ac:dyDescent="0.35">
      <c r="A140" s="26" t="s">
        <v>382</v>
      </c>
      <c r="B140" s="26"/>
      <c r="C140" s="146">
        <f>C141+C142+C143+C144</f>
        <v>131441.20000000001</v>
      </c>
      <c r="D140" s="146">
        <f t="shared" ref="D140:E140" si="38">D141+D142+D143+D144</f>
        <v>0</v>
      </c>
      <c r="E140" s="146">
        <f t="shared" si="38"/>
        <v>0</v>
      </c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</row>
    <row r="141" spans="1:16" ht="19.5" hidden="1" outlineLevel="1" thickBot="1" x14ac:dyDescent="0.35">
      <c r="A141" s="69" t="s">
        <v>1</v>
      </c>
      <c r="B141" s="69"/>
      <c r="C141" s="160">
        <f>SUM(C146)</f>
        <v>0</v>
      </c>
      <c r="D141" s="160">
        <f t="shared" ref="D141:E141" si="39">SUM(D146)</f>
        <v>0</v>
      </c>
      <c r="E141" s="160">
        <f t="shared" si="39"/>
        <v>0</v>
      </c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</row>
    <row r="142" spans="1:16" ht="19.5" hidden="1" outlineLevel="1" thickBot="1" x14ac:dyDescent="0.35">
      <c r="A142" s="69" t="s">
        <v>2</v>
      </c>
      <c r="B142" s="69"/>
      <c r="C142" s="160">
        <f t="shared" ref="C142:E144" si="40">SUM(C147)</f>
        <v>124869.1</v>
      </c>
      <c r="D142" s="160">
        <f t="shared" si="40"/>
        <v>0</v>
      </c>
      <c r="E142" s="160">
        <f t="shared" si="40"/>
        <v>0</v>
      </c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</row>
    <row r="143" spans="1:16" ht="19.5" hidden="1" outlineLevel="1" thickBot="1" x14ac:dyDescent="0.35">
      <c r="A143" s="69" t="s">
        <v>3</v>
      </c>
      <c r="B143" s="69"/>
      <c r="C143" s="160">
        <f t="shared" si="40"/>
        <v>6572.1</v>
      </c>
      <c r="D143" s="160">
        <f t="shared" si="40"/>
        <v>0</v>
      </c>
      <c r="E143" s="160">
        <f t="shared" si="40"/>
        <v>0</v>
      </c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</row>
    <row r="144" spans="1:16" ht="19.5" hidden="1" outlineLevel="1" thickBot="1" x14ac:dyDescent="0.35">
      <c r="A144" s="69" t="s">
        <v>4</v>
      </c>
      <c r="B144" s="69"/>
      <c r="C144" s="160">
        <f t="shared" si="40"/>
        <v>0</v>
      </c>
      <c r="D144" s="160">
        <f t="shared" si="40"/>
        <v>0</v>
      </c>
      <c r="E144" s="160">
        <f t="shared" si="40"/>
        <v>0</v>
      </c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</row>
    <row r="145" spans="1:16" ht="19.5" hidden="1" outlineLevel="1" thickBot="1" x14ac:dyDescent="0.35">
      <c r="A145" s="69" t="s">
        <v>381</v>
      </c>
      <c r="B145" s="69"/>
      <c r="C145" s="160"/>
      <c r="D145" s="160"/>
      <c r="E145" s="160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</row>
    <row r="146" spans="1:16" ht="19.5" hidden="1" outlineLevel="1" thickBot="1" x14ac:dyDescent="0.35">
      <c r="A146" s="69" t="s">
        <v>1</v>
      </c>
      <c r="B146" s="69"/>
      <c r="C146" s="160">
        <v>0</v>
      </c>
      <c r="D146" s="160">
        <v>0</v>
      </c>
      <c r="E146" s="160">
        <v>0</v>
      </c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</row>
    <row r="147" spans="1:16" ht="19.5" hidden="1" outlineLevel="1" thickBot="1" x14ac:dyDescent="0.35">
      <c r="A147" s="69" t="s">
        <v>2</v>
      </c>
      <c r="B147" s="69" t="s">
        <v>404</v>
      </c>
      <c r="C147" s="160">
        <v>124869.1</v>
      </c>
      <c r="D147" s="160">
        <v>0</v>
      </c>
      <c r="E147" s="160">
        <v>0</v>
      </c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</row>
    <row r="148" spans="1:16" ht="19.5" hidden="1" outlineLevel="1" thickBot="1" x14ac:dyDescent="0.35">
      <c r="A148" s="69" t="s">
        <v>3</v>
      </c>
      <c r="B148" s="69" t="s">
        <v>404</v>
      </c>
      <c r="C148" s="160">
        <v>6572.1</v>
      </c>
      <c r="D148" s="160">
        <v>0</v>
      </c>
      <c r="E148" s="160">
        <v>0</v>
      </c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</row>
    <row r="149" spans="1:16" ht="19.5" hidden="1" outlineLevel="1" thickBot="1" x14ac:dyDescent="0.35">
      <c r="A149" s="69" t="s">
        <v>4</v>
      </c>
      <c r="B149" s="69"/>
      <c r="C149" s="160">
        <v>0</v>
      </c>
      <c r="D149" s="160">
        <v>0</v>
      </c>
      <c r="E149" s="160">
        <v>0</v>
      </c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</row>
    <row r="150" spans="1:16" ht="51" hidden="1" customHeight="1" outlineLevel="1" x14ac:dyDescent="0.3">
      <c r="A150" s="15" t="s">
        <v>199</v>
      </c>
      <c r="B150" s="15"/>
      <c r="C150" s="161">
        <f>SUM(C155,C160)</f>
        <v>0</v>
      </c>
      <c r="D150" s="161">
        <f t="shared" ref="D150:E151" si="41">SUM(D155,D160)</f>
        <v>0</v>
      </c>
      <c r="E150" s="161">
        <f t="shared" si="41"/>
        <v>0</v>
      </c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</row>
    <row r="151" spans="1:16" ht="19.5" hidden="1" outlineLevel="1" thickBot="1" x14ac:dyDescent="0.35">
      <c r="A151" s="4" t="s">
        <v>1</v>
      </c>
      <c r="B151" s="4"/>
      <c r="C151" s="155">
        <f>SUM(C156,C161)</f>
        <v>0</v>
      </c>
      <c r="D151" s="155">
        <f t="shared" si="41"/>
        <v>0</v>
      </c>
      <c r="E151" s="155">
        <f t="shared" si="41"/>
        <v>0</v>
      </c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</row>
    <row r="152" spans="1:16" ht="19.5" hidden="1" outlineLevel="1" thickBot="1" x14ac:dyDescent="0.35">
      <c r="A152" s="4" t="s">
        <v>2</v>
      </c>
      <c r="B152" s="4"/>
      <c r="C152" s="155">
        <f t="shared" ref="C152:E154" si="42">SUM(C157,C162)</f>
        <v>0</v>
      </c>
      <c r="D152" s="155">
        <f t="shared" si="42"/>
        <v>0</v>
      </c>
      <c r="E152" s="155">
        <f t="shared" si="42"/>
        <v>0</v>
      </c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</row>
    <row r="153" spans="1:16" ht="19.5" hidden="1" outlineLevel="1" thickBot="1" x14ac:dyDescent="0.35">
      <c r="A153" s="4" t="s">
        <v>3</v>
      </c>
      <c r="B153" s="4"/>
      <c r="C153" s="155">
        <f t="shared" si="42"/>
        <v>0</v>
      </c>
      <c r="D153" s="155">
        <f t="shared" si="42"/>
        <v>0</v>
      </c>
      <c r="E153" s="155">
        <f t="shared" si="42"/>
        <v>0</v>
      </c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</row>
    <row r="154" spans="1:16" ht="19.5" hidden="1" outlineLevel="1" thickBot="1" x14ac:dyDescent="0.35">
      <c r="A154" s="4" t="s">
        <v>4</v>
      </c>
      <c r="B154" s="4"/>
      <c r="C154" s="155">
        <f t="shared" si="42"/>
        <v>0</v>
      </c>
      <c r="D154" s="155">
        <f t="shared" si="42"/>
        <v>0</v>
      </c>
      <c r="E154" s="155">
        <f t="shared" si="42"/>
        <v>0</v>
      </c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</row>
    <row r="155" spans="1:16" ht="87.75" hidden="1" customHeight="1" outlineLevel="1" x14ac:dyDescent="0.3">
      <c r="A155" s="24" t="s">
        <v>200</v>
      </c>
      <c r="B155" s="24"/>
      <c r="C155" s="162">
        <f>SUM(C156,C157,C158,C159)</f>
        <v>0</v>
      </c>
      <c r="D155" s="160">
        <f t="shared" ref="D155:E155" si="43">SUM(D156,D157,D158,D159)</f>
        <v>0</v>
      </c>
      <c r="E155" s="160">
        <f t="shared" si="43"/>
        <v>0</v>
      </c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</row>
    <row r="156" spans="1:16" ht="19.5" hidden="1" outlineLevel="1" thickBot="1" x14ac:dyDescent="0.35">
      <c r="A156" s="4" t="s">
        <v>1</v>
      </c>
      <c r="B156" s="4"/>
      <c r="C156" s="155">
        <v>0</v>
      </c>
      <c r="D156" s="155">
        <v>0</v>
      </c>
      <c r="E156" s="155">
        <v>0</v>
      </c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</row>
    <row r="157" spans="1:16" ht="19.5" hidden="1" outlineLevel="1" thickBot="1" x14ac:dyDescent="0.35">
      <c r="A157" s="4" t="s">
        <v>2</v>
      </c>
      <c r="B157" s="4"/>
      <c r="C157" s="155">
        <v>0</v>
      </c>
      <c r="D157" s="155">
        <v>0</v>
      </c>
      <c r="E157" s="155">
        <v>0</v>
      </c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</row>
    <row r="158" spans="1:16" ht="19.5" hidden="1" outlineLevel="1" thickBot="1" x14ac:dyDescent="0.35">
      <c r="A158" s="4" t="s">
        <v>3</v>
      </c>
      <c r="B158" s="4"/>
      <c r="C158" s="155">
        <v>0</v>
      </c>
      <c r="D158" s="155">
        <v>0</v>
      </c>
      <c r="E158" s="155">
        <v>0</v>
      </c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</row>
    <row r="159" spans="1:16" ht="19.5" hidden="1" outlineLevel="1" thickBot="1" x14ac:dyDescent="0.35">
      <c r="A159" s="4" t="s">
        <v>4</v>
      </c>
      <c r="B159" s="4"/>
      <c r="C159" s="155">
        <v>0</v>
      </c>
      <c r="D159" s="155">
        <v>0</v>
      </c>
      <c r="E159" s="155">
        <v>0</v>
      </c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</row>
    <row r="160" spans="1:16" ht="87.75" hidden="1" customHeight="1" outlineLevel="1" x14ac:dyDescent="0.3">
      <c r="A160" s="5" t="s">
        <v>201</v>
      </c>
      <c r="B160" s="5"/>
      <c r="C160" s="162">
        <f>SUM(C161,C162,C163,C164)</f>
        <v>0</v>
      </c>
      <c r="D160" s="155">
        <f t="shared" ref="D160:E160" si="44">SUM(D161,D162,D163,D164)</f>
        <v>0</v>
      </c>
      <c r="E160" s="155">
        <f t="shared" si="44"/>
        <v>0</v>
      </c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</row>
    <row r="161" spans="1:16" ht="19.5" hidden="1" outlineLevel="1" thickBot="1" x14ac:dyDescent="0.35">
      <c r="A161" s="4" t="s">
        <v>1</v>
      </c>
      <c r="B161" s="4"/>
      <c r="C161" s="155">
        <v>0</v>
      </c>
      <c r="D161" s="155">
        <v>0</v>
      </c>
      <c r="E161" s="155">
        <v>0</v>
      </c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</row>
    <row r="162" spans="1:16" ht="19.5" hidden="1" outlineLevel="1" thickBot="1" x14ac:dyDescent="0.35">
      <c r="A162" s="4" t="s">
        <v>2</v>
      </c>
      <c r="B162" s="4"/>
      <c r="C162" s="155">
        <v>0</v>
      </c>
      <c r="D162" s="155">
        <v>0</v>
      </c>
      <c r="E162" s="155">
        <v>0</v>
      </c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</row>
    <row r="163" spans="1:16" ht="19.5" hidden="1" outlineLevel="1" thickBot="1" x14ac:dyDescent="0.35">
      <c r="A163" s="4" t="s">
        <v>3</v>
      </c>
      <c r="B163" s="4"/>
      <c r="C163" s="155">
        <v>0</v>
      </c>
      <c r="D163" s="155">
        <v>0</v>
      </c>
      <c r="E163" s="155">
        <v>0</v>
      </c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</row>
    <row r="164" spans="1:16" ht="19.5" hidden="1" outlineLevel="1" thickBot="1" x14ac:dyDescent="0.35">
      <c r="A164" s="4" t="s">
        <v>4</v>
      </c>
      <c r="B164" s="4"/>
      <c r="C164" s="155">
        <v>0</v>
      </c>
      <c r="D164" s="155">
        <v>0</v>
      </c>
      <c r="E164" s="155">
        <v>0</v>
      </c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</row>
    <row r="165" spans="1:16" ht="49.5" hidden="1" customHeight="1" outlineLevel="1" x14ac:dyDescent="0.3">
      <c r="A165" s="15" t="s">
        <v>202</v>
      </c>
      <c r="B165" s="15"/>
      <c r="C165" s="156">
        <f>C166+C167+C168+C169</f>
        <v>1641.2</v>
      </c>
      <c r="D165" s="156">
        <f t="shared" ref="D165:E165" si="45">D166+D167+D168+D169</f>
        <v>1863.2</v>
      </c>
      <c r="E165" s="156">
        <f t="shared" si="45"/>
        <v>1645.3</v>
      </c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</row>
    <row r="166" spans="1:16" ht="19.5" hidden="1" outlineLevel="1" thickBot="1" x14ac:dyDescent="0.35">
      <c r="A166" s="4" t="s">
        <v>1</v>
      </c>
      <c r="B166" s="4"/>
      <c r="C166" s="155">
        <f>C171+C176</f>
        <v>0</v>
      </c>
      <c r="D166" s="155">
        <f t="shared" ref="D166:E166" si="46">D171+D176</f>
        <v>0</v>
      </c>
      <c r="E166" s="155">
        <f t="shared" si="46"/>
        <v>0</v>
      </c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</row>
    <row r="167" spans="1:16" ht="19.5" hidden="1" outlineLevel="1" thickBot="1" x14ac:dyDescent="0.35">
      <c r="A167" s="4" t="s">
        <v>2</v>
      </c>
      <c r="B167" s="4"/>
      <c r="C167" s="155">
        <f t="shared" ref="C167:E169" si="47">C172+C177</f>
        <v>341.2</v>
      </c>
      <c r="D167" s="155">
        <f t="shared" si="47"/>
        <v>343.2</v>
      </c>
      <c r="E167" s="155">
        <f t="shared" si="47"/>
        <v>345.3</v>
      </c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</row>
    <row r="168" spans="1:16" ht="19.5" hidden="1" outlineLevel="1" thickBot="1" x14ac:dyDescent="0.35">
      <c r="A168" s="4" t="s">
        <v>3</v>
      </c>
      <c r="B168" s="4"/>
      <c r="C168" s="155">
        <f t="shared" si="47"/>
        <v>1300</v>
      </c>
      <c r="D168" s="155">
        <f t="shared" si="47"/>
        <v>1520</v>
      </c>
      <c r="E168" s="155">
        <f t="shared" si="47"/>
        <v>1300</v>
      </c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</row>
    <row r="169" spans="1:16" ht="19.5" hidden="1" outlineLevel="1" thickBot="1" x14ac:dyDescent="0.35">
      <c r="A169" s="4" t="s">
        <v>4</v>
      </c>
      <c r="B169" s="4"/>
      <c r="C169" s="155">
        <f t="shared" si="47"/>
        <v>0</v>
      </c>
      <c r="D169" s="155">
        <f t="shared" si="47"/>
        <v>0</v>
      </c>
      <c r="E169" s="155">
        <f t="shared" si="47"/>
        <v>0</v>
      </c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</row>
    <row r="170" spans="1:16" ht="68.25" hidden="1" customHeight="1" outlineLevel="1" x14ac:dyDescent="0.3">
      <c r="A170" s="5" t="s">
        <v>203</v>
      </c>
      <c r="B170" s="5"/>
      <c r="C170" s="155">
        <f t="shared" ref="C170:E170" si="48">SUM(C171,C172,C173,C174)</f>
        <v>1300</v>
      </c>
      <c r="D170" s="155">
        <f t="shared" si="48"/>
        <v>1520</v>
      </c>
      <c r="E170" s="155">
        <f t="shared" si="48"/>
        <v>1300</v>
      </c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</row>
    <row r="171" spans="1:16" ht="19.5" hidden="1" outlineLevel="1" thickBot="1" x14ac:dyDescent="0.35">
      <c r="A171" s="4" t="s">
        <v>1</v>
      </c>
      <c r="B171" s="4" t="s">
        <v>412</v>
      </c>
      <c r="C171" s="155">
        <v>0</v>
      </c>
      <c r="D171" s="155">
        <v>0</v>
      </c>
      <c r="E171" s="155">
        <v>0</v>
      </c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</row>
    <row r="172" spans="1:16" ht="19.5" hidden="1" outlineLevel="1" thickBot="1" x14ac:dyDescent="0.35">
      <c r="A172" s="4" t="s">
        <v>2</v>
      </c>
      <c r="B172" s="4" t="s">
        <v>412</v>
      </c>
      <c r="C172" s="155">
        <v>0</v>
      </c>
      <c r="D172" s="155">
        <v>0</v>
      </c>
      <c r="E172" s="155">
        <v>0</v>
      </c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</row>
    <row r="173" spans="1:16" ht="19.5" hidden="1" outlineLevel="1" thickBot="1" x14ac:dyDescent="0.35">
      <c r="A173" s="4" t="s">
        <v>3</v>
      </c>
      <c r="B173" s="4" t="s">
        <v>412</v>
      </c>
      <c r="C173" s="155">
        <v>1300</v>
      </c>
      <c r="D173" s="155">
        <v>1520</v>
      </c>
      <c r="E173" s="155">
        <v>1300</v>
      </c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</row>
    <row r="174" spans="1:16" ht="19.5" hidden="1" outlineLevel="1" thickBot="1" x14ac:dyDescent="0.35">
      <c r="A174" s="4" t="s">
        <v>4</v>
      </c>
      <c r="B174" s="4" t="s">
        <v>412</v>
      </c>
      <c r="C174" s="155">
        <v>0</v>
      </c>
      <c r="D174" s="155">
        <v>0</v>
      </c>
      <c r="E174" s="155">
        <v>0</v>
      </c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</row>
    <row r="175" spans="1:16" ht="96.75" hidden="1" customHeight="1" outlineLevel="1" x14ac:dyDescent="0.3">
      <c r="A175" s="5" t="s">
        <v>204</v>
      </c>
      <c r="B175" s="5"/>
      <c r="C175" s="155">
        <f>C176+C177+C178+C179</f>
        <v>341.2</v>
      </c>
      <c r="D175" s="155">
        <f t="shared" ref="D175:E175" si="49">D176+D177+D178+D179</f>
        <v>343.2</v>
      </c>
      <c r="E175" s="155">
        <f t="shared" si="49"/>
        <v>345.3</v>
      </c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</row>
    <row r="176" spans="1:16" ht="19.5" hidden="1" outlineLevel="1" thickBot="1" x14ac:dyDescent="0.35">
      <c r="A176" s="4" t="s">
        <v>1</v>
      </c>
      <c r="B176" s="69"/>
      <c r="C176" s="155">
        <v>0</v>
      </c>
      <c r="D176" s="155">
        <v>0</v>
      </c>
      <c r="E176" s="155">
        <v>0</v>
      </c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</row>
    <row r="177" spans="1:16" ht="19.5" hidden="1" outlineLevel="1" thickBot="1" x14ac:dyDescent="0.35">
      <c r="A177" s="4" t="s">
        <v>2</v>
      </c>
      <c r="B177" s="69" t="s">
        <v>404</v>
      </c>
      <c r="C177" s="155">
        <v>341.2</v>
      </c>
      <c r="D177" s="155">
        <v>343.2</v>
      </c>
      <c r="E177" s="155">
        <v>345.3</v>
      </c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</row>
    <row r="178" spans="1:16" ht="19.5" hidden="1" outlineLevel="1" thickBot="1" x14ac:dyDescent="0.35">
      <c r="A178" s="4" t="s">
        <v>3</v>
      </c>
      <c r="B178" s="69" t="s">
        <v>404</v>
      </c>
      <c r="C178" s="155">
        <v>0</v>
      </c>
      <c r="D178" s="155">
        <v>0</v>
      </c>
      <c r="E178" s="155">
        <v>0</v>
      </c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</row>
    <row r="179" spans="1:16" ht="19.5" hidden="1" outlineLevel="1" thickBot="1" x14ac:dyDescent="0.35">
      <c r="A179" s="4" t="s">
        <v>4</v>
      </c>
      <c r="B179" s="4"/>
      <c r="C179" s="155">
        <v>0</v>
      </c>
      <c r="D179" s="155">
        <v>0</v>
      </c>
      <c r="E179" s="155">
        <v>0</v>
      </c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</row>
    <row r="180" spans="1:16" ht="51" hidden="1" customHeight="1" outlineLevel="1" x14ac:dyDescent="0.3">
      <c r="A180" s="15" t="s">
        <v>205</v>
      </c>
      <c r="B180" s="15"/>
      <c r="C180" s="156">
        <f>C181+C182+C183+C184</f>
        <v>0</v>
      </c>
      <c r="D180" s="156">
        <f t="shared" ref="D180:E180" si="50">D181+D182+D183+D184</f>
        <v>500</v>
      </c>
      <c r="E180" s="156">
        <f t="shared" si="50"/>
        <v>0</v>
      </c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</row>
    <row r="181" spans="1:16" ht="19.5" hidden="1" outlineLevel="1" thickBot="1" x14ac:dyDescent="0.35">
      <c r="A181" s="4" t="s">
        <v>1</v>
      </c>
      <c r="B181" s="4" t="s">
        <v>412</v>
      </c>
      <c r="C181" s="155">
        <f>C186</f>
        <v>0</v>
      </c>
      <c r="D181" s="155">
        <f t="shared" ref="D181:E181" si="51">D186</f>
        <v>0</v>
      </c>
      <c r="E181" s="155">
        <f t="shared" si="51"/>
        <v>0</v>
      </c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</row>
    <row r="182" spans="1:16" ht="19.5" hidden="1" outlineLevel="1" thickBot="1" x14ac:dyDescent="0.35">
      <c r="A182" s="4" t="s">
        <v>2</v>
      </c>
      <c r="B182" s="4" t="s">
        <v>412</v>
      </c>
      <c r="C182" s="155">
        <f t="shared" ref="C182:E184" si="52">C187</f>
        <v>0</v>
      </c>
      <c r="D182" s="155">
        <f t="shared" si="52"/>
        <v>0</v>
      </c>
      <c r="E182" s="155">
        <f t="shared" si="52"/>
        <v>0</v>
      </c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</row>
    <row r="183" spans="1:16" ht="19.5" hidden="1" outlineLevel="1" thickBot="1" x14ac:dyDescent="0.35">
      <c r="A183" s="4" t="s">
        <v>3</v>
      </c>
      <c r="B183" s="4" t="s">
        <v>412</v>
      </c>
      <c r="C183" s="155">
        <f t="shared" si="52"/>
        <v>0</v>
      </c>
      <c r="D183" s="155">
        <f t="shared" si="52"/>
        <v>500</v>
      </c>
      <c r="E183" s="155">
        <f t="shared" si="52"/>
        <v>0</v>
      </c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</row>
    <row r="184" spans="1:16" ht="19.5" hidden="1" outlineLevel="1" thickBot="1" x14ac:dyDescent="0.35">
      <c r="A184" s="4" t="s">
        <v>4</v>
      </c>
      <c r="B184" s="4" t="s">
        <v>412</v>
      </c>
      <c r="C184" s="155">
        <f t="shared" si="52"/>
        <v>0</v>
      </c>
      <c r="D184" s="155">
        <f t="shared" si="52"/>
        <v>0</v>
      </c>
      <c r="E184" s="155">
        <f t="shared" si="52"/>
        <v>0</v>
      </c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</row>
    <row r="185" spans="1:16" ht="46.5" hidden="1" customHeight="1" outlineLevel="1" x14ac:dyDescent="0.3">
      <c r="A185" s="5" t="s">
        <v>206</v>
      </c>
      <c r="B185" s="5"/>
      <c r="C185" s="155">
        <f t="shared" ref="C185:E185" si="53">SUM(C186,C187,C188,C189)</f>
        <v>0</v>
      </c>
      <c r="D185" s="155">
        <f t="shared" si="53"/>
        <v>500</v>
      </c>
      <c r="E185" s="155">
        <f t="shared" si="53"/>
        <v>0</v>
      </c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</row>
    <row r="186" spans="1:16" ht="19.5" hidden="1" outlineLevel="1" thickBot="1" x14ac:dyDescent="0.35">
      <c r="A186" s="4" t="s">
        <v>1</v>
      </c>
      <c r="B186" s="4" t="s">
        <v>412</v>
      </c>
      <c r="C186" s="155">
        <v>0</v>
      </c>
      <c r="D186" s="155">
        <v>0</v>
      </c>
      <c r="E186" s="155">
        <v>0</v>
      </c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</row>
    <row r="187" spans="1:16" ht="19.5" hidden="1" outlineLevel="1" thickBot="1" x14ac:dyDescent="0.35">
      <c r="A187" s="4" t="s">
        <v>2</v>
      </c>
      <c r="B187" s="4" t="s">
        <v>412</v>
      </c>
      <c r="C187" s="155">
        <v>0</v>
      </c>
      <c r="D187" s="155">
        <v>0</v>
      </c>
      <c r="E187" s="155">
        <v>0</v>
      </c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</row>
    <row r="188" spans="1:16" ht="19.5" hidden="1" outlineLevel="1" thickBot="1" x14ac:dyDescent="0.35">
      <c r="A188" s="4" t="s">
        <v>3</v>
      </c>
      <c r="B188" s="4" t="s">
        <v>412</v>
      </c>
      <c r="C188" s="155">
        <v>0</v>
      </c>
      <c r="D188" s="155">
        <v>500</v>
      </c>
      <c r="E188" s="155">
        <v>0</v>
      </c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</row>
    <row r="189" spans="1:16" ht="19.5" hidden="1" outlineLevel="1" thickBot="1" x14ac:dyDescent="0.35">
      <c r="A189" s="4" t="s">
        <v>4</v>
      </c>
      <c r="B189" s="4" t="s">
        <v>412</v>
      </c>
      <c r="C189" s="155">
        <v>0</v>
      </c>
      <c r="D189" s="155">
        <v>0</v>
      </c>
      <c r="E189" s="155">
        <v>0</v>
      </c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</row>
    <row r="190" spans="1:16" ht="37.5" hidden="1" customHeight="1" outlineLevel="1" x14ac:dyDescent="0.3">
      <c r="A190" s="25" t="s">
        <v>211</v>
      </c>
      <c r="B190" s="25"/>
      <c r="C190" s="156">
        <f>C191+C192+C193+C194</f>
        <v>17638.5</v>
      </c>
      <c r="D190" s="156">
        <f t="shared" ref="D190:E190" si="54">D191+D192+D193+D194</f>
        <v>17638.5</v>
      </c>
      <c r="E190" s="156">
        <f t="shared" si="54"/>
        <v>17638.5</v>
      </c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</row>
    <row r="191" spans="1:16" ht="19.5" hidden="1" outlineLevel="1" thickBot="1" x14ac:dyDescent="0.35">
      <c r="A191" s="6" t="s">
        <v>1</v>
      </c>
      <c r="B191" s="4" t="s">
        <v>412</v>
      </c>
      <c r="C191" s="155">
        <f>C196+C201</f>
        <v>0</v>
      </c>
      <c r="D191" s="155">
        <f t="shared" ref="D191:E191" si="55">D196+D201</f>
        <v>0</v>
      </c>
      <c r="E191" s="155">
        <f t="shared" si="55"/>
        <v>0</v>
      </c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</row>
    <row r="192" spans="1:16" ht="19.5" hidden="1" outlineLevel="1" thickBot="1" x14ac:dyDescent="0.35">
      <c r="A192" s="6" t="s">
        <v>2</v>
      </c>
      <c r="B192" s="4" t="s">
        <v>412</v>
      </c>
      <c r="C192" s="155">
        <f t="shared" ref="C192:E194" si="56">C197+C202</f>
        <v>0</v>
      </c>
      <c r="D192" s="155">
        <f t="shared" si="56"/>
        <v>0</v>
      </c>
      <c r="E192" s="155">
        <f t="shared" si="56"/>
        <v>0</v>
      </c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</row>
    <row r="193" spans="1:16" ht="19.5" hidden="1" outlineLevel="1" thickBot="1" x14ac:dyDescent="0.35">
      <c r="A193" s="6" t="s">
        <v>3</v>
      </c>
      <c r="B193" s="4" t="s">
        <v>412</v>
      </c>
      <c r="C193" s="155">
        <f t="shared" si="56"/>
        <v>17638.5</v>
      </c>
      <c r="D193" s="155">
        <f t="shared" si="56"/>
        <v>17638.5</v>
      </c>
      <c r="E193" s="155">
        <f t="shared" si="56"/>
        <v>17638.5</v>
      </c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</row>
    <row r="194" spans="1:16" ht="19.5" hidden="1" outlineLevel="1" thickBot="1" x14ac:dyDescent="0.35">
      <c r="A194" s="6" t="s">
        <v>4</v>
      </c>
      <c r="B194" s="4" t="s">
        <v>412</v>
      </c>
      <c r="C194" s="155">
        <f t="shared" si="56"/>
        <v>0</v>
      </c>
      <c r="D194" s="155">
        <f t="shared" si="56"/>
        <v>0</v>
      </c>
      <c r="E194" s="155">
        <f t="shared" si="56"/>
        <v>0</v>
      </c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</row>
    <row r="195" spans="1:16" ht="69" hidden="1" customHeight="1" outlineLevel="1" x14ac:dyDescent="0.3">
      <c r="A195" s="5" t="s">
        <v>246</v>
      </c>
      <c r="B195" s="5"/>
      <c r="C195" s="155">
        <f t="shared" ref="C195:E195" si="57">SUM(C196,C197,C198,C199)</f>
        <v>17238.5</v>
      </c>
      <c r="D195" s="155">
        <f t="shared" si="57"/>
        <v>17238.5</v>
      </c>
      <c r="E195" s="155">
        <f t="shared" si="57"/>
        <v>17238.5</v>
      </c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</row>
    <row r="196" spans="1:16" ht="19.5" hidden="1" outlineLevel="1" thickBot="1" x14ac:dyDescent="0.35">
      <c r="A196" s="4" t="s">
        <v>1</v>
      </c>
      <c r="B196" s="4" t="s">
        <v>412</v>
      </c>
      <c r="C196" s="155">
        <v>0</v>
      </c>
      <c r="D196" s="155">
        <v>0</v>
      </c>
      <c r="E196" s="160">
        <v>0</v>
      </c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</row>
    <row r="197" spans="1:16" ht="19.5" hidden="1" outlineLevel="1" thickBot="1" x14ac:dyDescent="0.35">
      <c r="A197" s="4" t="s">
        <v>2</v>
      </c>
      <c r="B197" s="4" t="s">
        <v>412</v>
      </c>
      <c r="C197" s="155">
        <v>0</v>
      </c>
      <c r="D197" s="155">
        <v>0</v>
      </c>
      <c r="E197" s="160">
        <v>0</v>
      </c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</row>
    <row r="198" spans="1:16" ht="19.5" hidden="1" outlineLevel="1" thickBot="1" x14ac:dyDescent="0.35">
      <c r="A198" s="4" t="s">
        <v>3</v>
      </c>
      <c r="B198" s="4" t="s">
        <v>412</v>
      </c>
      <c r="C198" s="155">
        <v>17238.5</v>
      </c>
      <c r="D198" s="155">
        <v>17238.5</v>
      </c>
      <c r="E198" s="155">
        <v>17238.5</v>
      </c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</row>
    <row r="199" spans="1:16" ht="19.5" hidden="1" outlineLevel="1" thickBot="1" x14ac:dyDescent="0.35">
      <c r="A199" s="4" t="s">
        <v>4</v>
      </c>
      <c r="B199" s="4" t="s">
        <v>412</v>
      </c>
      <c r="C199" s="155">
        <v>0</v>
      </c>
      <c r="D199" s="155">
        <v>0</v>
      </c>
      <c r="E199" s="160">
        <v>0</v>
      </c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</row>
    <row r="200" spans="1:16" ht="45" hidden="1" customHeight="1" outlineLevel="1" x14ac:dyDescent="0.3">
      <c r="A200" s="5" t="s">
        <v>247</v>
      </c>
      <c r="B200" s="5"/>
      <c r="C200" s="155">
        <f t="shared" ref="C200:E200" si="58">SUM(C201,C202,C203,C204)</f>
        <v>400</v>
      </c>
      <c r="D200" s="155">
        <f t="shared" si="58"/>
        <v>400</v>
      </c>
      <c r="E200" s="155">
        <f t="shared" si="58"/>
        <v>400</v>
      </c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</row>
    <row r="201" spans="1:16" ht="19.5" hidden="1" outlineLevel="1" thickBot="1" x14ac:dyDescent="0.35">
      <c r="A201" s="4" t="s">
        <v>1</v>
      </c>
      <c r="B201" s="4" t="s">
        <v>412</v>
      </c>
      <c r="C201" s="155">
        <v>0</v>
      </c>
      <c r="D201" s="155">
        <v>0</v>
      </c>
      <c r="E201" s="155">
        <v>0</v>
      </c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</row>
    <row r="202" spans="1:16" ht="19.5" hidden="1" outlineLevel="1" thickBot="1" x14ac:dyDescent="0.35">
      <c r="A202" s="4" t="s">
        <v>2</v>
      </c>
      <c r="B202" s="4" t="s">
        <v>412</v>
      </c>
      <c r="C202" s="155">
        <v>0</v>
      </c>
      <c r="D202" s="155">
        <v>0</v>
      </c>
      <c r="E202" s="155">
        <v>0</v>
      </c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</row>
    <row r="203" spans="1:16" ht="19.5" hidden="1" outlineLevel="1" thickBot="1" x14ac:dyDescent="0.35">
      <c r="A203" s="4" t="s">
        <v>3</v>
      </c>
      <c r="B203" s="4" t="s">
        <v>412</v>
      </c>
      <c r="C203" s="155">
        <v>400</v>
      </c>
      <c r="D203" s="155">
        <v>400</v>
      </c>
      <c r="E203" s="155">
        <v>400</v>
      </c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</row>
    <row r="204" spans="1:16" ht="19.5" hidden="1" outlineLevel="1" thickBot="1" x14ac:dyDescent="0.35">
      <c r="A204" s="9" t="s">
        <v>4</v>
      </c>
      <c r="B204" s="4" t="s">
        <v>412</v>
      </c>
      <c r="C204" s="157">
        <v>0</v>
      </c>
      <c r="D204" s="157">
        <v>0</v>
      </c>
      <c r="E204" s="157">
        <v>0</v>
      </c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</row>
    <row r="205" spans="1:16" ht="63" hidden="1" customHeight="1" outlineLevel="1" x14ac:dyDescent="0.3">
      <c r="A205" s="15" t="s">
        <v>248</v>
      </c>
      <c r="B205" s="15"/>
      <c r="C205" s="156">
        <f>C206+C207+C208+C209</f>
        <v>38470.9</v>
      </c>
      <c r="D205" s="156">
        <f t="shared" ref="D205:E205" si="59">D206+D207+D208+D209</f>
        <v>38470.9</v>
      </c>
      <c r="E205" s="156">
        <f t="shared" si="59"/>
        <v>38470.9</v>
      </c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</row>
    <row r="206" spans="1:16" ht="19.5" hidden="1" outlineLevel="1" thickBot="1" x14ac:dyDescent="0.35">
      <c r="A206" s="4" t="s">
        <v>1</v>
      </c>
      <c r="B206" s="4" t="s">
        <v>412</v>
      </c>
      <c r="C206" s="155">
        <f>C211</f>
        <v>0</v>
      </c>
      <c r="D206" s="155">
        <f t="shared" ref="D206:E206" si="60">D211</f>
        <v>0</v>
      </c>
      <c r="E206" s="155">
        <f t="shared" si="60"/>
        <v>0</v>
      </c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</row>
    <row r="207" spans="1:16" ht="19.5" hidden="1" outlineLevel="1" thickBot="1" x14ac:dyDescent="0.35">
      <c r="A207" s="4" t="s">
        <v>2</v>
      </c>
      <c r="B207" s="4" t="s">
        <v>412</v>
      </c>
      <c r="C207" s="155">
        <f t="shared" ref="C207:E209" si="61">C212</f>
        <v>0</v>
      </c>
      <c r="D207" s="155">
        <f t="shared" si="61"/>
        <v>0</v>
      </c>
      <c r="E207" s="155">
        <f t="shared" si="61"/>
        <v>0</v>
      </c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</row>
    <row r="208" spans="1:16" ht="19.5" hidden="1" outlineLevel="1" thickBot="1" x14ac:dyDescent="0.35">
      <c r="A208" s="4" t="s">
        <v>3</v>
      </c>
      <c r="B208" s="4" t="s">
        <v>412</v>
      </c>
      <c r="C208" s="155">
        <f t="shared" si="61"/>
        <v>38470.9</v>
      </c>
      <c r="D208" s="155">
        <f t="shared" si="61"/>
        <v>38470.9</v>
      </c>
      <c r="E208" s="155">
        <f t="shared" si="61"/>
        <v>38470.9</v>
      </c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</row>
    <row r="209" spans="1:16" ht="19.5" hidden="1" outlineLevel="1" thickBot="1" x14ac:dyDescent="0.35">
      <c r="A209" s="4" t="s">
        <v>4</v>
      </c>
      <c r="B209" s="4" t="s">
        <v>412</v>
      </c>
      <c r="C209" s="155">
        <f t="shared" si="61"/>
        <v>0</v>
      </c>
      <c r="D209" s="155">
        <f t="shared" si="61"/>
        <v>0</v>
      </c>
      <c r="E209" s="155">
        <f t="shared" si="61"/>
        <v>0</v>
      </c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</row>
    <row r="210" spans="1:16" ht="66.75" hidden="1" customHeight="1" outlineLevel="1" x14ac:dyDescent="0.3">
      <c r="A210" s="24" t="s">
        <v>249</v>
      </c>
      <c r="B210" s="24"/>
      <c r="C210" s="155">
        <f t="shared" ref="C210:E210" si="62">SUM(C211,C212,C213,C214)</f>
        <v>38470.9</v>
      </c>
      <c r="D210" s="155">
        <f t="shared" si="62"/>
        <v>38470.9</v>
      </c>
      <c r="E210" s="155">
        <f t="shared" si="62"/>
        <v>38470.9</v>
      </c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</row>
    <row r="211" spans="1:16" ht="19.5" hidden="1" outlineLevel="1" thickBot="1" x14ac:dyDescent="0.35">
      <c r="A211" s="4" t="s">
        <v>1</v>
      </c>
      <c r="B211" s="4" t="s">
        <v>412</v>
      </c>
      <c r="C211" s="155">
        <v>0</v>
      </c>
      <c r="D211" s="155">
        <v>0</v>
      </c>
      <c r="E211" s="155">
        <v>0</v>
      </c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</row>
    <row r="212" spans="1:16" ht="19.5" hidden="1" outlineLevel="1" thickBot="1" x14ac:dyDescent="0.35">
      <c r="A212" s="4" t="s">
        <v>2</v>
      </c>
      <c r="B212" s="4" t="s">
        <v>412</v>
      </c>
      <c r="C212" s="155">
        <v>0</v>
      </c>
      <c r="D212" s="155">
        <v>0</v>
      </c>
      <c r="E212" s="155">
        <v>0</v>
      </c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</row>
    <row r="213" spans="1:16" ht="19.5" hidden="1" outlineLevel="1" thickBot="1" x14ac:dyDescent="0.35">
      <c r="A213" s="4" t="s">
        <v>3</v>
      </c>
      <c r="B213" s="4" t="s">
        <v>412</v>
      </c>
      <c r="C213" s="155">
        <v>38470.9</v>
      </c>
      <c r="D213" s="155">
        <v>38470.9</v>
      </c>
      <c r="E213" s="155">
        <v>38470.9</v>
      </c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</row>
    <row r="214" spans="1:16" ht="19.5" hidden="1" outlineLevel="1" thickBot="1" x14ac:dyDescent="0.35">
      <c r="A214" s="4" t="s">
        <v>4</v>
      </c>
      <c r="B214" s="4" t="s">
        <v>412</v>
      </c>
      <c r="C214" s="157">
        <v>0</v>
      </c>
      <c r="D214" s="155">
        <v>0</v>
      </c>
      <c r="E214" s="155">
        <v>0</v>
      </c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</row>
    <row r="215" spans="1:16" ht="62.25" hidden="1" customHeight="1" outlineLevel="1" x14ac:dyDescent="0.3">
      <c r="A215" s="15" t="s">
        <v>250</v>
      </c>
      <c r="B215" s="15"/>
      <c r="C215" s="156">
        <f>C216+C217+C218+C219</f>
        <v>14398</v>
      </c>
      <c r="D215" s="156">
        <f t="shared" ref="D215:E215" si="63">D216+D217+D218+D219</f>
        <v>14398</v>
      </c>
      <c r="E215" s="156">
        <f t="shared" si="63"/>
        <v>14398</v>
      </c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</row>
    <row r="216" spans="1:16" ht="19.5" hidden="1" outlineLevel="1" thickBot="1" x14ac:dyDescent="0.35">
      <c r="A216" s="4" t="s">
        <v>1</v>
      </c>
      <c r="B216" s="4" t="s">
        <v>412</v>
      </c>
      <c r="C216" s="155">
        <f>C221</f>
        <v>0</v>
      </c>
      <c r="D216" s="155">
        <f t="shared" ref="D216:E216" si="64">D221</f>
        <v>0</v>
      </c>
      <c r="E216" s="155">
        <f t="shared" si="64"/>
        <v>0</v>
      </c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</row>
    <row r="217" spans="1:16" ht="19.5" hidden="1" outlineLevel="1" thickBot="1" x14ac:dyDescent="0.35">
      <c r="A217" s="4" t="s">
        <v>2</v>
      </c>
      <c r="B217" s="4" t="s">
        <v>412</v>
      </c>
      <c r="C217" s="155">
        <f t="shared" ref="C217:E219" si="65">C222</f>
        <v>0</v>
      </c>
      <c r="D217" s="155">
        <f t="shared" si="65"/>
        <v>0</v>
      </c>
      <c r="E217" s="155">
        <f t="shared" si="65"/>
        <v>0</v>
      </c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</row>
    <row r="218" spans="1:16" ht="19.5" hidden="1" outlineLevel="1" thickBot="1" x14ac:dyDescent="0.35">
      <c r="A218" s="4" t="s">
        <v>3</v>
      </c>
      <c r="B218" s="4" t="s">
        <v>412</v>
      </c>
      <c r="C218" s="155">
        <f t="shared" si="65"/>
        <v>14398</v>
      </c>
      <c r="D218" s="155">
        <f t="shared" si="65"/>
        <v>14398</v>
      </c>
      <c r="E218" s="155">
        <f t="shared" si="65"/>
        <v>14398</v>
      </c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</row>
    <row r="219" spans="1:16" ht="19.5" hidden="1" outlineLevel="1" thickBot="1" x14ac:dyDescent="0.35">
      <c r="A219" s="4" t="s">
        <v>4</v>
      </c>
      <c r="B219" s="4" t="s">
        <v>412</v>
      </c>
      <c r="C219" s="155">
        <f t="shared" si="65"/>
        <v>0</v>
      </c>
      <c r="D219" s="155">
        <f t="shared" si="65"/>
        <v>0</v>
      </c>
      <c r="E219" s="155">
        <f t="shared" si="65"/>
        <v>0</v>
      </c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</row>
    <row r="220" spans="1:16" ht="56.25" hidden="1" customHeight="1" outlineLevel="1" x14ac:dyDescent="0.3">
      <c r="A220" s="24" t="s">
        <v>251</v>
      </c>
      <c r="B220" s="24"/>
      <c r="C220" s="155">
        <f t="shared" ref="C220:E220" si="66">SUM(C221,C222,C223,C224)</f>
        <v>14398</v>
      </c>
      <c r="D220" s="155">
        <f t="shared" si="66"/>
        <v>14398</v>
      </c>
      <c r="E220" s="155">
        <f t="shared" si="66"/>
        <v>14398</v>
      </c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</row>
    <row r="221" spans="1:16" ht="19.5" hidden="1" outlineLevel="1" thickBot="1" x14ac:dyDescent="0.35">
      <c r="A221" s="69" t="s">
        <v>1</v>
      </c>
      <c r="B221" s="4" t="s">
        <v>412</v>
      </c>
      <c r="C221" s="160">
        <v>0</v>
      </c>
      <c r="D221" s="160">
        <v>0</v>
      </c>
      <c r="E221" s="160">
        <v>0</v>
      </c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</row>
    <row r="222" spans="1:16" ht="19.5" hidden="1" outlineLevel="1" thickBot="1" x14ac:dyDescent="0.35">
      <c r="A222" s="69" t="s">
        <v>2</v>
      </c>
      <c r="B222" s="4" t="s">
        <v>412</v>
      </c>
      <c r="C222" s="160">
        <v>0</v>
      </c>
      <c r="D222" s="160">
        <v>0</v>
      </c>
      <c r="E222" s="160">
        <v>0</v>
      </c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</row>
    <row r="223" spans="1:16" ht="19.5" hidden="1" outlineLevel="1" thickBot="1" x14ac:dyDescent="0.35">
      <c r="A223" s="69" t="s">
        <v>3</v>
      </c>
      <c r="B223" s="4" t="s">
        <v>412</v>
      </c>
      <c r="C223" s="160">
        <v>14398</v>
      </c>
      <c r="D223" s="160">
        <v>14398</v>
      </c>
      <c r="E223" s="160">
        <v>14398</v>
      </c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</row>
    <row r="224" spans="1:16" ht="19.5" hidden="1" outlineLevel="1" thickBot="1" x14ac:dyDescent="0.35">
      <c r="A224" s="69" t="s">
        <v>4</v>
      </c>
      <c r="B224" s="4" t="s">
        <v>412</v>
      </c>
      <c r="C224" s="160">
        <v>0</v>
      </c>
      <c r="D224" s="160">
        <v>0</v>
      </c>
      <c r="E224" s="160">
        <v>0</v>
      </c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</row>
    <row r="225" spans="1:16" ht="37.5" collapsed="1" x14ac:dyDescent="0.3">
      <c r="A225" s="29" t="s">
        <v>12</v>
      </c>
      <c r="B225" s="114"/>
      <c r="C225" s="148">
        <f>SUM(C226,C227,C228,C229)</f>
        <v>160252.79999999999</v>
      </c>
      <c r="D225" s="148">
        <f t="shared" ref="D225:E225" si="67">SUM(D226,D227,D228,D229)</f>
        <v>160252.79999999999</v>
      </c>
      <c r="E225" s="149">
        <f t="shared" si="67"/>
        <v>160252.79999999999</v>
      </c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</row>
    <row r="226" spans="1:16" x14ac:dyDescent="0.3">
      <c r="A226" s="30" t="s">
        <v>1</v>
      </c>
      <c r="B226" s="115"/>
      <c r="C226" s="150">
        <f>C231+C236+C261+C276+C296+C306</f>
        <v>0</v>
      </c>
      <c r="D226" s="150">
        <f t="shared" ref="D226:E226" si="68">D231+D236+D261+D276+D296+D306</f>
        <v>0</v>
      </c>
      <c r="E226" s="151">
        <f t="shared" si="68"/>
        <v>0</v>
      </c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</row>
    <row r="227" spans="1:16" x14ac:dyDescent="0.3">
      <c r="A227" s="30" t="s">
        <v>2</v>
      </c>
      <c r="B227" s="115"/>
      <c r="C227" s="150">
        <f t="shared" ref="C227:E229" si="69">C232+C237+C262+C277+C297+C307</f>
        <v>3171.5</v>
      </c>
      <c r="D227" s="150">
        <f t="shared" si="69"/>
        <v>3171.5</v>
      </c>
      <c r="E227" s="151">
        <f t="shared" si="69"/>
        <v>3171.5</v>
      </c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</row>
    <row r="228" spans="1:16" x14ac:dyDescent="0.3">
      <c r="A228" s="30" t="s">
        <v>3</v>
      </c>
      <c r="B228" s="115"/>
      <c r="C228" s="150">
        <f t="shared" si="69"/>
        <v>157081.29999999999</v>
      </c>
      <c r="D228" s="150">
        <f t="shared" si="69"/>
        <v>157081.29999999999</v>
      </c>
      <c r="E228" s="151">
        <f t="shared" si="69"/>
        <v>157081.29999999999</v>
      </c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</row>
    <row r="229" spans="1:16" ht="19.5" thickBot="1" x14ac:dyDescent="0.35">
      <c r="A229" s="31" t="s">
        <v>4</v>
      </c>
      <c r="B229" s="116"/>
      <c r="C229" s="152">
        <f t="shared" si="69"/>
        <v>0</v>
      </c>
      <c r="D229" s="152">
        <f t="shared" si="69"/>
        <v>0</v>
      </c>
      <c r="E229" s="153">
        <f t="shared" si="69"/>
        <v>0</v>
      </c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</row>
    <row r="230" spans="1:16" ht="37.5" hidden="1" outlineLevel="1" x14ac:dyDescent="0.3">
      <c r="A230" s="32" t="s">
        <v>51</v>
      </c>
      <c r="B230" s="32"/>
      <c r="C230" s="154">
        <f>C231+C232+C233+C234</f>
        <v>0</v>
      </c>
      <c r="D230" s="154">
        <v>0</v>
      </c>
      <c r="E230" s="154">
        <v>0</v>
      </c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</row>
    <row r="231" spans="1:16" hidden="1" outlineLevel="1" x14ac:dyDescent="0.3">
      <c r="A231" s="4" t="s">
        <v>1</v>
      </c>
      <c r="B231" s="4" t="s">
        <v>412</v>
      </c>
      <c r="C231" s="155">
        <v>0</v>
      </c>
      <c r="D231" s="155">
        <v>0</v>
      </c>
      <c r="E231" s="155">
        <v>0</v>
      </c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</row>
    <row r="232" spans="1:16" hidden="1" outlineLevel="1" x14ac:dyDescent="0.3">
      <c r="A232" s="4" t="s">
        <v>2</v>
      </c>
      <c r="B232" s="4" t="s">
        <v>412</v>
      </c>
      <c r="C232" s="155">
        <v>0</v>
      </c>
      <c r="D232" s="155">
        <v>0</v>
      </c>
      <c r="E232" s="155">
        <v>0</v>
      </c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</row>
    <row r="233" spans="1:16" hidden="1" outlineLevel="1" x14ac:dyDescent="0.3">
      <c r="A233" s="4" t="s">
        <v>3</v>
      </c>
      <c r="B233" s="4" t="s">
        <v>412</v>
      </c>
      <c r="C233" s="155">
        <v>0</v>
      </c>
      <c r="D233" s="155">
        <v>0</v>
      </c>
      <c r="E233" s="155">
        <v>0</v>
      </c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</row>
    <row r="234" spans="1:16" hidden="1" outlineLevel="1" x14ac:dyDescent="0.3">
      <c r="A234" s="4" t="s">
        <v>4</v>
      </c>
      <c r="B234" s="4" t="s">
        <v>412</v>
      </c>
      <c r="C234" s="155">
        <v>0</v>
      </c>
      <c r="D234" s="155">
        <v>0</v>
      </c>
      <c r="E234" s="155">
        <v>0</v>
      </c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</row>
    <row r="235" spans="1:16" ht="56.25" hidden="1" outlineLevel="1" x14ac:dyDescent="0.3">
      <c r="A235" s="15" t="s">
        <v>9</v>
      </c>
      <c r="B235" s="15"/>
      <c r="C235" s="156">
        <f t="shared" ref="C235:E235" si="70">SUM(C236,C237,C238,C239)</f>
        <v>4817.8999999999996</v>
      </c>
      <c r="D235" s="156">
        <f t="shared" si="70"/>
        <v>4817.8999999999996</v>
      </c>
      <c r="E235" s="156">
        <f t="shared" si="70"/>
        <v>4817.8999999999996</v>
      </c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</row>
    <row r="236" spans="1:16" hidden="1" outlineLevel="1" x14ac:dyDescent="0.3">
      <c r="A236" s="4" t="s">
        <v>1</v>
      </c>
      <c r="B236" s="4" t="s">
        <v>412</v>
      </c>
      <c r="C236" s="155">
        <f>C241+C246+C251+C256</f>
        <v>0</v>
      </c>
      <c r="D236" s="155">
        <f t="shared" ref="D236:E236" si="71">D241+D246+D251+D256</f>
        <v>0</v>
      </c>
      <c r="E236" s="155">
        <f t="shared" si="71"/>
        <v>0</v>
      </c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</row>
    <row r="237" spans="1:16" hidden="1" outlineLevel="1" x14ac:dyDescent="0.3">
      <c r="A237" s="4" t="s">
        <v>2</v>
      </c>
      <c r="B237" s="4" t="s">
        <v>412</v>
      </c>
      <c r="C237" s="155">
        <f t="shared" ref="C237:E239" si="72">C242+C247+C252+C257</f>
        <v>2107</v>
      </c>
      <c r="D237" s="155">
        <f t="shared" si="72"/>
        <v>2107</v>
      </c>
      <c r="E237" s="155">
        <f t="shared" si="72"/>
        <v>2107</v>
      </c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</row>
    <row r="238" spans="1:16" hidden="1" outlineLevel="1" x14ac:dyDescent="0.3">
      <c r="A238" s="4" t="s">
        <v>3</v>
      </c>
      <c r="B238" s="4" t="s">
        <v>412</v>
      </c>
      <c r="C238" s="155">
        <f t="shared" si="72"/>
        <v>2710.9</v>
      </c>
      <c r="D238" s="155">
        <f t="shared" si="72"/>
        <v>2710.9</v>
      </c>
      <c r="E238" s="155">
        <f t="shared" si="72"/>
        <v>2710.9</v>
      </c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</row>
    <row r="239" spans="1:16" hidden="1" outlineLevel="1" x14ac:dyDescent="0.3">
      <c r="A239" s="4" t="s">
        <v>4</v>
      </c>
      <c r="B239" s="4" t="s">
        <v>412</v>
      </c>
      <c r="C239" s="155">
        <f t="shared" si="72"/>
        <v>0</v>
      </c>
      <c r="D239" s="155">
        <f t="shared" si="72"/>
        <v>0</v>
      </c>
      <c r="E239" s="155">
        <f t="shared" si="72"/>
        <v>0</v>
      </c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</row>
    <row r="240" spans="1:16" ht="56.25" hidden="1" outlineLevel="1" x14ac:dyDescent="0.3">
      <c r="A240" s="5" t="s">
        <v>115</v>
      </c>
      <c r="B240" s="5"/>
      <c r="C240" s="155">
        <f t="shared" ref="C240:E240" si="73">SUM(C241,C242,C243,C244)</f>
        <v>1600</v>
      </c>
      <c r="D240" s="155">
        <f t="shared" si="73"/>
        <v>1600</v>
      </c>
      <c r="E240" s="155">
        <f t="shared" si="73"/>
        <v>1600</v>
      </c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</row>
    <row r="241" spans="1:16" hidden="1" outlineLevel="1" x14ac:dyDescent="0.3">
      <c r="A241" s="4" t="s">
        <v>1</v>
      </c>
      <c r="B241" s="4" t="s">
        <v>412</v>
      </c>
      <c r="C241" s="155">
        <v>0</v>
      </c>
      <c r="D241" s="155">
        <v>0</v>
      </c>
      <c r="E241" s="155">
        <v>0</v>
      </c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</row>
    <row r="242" spans="1:16" hidden="1" outlineLevel="1" x14ac:dyDescent="0.3">
      <c r="A242" s="4" t="s">
        <v>2</v>
      </c>
      <c r="B242" s="4" t="s">
        <v>412</v>
      </c>
      <c r="C242" s="155">
        <v>0</v>
      </c>
      <c r="D242" s="155">
        <v>0</v>
      </c>
      <c r="E242" s="155">
        <v>0</v>
      </c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</row>
    <row r="243" spans="1:16" hidden="1" outlineLevel="1" x14ac:dyDescent="0.3">
      <c r="A243" s="4" t="s">
        <v>3</v>
      </c>
      <c r="B243" s="4" t="s">
        <v>412</v>
      </c>
      <c r="C243" s="155">
        <v>1600</v>
      </c>
      <c r="D243" s="155">
        <v>1600</v>
      </c>
      <c r="E243" s="155">
        <v>1600</v>
      </c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</row>
    <row r="244" spans="1:16" hidden="1" outlineLevel="1" x14ac:dyDescent="0.3">
      <c r="A244" s="4" t="s">
        <v>4</v>
      </c>
      <c r="B244" s="4" t="s">
        <v>412</v>
      </c>
      <c r="C244" s="155">
        <v>0</v>
      </c>
      <c r="D244" s="155">
        <v>0</v>
      </c>
      <c r="E244" s="155">
        <v>0</v>
      </c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</row>
    <row r="245" spans="1:16" ht="75" hidden="1" outlineLevel="1" x14ac:dyDescent="0.3">
      <c r="A245" s="5" t="s">
        <v>116</v>
      </c>
      <c r="B245" s="5"/>
      <c r="C245" s="155">
        <f t="shared" ref="C245:E245" si="74">SUM(C246,C247,C248,C249)</f>
        <v>1000</v>
      </c>
      <c r="D245" s="155">
        <f t="shared" si="74"/>
        <v>1000</v>
      </c>
      <c r="E245" s="155">
        <f t="shared" si="74"/>
        <v>1000</v>
      </c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</row>
    <row r="246" spans="1:16" hidden="1" outlineLevel="1" x14ac:dyDescent="0.3">
      <c r="A246" s="4" t="s">
        <v>1</v>
      </c>
      <c r="B246" s="4" t="s">
        <v>412</v>
      </c>
      <c r="C246" s="155">
        <v>0</v>
      </c>
      <c r="D246" s="155">
        <v>0</v>
      </c>
      <c r="E246" s="155">
        <v>0</v>
      </c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</row>
    <row r="247" spans="1:16" hidden="1" outlineLevel="1" x14ac:dyDescent="0.3">
      <c r="A247" s="4" t="s">
        <v>2</v>
      </c>
      <c r="B247" s="4" t="s">
        <v>412</v>
      </c>
      <c r="C247" s="155">
        <v>0</v>
      </c>
      <c r="D247" s="155">
        <v>0</v>
      </c>
      <c r="E247" s="155">
        <v>0</v>
      </c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</row>
    <row r="248" spans="1:16" hidden="1" outlineLevel="1" x14ac:dyDescent="0.3">
      <c r="A248" s="4" t="s">
        <v>3</v>
      </c>
      <c r="B248" s="4" t="s">
        <v>412</v>
      </c>
      <c r="C248" s="155">
        <v>1000</v>
      </c>
      <c r="D248" s="155">
        <v>1000</v>
      </c>
      <c r="E248" s="155">
        <v>1000</v>
      </c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</row>
    <row r="249" spans="1:16" hidden="1" outlineLevel="1" x14ac:dyDescent="0.3">
      <c r="A249" s="4" t="s">
        <v>4</v>
      </c>
      <c r="B249" s="4" t="s">
        <v>412</v>
      </c>
      <c r="C249" s="155">
        <v>0</v>
      </c>
      <c r="D249" s="155">
        <v>0</v>
      </c>
      <c r="E249" s="155">
        <v>0</v>
      </c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</row>
    <row r="250" spans="1:16" ht="37.5" hidden="1" outlineLevel="1" x14ac:dyDescent="0.3">
      <c r="A250" s="5" t="s">
        <v>7</v>
      </c>
      <c r="B250" s="5"/>
      <c r="C250" s="155">
        <f t="shared" ref="C250:E250" si="75">SUM(C251,C252,C253,C254)</f>
        <v>0</v>
      </c>
      <c r="D250" s="155">
        <f t="shared" si="75"/>
        <v>0</v>
      </c>
      <c r="E250" s="155">
        <f t="shared" si="75"/>
        <v>0</v>
      </c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</row>
    <row r="251" spans="1:16" hidden="1" outlineLevel="1" x14ac:dyDescent="0.3">
      <c r="A251" s="4" t="s">
        <v>1</v>
      </c>
      <c r="B251" s="4"/>
      <c r="C251" s="155">
        <v>0</v>
      </c>
      <c r="D251" s="155">
        <v>0</v>
      </c>
      <c r="E251" s="155">
        <v>0</v>
      </c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</row>
    <row r="252" spans="1:16" hidden="1" outlineLevel="1" x14ac:dyDescent="0.3">
      <c r="A252" s="4" t="s">
        <v>2</v>
      </c>
      <c r="B252" s="4"/>
      <c r="C252" s="155">
        <v>0</v>
      </c>
      <c r="D252" s="155">
        <v>0</v>
      </c>
      <c r="E252" s="155">
        <v>0</v>
      </c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</row>
    <row r="253" spans="1:16" hidden="1" outlineLevel="1" x14ac:dyDescent="0.3">
      <c r="A253" s="4" t="s">
        <v>3</v>
      </c>
      <c r="B253" s="4"/>
      <c r="C253" s="155">
        <v>0</v>
      </c>
      <c r="D253" s="155">
        <v>0</v>
      </c>
      <c r="E253" s="155">
        <v>0</v>
      </c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</row>
    <row r="254" spans="1:16" hidden="1" outlineLevel="1" x14ac:dyDescent="0.3">
      <c r="A254" s="4" t="s">
        <v>4</v>
      </c>
      <c r="B254" s="4"/>
      <c r="C254" s="155">
        <v>0</v>
      </c>
      <c r="D254" s="155">
        <v>0</v>
      </c>
      <c r="E254" s="155">
        <v>0</v>
      </c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</row>
    <row r="255" spans="1:16" ht="75" hidden="1" outlineLevel="1" x14ac:dyDescent="0.3">
      <c r="A255" s="24" t="s">
        <v>401</v>
      </c>
      <c r="B255" s="24"/>
      <c r="C255" s="155">
        <f t="shared" ref="C255:E255" si="76">SUM(C256,C257,C258,C259)</f>
        <v>2217.9</v>
      </c>
      <c r="D255" s="155">
        <f t="shared" si="76"/>
        <v>2217.9</v>
      </c>
      <c r="E255" s="155">
        <f t="shared" si="76"/>
        <v>2217.9</v>
      </c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</row>
    <row r="256" spans="1:16" hidden="1" outlineLevel="1" x14ac:dyDescent="0.3">
      <c r="A256" s="4" t="s">
        <v>1</v>
      </c>
      <c r="B256" s="4" t="s">
        <v>412</v>
      </c>
      <c r="C256" s="155">
        <v>0</v>
      </c>
      <c r="D256" s="155">
        <v>0</v>
      </c>
      <c r="E256" s="155">
        <v>0</v>
      </c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</row>
    <row r="257" spans="1:16" hidden="1" outlineLevel="1" x14ac:dyDescent="0.3">
      <c r="A257" s="4" t="s">
        <v>2</v>
      </c>
      <c r="B257" s="4" t="s">
        <v>412</v>
      </c>
      <c r="C257" s="155">
        <v>2107</v>
      </c>
      <c r="D257" s="155">
        <v>2107</v>
      </c>
      <c r="E257" s="155">
        <v>2107</v>
      </c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</row>
    <row r="258" spans="1:16" hidden="1" outlineLevel="1" x14ac:dyDescent="0.3">
      <c r="A258" s="4" t="s">
        <v>3</v>
      </c>
      <c r="B258" s="4" t="s">
        <v>412</v>
      </c>
      <c r="C258" s="155">
        <v>110.9</v>
      </c>
      <c r="D258" s="155">
        <v>110.9</v>
      </c>
      <c r="E258" s="155">
        <v>110.9</v>
      </c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</row>
    <row r="259" spans="1:16" hidden="1" outlineLevel="1" x14ac:dyDescent="0.3">
      <c r="A259" s="4" t="s">
        <v>4</v>
      </c>
      <c r="B259" s="4" t="s">
        <v>412</v>
      </c>
      <c r="C259" s="155">
        <v>0</v>
      </c>
      <c r="D259" s="155">
        <v>0</v>
      </c>
      <c r="E259" s="155">
        <v>0</v>
      </c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</row>
    <row r="260" spans="1:16" ht="56.25" hidden="1" outlineLevel="1" x14ac:dyDescent="0.3">
      <c r="A260" s="15" t="s">
        <v>41</v>
      </c>
      <c r="B260" s="15"/>
      <c r="C260" s="156">
        <f t="shared" ref="C260:E260" si="77">SUM(C261,C262,C263,C264)</f>
        <v>2120.5</v>
      </c>
      <c r="D260" s="156">
        <f t="shared" si="77"/>
        <v>2120.5</v>
      </c>
      <c r="E260" s="156">
        <f t="shared" si="77"/>
        <v>2120.5</v>
      </c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</row>
    <row r="261" spans="1:16" hidden="1" outlineLevel="1" x14ac:dyDescent="0.3">
      <c r="A261" s="4" t="s">
        <v>1</v>
      </c>
      <c r="B261" s="4" t="s">
        <v>412</v>
      </c>
      <c r="C261" s="155">
        <f>C266+C271</f>
        <v>0</v>
      </c>
      <c r="D261" s="155">
        <f t="shared" ref="D261:E261" si="78">D266+D271</f>
        <v>0</v>
      </c>
      <c r="E261" s="155">
        <f t="shared" si="78"/>
        <v>0</v>
      </c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</row>
    <row r="262" spans="1:16" hidden="1" outlineLevel="1" x14ac:dyDescent="0.3">
      <c r="A262" s="4" t="s">
        <v>2</v>
      </c>
      <c r="B262" s="4" t="s">
        <v>412</v>
      </c>
      <c r="C262" s="155">
        <f t="shared" ref="C262:E264" si="79">C267+C272</f>
        <v>1064.5</v>
      </c>
      <c r="D262" s="155">
        <f t="shared" si="79"/>
        <v>1064.5</v>
      </c>
      <c r="E262" s="155">
        <f t="shared" si="79"/>
        <v>1064.5</v>
      </c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</row>
    <row r="263" spans="1:16" hidden="1" outlineLevel="1" x14ac:dyDescent="0.3">
      <c r="A263" s="4" t="s">
        <v>3</v>
      </c>
      <c r="B263" s="4" t="s">
        <v>412</v>
      </c>
      <c r="C263" s="155">
        <f t="shared" si="79"/>
        <v>1056</v>
      </c>
      <c r="D263" s="155">
        <f t="shared" si="79"/>
        <v>1056</v>
      </c>
      <c r="E263" s="155">
        <f t="shared" si="79"/>
        <v>1056</v>
      </c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</row>
    <row r="264" spans="1:16" hidden="1" outlineLevel="1" x14ac:dyDescent="0.3">
      <c r="A264" s="4" t="s">
        <v>4</v>
      </c>
      <c r="B264" s="4" t="s">
        <v>412</v>
      </c>
      <c r="C264" s="155">
        <f t="shared" si="79"/>
        <v>0</v>
      </c>
      <c r="D264" s="155">
        <f t="shared" si="79"/>
        <v>0</v>
      </c>
      <c r="E264" s="155">
        <f t="shared" si="79"/>
        <v>0</v>
      </c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</row>
    <row r="265" spans="1:16" ht="56.25" hidden="1" outlineLevel="1" x14ac:dyDescent="0.3">
      <c r="A265" s="24" t="s">
        <v>245</v>
      </c>
      <c r="B265" s="24"/>
      <c r="C265" s="155">
        <f t="shared" ref="C265:E265" si="80">SUM(C266,C267,C268,C269)</f>
        <v>1120.5</v>
      </c>
      <c r="D265" s="155">
        <f t="shared" si="80"/>
        <v>1120.5</v>
      </c>
      <c r="E265" s="155">
        <f t="shared" si="80"/>
        <v>1120.5</v>
      </c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</row>
    <row r="266" spans="1:16" hidden="1" outlineLevel="1" x14ac:dyDescent="0.3">
      <c r="A266" s="4" t="s">
        <v>1</v>
      </c>
      <c r="B266" s="4" t="s">
        <v>412</v>
      </c>
      <c r="C266" s="155">
        <v>0</v>
      </c>
      <c r="D266" s="155">
        <v>0</v>
      </c>
      <c r="E266" s="155">
        <v>0</v>
      </c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</row>
    <row r="267" spans="1:16" hidden="1" outlineLevel="1" x14ac:dyDescent="0.3">
      <c r="A267" s="4" t="s">
        <v>2</v>
      </c>
      <c r="B267" s="4" t="s">
        <v>412</v>
      </c>
      <c r="C267" s="155">
        <v>1064.5</v>
      </c>
      <c r="D267" s="155">
        <v>1064.5</v>
      </c>
      <c r="E267" s="155">
        <v>1064.5</v>
      </c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</row>
    <row r="268" spans="1:16" hidden="1" outlineLevel="1" x14ac:dyDescent="0.3">
      <c r="A268" s="4" t="s">
        <v>3</v>
      </c>
      <c r="B268" s="4" t="s">
        <v>412</v>
      </c>
      <c r="C268" s="155">
        <v>56</v>
      </c>
      <c r="D268" s="155">
        <v>56</v>
      </c>
      <c r="E268" s="155">
        <v>56</v>
      </c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</row>
    <row r="269" spans="1:16" hidden="1" outlineLevel="1" x14ac:dyDescent="0.3">
      <c r="A269" s="4" t="s">
        <v>4</v>
      </c>
      <c r="B269" s="4" t="s">
        <v>412</v>
      </c>
      <c r="C269" s="155">
        <v>0</v>
      </c>
      <c r="D269" s="155">
        <v>0</v>
      </c>
      <c r="E269" s="155">
        <v>0</v>
      </c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</row>
    <row r="270" spans="1:16" ht="75" hidden="1" outlineLevel="1" x14ac:dyDescent="0.3">
      <c r="A270" s="5" t="s">
        <v>212</v>
      </c>
      <c r="B270" s="5"/>
      <c r="C270" s="155">
        <f t="shared" ref="C270:E270" si="81">SUM(C271,C272,C273,C274)</f>
        <v>1000</v>
      </c>
      <c r="D270" s="155">
        <f t="shared" si="81"/>
        <v>1000</v>
      </c>
      <c r="E270" s="155">
        <f t="shared" si="81"/>
        <v>1000</v>
      </c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</row>
    <row r="271" spans="1:16" hidden="1" outlineLevel="1" x14ac:dyDescent="0.3">
      <c r="A271" s="4" t="s">
        <v>1</v>
      </c>
      <c r="B271" s="4" t="s">
        <v>412</v>
      </c>
      <c r="C271" s="155">
        <v>0</v>
      </c>
      <c r="D271" s="155">
        <v>0</v>
      </c>
      <c r="E271" s="155">
        <v>0</v>
      </c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</row>
    <row r="272" spans="1:16" hidden="1" outlineLevel="1" x14ac:dyDescent="0.3">
      <c r="A272" s="4" t="s">
        <v>2</v>
      </c>
      <c r="B272" s="4" t="s">
        <v>412</v>
      </c>
      <c r="C272" s="155">
        <v>0</v>
      </c>
      <c r="D272" s="155">
        <v>0</v>
      </c>
      <c r="E272" s="155">
        <v>0</v>
      </c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</row>
    <row r="273" spans="1:16" hidden="1" outlineLevel="1" x14ac:dyDescent="0.3">
      <c r="A273" s="4" t="s">
        <v>3</v>
      </c>
      <c r="B273" s="4" t="s">
        <v>412</v>
      </c>
      <c r="C273" s="155">
        <v>1000</v>
      </c>
      <c r="D273" s="155">
        <v>1000</v>
      </c>
      <c r="E273" s="155">
        <v>1000</v>
      </c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</row>
    <row r="274" spans="1:16" hidden="1" outlineLevel="1" x14ac:dyDescent="0.3">
      <c r="A274" s="4" t="s">
        <v>4</v>
      </c>
      <c r="B274" s="4" t="s">
        <v>412</v>
      </c>
      <c r="C274" s="155">
        <v>0</v>
      </c>
      <c r="D274" s="155">
        <v>0</v>
      </c>
      <c r="E274" s="155">
        <v>0</v>
      </c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</row>
    <row r="275" spans="1:16" ht="37.5" hidden="1" outlineLevel="1" x14ac:dyDescent="0.3">
      <c r="A275" s="25" t="s">
        <v>256</v>
      </c>
      <c r="B275" s="25"/>
      <c r="C275" s="156">
        <f t="shared" ref="C275:E275" si="82">SUM(C276,C277,C278,C279)</f>
        <v>460</v>
      </c>
      <c r="D275" s="156">
        <f t="shared" si="82"/>
        <v>460</v>
      </c>
      <c r="E275" s="156">
        <f t="shared" si="82"/>
        <v>460</v>
      </c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</row>
    <row r="276" spans="1:16" hidden="1" outlineLevel="1" x14ac:dyDescent="0.3">
      <c r="A276" s="6" t="s">
        <v>1</v>
      </c>
      <c r="B276" s="4" t="s">
        <v>412</v>
      </c>
      <c r="C276" s="155">
        <f>C281+C286+C291</f>
        <v>0</v>
      </c>
      <c r="D276" s="155">
        <f t="shared" ref="D276:E276" si="83">D281+D286+D291</f>
        <v>0</v>
      </c>
      <c r="E276" s="155">
        <f t="shared" si="83"/>
        <v>0</v>
      </c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</row>
    <row r="277" spans="1:16" hidden="1" outlineLevel="1" x14ac:dyDescent="0.3">
      <c r="A277" s="6" t="s">
        <v>2</v>
      </c>
      <c r="B277" s="4" t="s">
        <v>412</v>
      </c>
      <c r="C277" s="155">
        <f t="shared" ref="C277:E279" si="84">C282+C287+C292</f>
        <v>0</v>
      </c>
      <c r="D277" s="155">
        <f t="shared" si="84"/>
        <v>0</v>
      </c>
      <c r="E277" s="155">
        <f t="shared" si="84"/>
        <v>0</v>
      </c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</row>
    <row r="278" spans="1:16" hidden="1" outlineLevel="1" x14ac:dyDescent="0.3">
      <c r="A278" s="6" t="s">
        <v>3</v>
      </c>
      <c r="B278" s="4" t="s">
        <v>412</v>
      </c>
      <c r="C278" s="155">
        <f t="shared" si="84"/>
        <v>460</v>
      </c>
      <c r="D278" s="155">
        <f t="shared" si="84"/>
        <v>460</v>
      </c>
      <c r="E278" s="155">
        <f t="shared" si="84"/>
        <v>460</v>
      </c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</row>
    <row r="279" spans="1:16" hidden="1" outlineLevel="1" x14ac:dyDescent="0.3">
      <c r="A279" s="6" t="s">
        <v>4</v>
      </c>
      <c r="B279" s="4" t="s">
        <v>412</v>
      </c>
      <c r="C279" s="155">
        <f t="shared" si="84"/>
        <v>0</v>
      </c>
      <c r="D279" s="155">
        <f t="shared" si="84"/>
        <v>0</v>
      </c>
      <c r="E279" s="155">
        <f t="shared" si="84"/>
        <v>0</v>
      </c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</row>
    <row r="280" spans="1:16" ht="75" hidden="1" outlineLevel="1" x14ac:dyDescent="0.3">
      <c r="A280" s="5" t="s">
        <v>257</v>
      </c>
      <c r="B280" s="5"/>
      <c r="C280" s="155">
        <f t="shared" ref="C280:E280" si="85">SUM(C281,C282,C283,C284)</f>
        <v>260</v>
      </c>
      <c r="D280" s="155">
        <f t="shared" si="85"/>
        <v>260</v>
      </c>
      <c r="E280" s="155">
        <f t="shared" si="85"/>
        <v>260</v>
      </c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</row>
    <row r="281" spans="1:16" hidden="1" outlineLevel="1" x14ac:dyDescent="0.3">
      <c r="A281" s="4" t="s">
        <v>1</v>
      </c>
      <c r="B281" s="4" t="s">
        <v>412</v>
      </c>
      <c r="C281" s="155">
        <v>0</v>
      </c>
      <c r="D281" s="155">
        <v>0</v>
      </c>
      <c r="E281" s="155">
        <v>0</v>
      </c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</row>
    <row r="282" spans="1:16" hidden="1" outlineLevel="1" x14ac:dyDescent="0.3">
      <c r="A282" s="4" t="s">
        <v>2</v>
      </c>
      <c r="B282" s="4" t="s">
        <v>412</v>
      </c>
      <c r="C282" s="155">
        <v>0</v>
      </c>
      <c r="D282" s="155">
        <v>0</v>
      </c>
      <c r="E282" s="155">
        <v>0</v>
      </c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</row>
    <row r="283" spans="1:16" hidden="1" outlineLevel="1" x14ac:dyDescent="0.3">
      <c r="A283" s="4" t="s">
        <v>3</v>
      </c>
      <c r="B283" s="4" t="s">
        <v>412</v>
      </c>
      <c r="C283" s="155">
        <v>260</v>
      </c>
      <c r="D283" s="155">
        <v>260</v>
      </c>
      <c r="E283" s="155">
        <v>260</v>
      </c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</row>
    <row r="284" spans="1:16" hidden="1" outlineLevel="1" x14ac:dyDescent="0.3">
      <c r="A284" s="4" t="s">
        <v>4</v>
      </c>
      <c r="B284" s="4" t="s">
        <v>412</v>
      </c>
      <c r="C284" s="155">
        <v>0</v>
      </c>
      <c r="D284" s="155">
        <v>0</v>
      </c>
      <c r="E284" s="155">
        <v>0</v>
      </c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</row>
    <row r="285" spans="1:16" ht="75" hidden="1" outlineLevel="1" x14ac:dyDescent="0.3">
      <c r="A285" s="5" t="s">
        <v>258</v>
      </c>
      <c r="B285" s="5"/>
      <c r="C285" s="155">
        <f t="shared" ref="C285:E285" si="86">SUM(C286,C287,C288,C289)</f>
        <v>100</v>
      </c>
      <c r="D285" s="155">
        <f t="shared" si="86"/>
        <v>100</v>
      </c>
      <c r="E285" s="155">
        <f t="shared" si="86"/>
        <v>100</v>
      </c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</row>
    <row r="286" spans="1:16" hidden="1" outlineLevel="1" x14ac:dyDescent="0.3">
      <c r="A286" s="4" t="s">
        <v>1</v>
      </c>
      <c r="B286" s="4" t="s">
        <v>412</v>
      </c>
      <c r="C286" s="155">
        <v>0</v>
      </c>
      <c r="D286" s="155">
        <v>0</v>
      </c>
      <c r="E286" s="155">
        <v>0</v>
      </c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</row>
    <row r="287" spans="1:16" hidden="1" outlineLevel="1" x14ac:dyDescent="0.3">
      <c r="A287" s="4" t="s">
        <v>2</v>
      </c>
      <c r="B287" s="4" t="s">
        <v>412</v>
      </c>
      <c r="C287" s="155">
        <v>0</v>
      </c>
      <c r="D287" s="155">
        <v>0</v>
      </c>
      <c r="E287" s="155">
        <v>0</v>
      </c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</row>
    <row r="288" spans="1:16" hidden="1" outlineLevel="1" x14ac:dyDescent="0.3">
      <c r="A288" s="4" t="s">
        <v>3</v>
      </c>
      <c r="B288" s="4" t="s">
        <v>412</v>
      </c>
      <c r="C288" s="155">
        <v>100</v>
      </c>
      <c r="D288" s="155">
        <v>100</v>
      </c>
      <c r="E288" s="155">
        <v>100</v>
      </c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</row>
    <row r="289" spans="1:16" hidden="1" outlineLevel="1" x14ac:dyDescent="0.3">
      <c r="A289" s="4" t="s">
        <v>4</v>
      </c>
      <c r="B289" s="4" t="s">
        <v>412</v>
      </c>
      <c r="C289" s="155">
        <v>0</v>
      </c>
      <c r="D289" s="155">
        <v>0</v>
      </c>
      <c r="E289" s="155">
        <v>0</v>
      </c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</row>
    <row r="290" spans="1:16" ht="56.25" hidden="1" outlineLevel="1" x14ac:dyDescent="0.3">
      <c r="A290" s="5" t="s">
        <v>259</v>
      </c>
      <c r="B290" s="5"/>
      <c r="C290" s="155">
        <f>C291+C292+C293+C294</f>
        <v>100</v>
      </c>
      <c r="D290" s="155">
        <f t="shared" ref="D290:E290" si="87">D291+D292+D293+D294</f>
        <v>100</v>
      </c>
      <c r="E290" s="155">
        <f t="shared" si="87"/>
        <v>100</v>
      </c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</row>
    <row r="291" spans="1:16" hidden="1" outlineLevel="1" x14ac:dyDescent="0.3">
      <c r="A291" s="4" t="s">
        <v>1</v>
      </c>
      <c r="B291" s="4" t="s">
        <v>412</v>
      </c>
      <c r="C291" s="155">
        <v>0</v>
      </c>
      <c r="D291" s="155">
        <v>0</v>
      </c>
      <c r="E291" s="155">
        <v>0</v>
      </c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</row>
    <row r="292" spans="1:16" hidden="1" outlineLevel="1" x14ac:dyDescent="0.3">
      <c r="A292" s="4" t="s">
        <v>2</v>
      </c>
      <c r="B292" s="4" t="s">
        <v>412</v>
      </c>
      <c r="C292" s="155">
        <v>0</v>
      </c>
      <c r="D292" s="155">
        <v>0</v>
      </c>
      <c r="E292" s="155">
        <v>0</v>
      </c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</row>
    <row r="293" spans="1:16" hidden="1" outlineLevel="1" x14ac:dyDescent="0.3">
      <c r="A293" s="4" t="s">
        <v>3</v>
      </c>
      <c r="B293" s="4" t="s">
        <v>412</v>
      </c>
      <c r="C293" s="155">
        <v>100</v>
      </c>
      <c r="D293" s="155">
        <v>100</v>
      </c>
      <c r="E293" s="155">
        <v>100</v>
      </c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</row>
    <row r="294" spans="1:16" hidden="1" outlineLevel="1" x14ac:dyDescent="0.3">
      <c r="A294" s="4" t="s">
        <v>4</v>
      </c>
      <c r="B294" s="4" t="s">
        <v>412</v>
      </c>
      <c r="C294" s="155">
        <v>0</v>
      </c>
      <c r="D294" s="155">
        <v>0</v>
      </c>
      <c r="E294" s="155">
        <v>0</v>
      </c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</row>
    <row r="295" spans="1:16" ht="56.25" hidden="1" outlineLevel="1" x14ac:dyDescent="0.3">
      <c r="A295" s="15" t="s">
        <v>252</v>
      </c>
      <c r="B295" s="15"/>
      <c r="C295" s="156">
        <f>C296+C297+C298+C299</f>
        <v>138239.5</v>
      </c>
      <c r="D295" s="156">
        <f t="shared" ref="D295:E295" si="88">D296+D297+D298+D299</f>
        <v>138239.5</v>
      </c>
      <c r="E295" s="156">
        <f t="shared" si="88"/>
        <v>138239.5</v>
      </c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</row>
    <row r="296" spans="1:16" hidden="1" outlineLevel="1" x14ac:dyDescent="0.3">
      <c r="A296" s="4" t="s">
        <v>1</v>
      </c>
      <c r="B296" s="4" t="s">
        <v>412</v>
      </c>
      <c r="C296" s="155">
        <f>C301</f>
        <v>0</v>
      </c>
      <c r="D296" s="155">
        <f t="shared" ref="D296:E296" si="89">D301</f>
        <v>0</v>
      </c>
      <c r="E296" s="155">
        <f t="shared" si="89"/>
        <v>0</v>
      </c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</row>
    <row r="297" spans="1:16" hidden="1" outlineLevel="1" x14ac:dyDescent="0.3">
      <c r="A297" s="4" t="s">
        <v>2</v>
      </c>
      <c r="B297" s="4" t="s">
        <v>412</v>
      </c>
      <c r="C297" s="155">
        <f t="shared" ref="C297:E299" si="90">C302</f>
        <v>0</v>
      </c>
      <c r="D297" s="155">
        <f t="shared" si="90"/>
        <v>0</v>
      </c>
      <c r="E297" s="155">
        <f t="shared" si="90"/>
        <v>0</v>
      </c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</row>
    <row r="298" spans="1:16" hidden="1" outlineLevel="1" x14ac:dyDescent="0.3">
      <c r="A298" s="4" t="s">
        <v>3</v>
      </c>
      <c r="B298" s="4" t="s">
        <v>412</v>
      </c>
      <c r="C298" s="155">
        <f t="shared" si="90"/>
        <v>138239.5</v>
      </c>
      <c r="D298" s="155">
        <f t="shared" si="90"/>
        <v>138239.5</v>
      </c>
      <c r="E298" s="155">
        <f t="shared" si="90"/>
        <v>138239.5</v>
      </c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</row>
    <row r="299" spans="1:16" hidden="1" outlineLevel="1" x14ac:dyDescent="0.3">
      <c r="A299" s="4" t="s">
        <v>4</v>
      </c>
      <c r="B299" s="4" t="s">
        <v>412</v>
      </c>
      <c r="C299" s="155">
        <f t="shared" si="90"/>
        <v>0</v>
      </c>
      <c r="D299" s="155">
        <f t="shared" si="90"/>
        <v>0</v>
      </c>
      <c r="E299" s="155">
        <f t="shared" si="90"/>
        <v>0</v>
      </c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</row>
    <row r="300" spans="1:16" ht="37.5" hidden="1" outlineLevel="1" x14ac:dyDescent="0.3">
      <c r="A300" s="24" t="s">
        <v>253</v>
      </c>
      <c r="B300" s="24"/>
      <c r="C300" s="155">
        <f t="shared" ref="C300:E300" si="91">SUM(C301,C302,C303,C304)</f>
        <v>138239.5</v>
      </c>
      <c r="D300" s="155">
        <f t="shared" si="91"/>
        <v>138239.5</v>
      </c>
      <c r="E300" s="155">
        <f t="shared" si="91"/>
        <v>138239.5</v>
      </c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</row>
    <row r="301" spans="1:16" hidden="1" outlineLevel="1" x14ac:dyDescent="0.3">
      <c r="A301" s="4" t="s">
        <v>1</v>
      </c>
      <c r="B301" s="4" t="s">
        <v>412</v>
      </c>
      <c r="C301" s="155">
        <v>0</v>
      </c>
      <c r="D301" s="155">
        <v>0</v>
      </c>
      <c r="E301" s="155">
        <v>0</v>
      </c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</row>
    <row r="302" spans="1:16" hidden="1" outlineLevel="1" x14ac:dyDescent="0.3">
      <c r="A302" s="4" t="s">
        <v>2</v>
      </c>
      <c r="B302" s="4" t="s">
        <v>412</v>
      </c>
      <c r="C302" s="155">
        <v>0</v>
      </c>
      <c r="D302" s="155">
        <v>0</v>
      </c>
      <c r="E302" s="155">
        <v>0</v>
      </c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</row>
    <row r="303" spans="1:16" hidden="1" outlineLevel="1" x14ac:dyDescent="0.3">
      <c r="A303" s="4" t="s">
        <v>3</v>
      </c>
      <c r="B303" s="4" t="s">
        <v>412</v>
      </c>
      <c r="C303" s="155">
        <v>138239.5</v>
      </c>
      <c r="D303" s="155">
        <v>138239.5</v>
      </c>
      <c r="E303" s="155">
        <v>138239.5</v>
      </c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</row>
    <row r="304" spans="1:16" hidden="1" outlineLevel="1" x14ac:dyDescent="0.3">
      <c r="A304" s="4" t="s">
        <v>4</v>
      </c>
      <c r="B304" s="4" t="s">
        <v>412</v>
      </c>
      <c r="C304" s="155">
        <v>0</v>
      </c>
      <c r="D304" s="155">
        <v>0</v>
      </c>
      <c r="E304" s="155">
        <v>0</v>
      </c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</row>
    <row r="305" spans="1:16" ht="37.5" hidden="1" outlineLevel="1" x14ac:dyDescent="0.3">
      <c r="A305" s="15" t="s">
        <v>254</v>
      </c>
      <c r="B305" s="15"/>
      <c r="C305" s="163">
        <f t="shared" ref="C305:E305" si="92">SUM(C306,C307,C308,C309)</f>
        <v>14614.9</v>
      </c>
      <c r="D305" s="163">
        <f t="shared" si="92"/>
        <v>14614.9</v>
      </c>
      <c r="E305" s="163">
        <f t="shared" si="92"/>
        <v>14614.9</v>
      </c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</row>
    <row r="306" spans="1:16" hidden="1" outlineLevel="1" x14ac:dyDescent="0.3">
      <c r="A306" s="4" t="s">
        <v>1</v>
      </c>
      <c r="B306" s="4" t="s">
        <v>412</v>
      </c>
      <c r="C306" s="155">
        <f>C311</f>
        <v>0</v>
      </c>
      <c r="D306" s="155">
        <f t="shared" ref="D306:E306" si="93">D311</f>
        <v>0</v>
      </c>
      <c r="E306" s="155">
        <f t="shared" si="93"/>
        <v>0</v>
      </c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</row>
    <row r="307" spans="1:16" hidden="1" outlineLevel="1" x14ac:dyDescent="0.3">
      <c r="A307" s="4" t="s">
        <v>2</v>
      </c>
      <c r="B307" s="4" t="s">
        <v>412</v>
      </c>
      <c r="C307" s="155">
        <f t="shared" ref="C307:E309" si="94">C312</f>
        <v>0</v>
      </c>
      <c r="D307" s="155">
        <f t="shared" si="94"/>
        <v>0</v>
      </c>
      <c r="E307" s="155">
        <f t="shared" si="94"/>
        <v>0</v>
      </c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</row>
    <row r="308" spans="1:16" hidden="1" outlineLevel="1" x14ac:dyDescent="0.3">
      <c r="A308" s="4" t="s">
        <v>3</v>
      </c>
      <c r="B308" s="4" t="s">
        <v>412</v>
      </c>
      <c r="C308" s="155">
        <f t="shared" si="94"/>
        <v>14614.9</v>
      </c>
      <c r="D308" s="155">
        <f t="shared" si="94"/>
        <v>14614.9</v>
      </c>
      <c r="E308" s="155">
        <f t="shared" si="94"/>
        <v>14614.9</v>
      </c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</row>
    <row r="309" spans="1:16" hidden="1" outlineLevel="1" x14ac:dyDescent="0.3">
      <c r="A309" s="4" t="s">
        <v>4</v>
      </c>
      <c r="B309" s="4" t="s">
        <v>412</v>
      </c>
      <c r="C309" s="155">
        <f t="shared" si="94"/>
        <v>0</v>
      </c>
      <c r="D309" s="155">
        <f t="shared" si="94"/>
        <v>0</v>
      </c>
      <c r="E309" s="155">
        <f t="shared" si="94"/>
        <v>0</v>
      </c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</row>
    <row r="310" spans="1:16" ht="37.5" hidden="1" outlineLevel="1" x14ac:dyDescent="0.3">
      <c r="A310" s="24" t="s">
        <v>255</v>
      </c>
      <c r="B310" s="24"/>
      <c r="C310" s="155">
        <f t="shared" ref="C310:E310" si="95">SUM(C311,C312,C313,C314)</f>
        <v>14614.9</v>
      </c>
      <c r="D310" s="155">
        <f t="shared" si="95"/>
        <v>14614.9</v>
      </c>
      <c r="E310" s="155">
        <f t="shared" si="95"/>
        <v>14614.9</v>
      </c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</row>
    <row r="311" spans="1:16" hidden="1" outlineLevel="1" x14ac:dyDescent="0.3">
      <c r="A311" s="4" t="s">
        <v>1</v>
      </c>
      <c r="B311" s="4" t="s">
        <v>412</v>
      </c>
      <c r="C311" s="155">
        <v>0</v>
      </c>
      <c r="D311" s="155">
        <v>0</v>
      </c>
      <c r="E311" s="155">
        <v>0</v>
      </c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</row>
    <row r="312" spans="1:16" hidden="1" outlineLevel="1" x14ac:dyDescent="0.3">
      <c r="A312" s="4" t="s">
        <v>2</v>
      </c>
      <c r="B312" s="4" t="s">
        <v>412</v>
      </c>
      <c r="C312" s="155">
        <v>0</v>
      </c>
      <c r="D312" s="155">
        <v>0</v>
      </c>
      <c r="E312" s="155">
        <v>0</v>
      </c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</row>
    <row r="313" spans="1:16" hidden="1" outlineLevel="1" x14ac:dyDescent="0.3">
      <c r="A313" s="4" t="s">
        <v>3</v>
      </c>
      <c r="B313" s="4" t="s">
        <v>412</v>
      </c>
      <c r="C313" s="155">
        <v>14614.9</v>
      </c>
      <c r="D313" s="155">
        <v>14614.9</v>
      </c>
      <c r="E313" s="155">
        <v>14614.9</v>
      </c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</row>
    <row r="314" spans="1:16" hidden="1" outlineLevel="1" x14ac:dyDescent="0.3">
      <c r="A314" s="4" t="s">
        <v>4</v>
      </c>
      <c r="B314" s="4" t="s">
        <v>412</v>
      </c>
      <c r="C314" s="157">
        <v>0</v>
      </c>
      <c r="D314" s="155">
        <v>0</v>
      </c>
      <c r="E314" s="155">
        <v>0</v>
      </c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</row>
    <row r="315" spans="1:16" s="7" customFormat="1" ht="37.5" collapsed="1" x14ac:dyDescent="0.25">
      <c r="A315" s="27" t="s">
        <v>13</v>
      </c>
      <c r="B315" s="125"/>
      <c r="C315" s="158">
        <f>C316</f>
        <v>7411.7</v>
      </c>
      <c r="D315" s="158">
        <f t="shared" ref="D315:E315" si="96">D316</f>
        <v>7411.7</v>
      </c>
      <c r="E315" s="158">
        <f t="shared" si="96"/>
        <v>7411.7</v>
      </c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</row>
    <row r="316" spans="1:16" s="7" customFormat="1" ht="19.5" thickBot="1" x14ac:dyDescent="0.3">
      <c r="A316" s="34" t="s">
        <v>3</v>
      </c>
      <c r="B316" s="126"/>
      <c r="C316" s="150">
        <f>C317+C325+C329</f>
        <v>7411.7</v>
      </c>
      <c r="D316" s="150">
        <f t="shared" ref="D316:E316" si="97">D317+D325+D329</f>
        <v>7411.7</v>
      </c>
      <c r="E316" s="150">
        <f t="shared" si="97"/>
        <v>7411.7</v>
      </c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</row>
    <row r="317" spans="1:16" s="7" customFormat="1" ht="57" hidden="1" outlineLevel="1" thickBot="1" x14ac:dyDescent="0.3">
      <c r="A317" s="15" t="s">
        <v>42</v>
      </c>
      <c r="B317" s="122"/>
      <c r="C317" s="163">
        <f>C318</f>
        <v>1218.7</v>
      </c>
      <c r="D317" s="163">
        <f t="shared" ref="D317:E317" si="98">D318</f>
        <v>1218.7</v>
      </c>
      <c r="E317" s="163">
        <f t="shared" si="98"/>
        <v>1218.7</v>
      </c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</row>
    <row r="318" spans="1:16" s="7" customFormat="1" ht="19.5" hidden="1" outlineLevel="1" thickBot="1" x14ac:dyDescent="0.3">
      <c r="A318" s="4" t="s">
        <v>3</v>
      </c>
      <c r="B318" s="127"/>
      <c r="C318" s="155">
        <f>SUM(C324,C322,C320)</f>
        <v>1218.7</v>
      </c>
      <c r="D318" s="155">
        <f t="shared" ref="D318:E318" si="99">SUM(D324,D322,D320)</f>
        <v>1218.7</v>
      </c>
      <c r="E318" s="155">
        <f t="shared" si="99"/>
        <v>1218.7</v>
      </c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</row>
    <row r="319" spans="1:16" s="7" customFormat="1" ht="57" hidden="1" outlineLevel="1" thickBot="1" x14ac:dyDescent="0.3">
      <c r="A319" s="23" t="s">
        <v>117</v>
      </c>
      <c r="B319" s="127"/>
      <c r="C319" s="155">
        <f>C320</f>
        <v>1160</v>
      </c>
      <c r="D319" s="155">
        <f t="shared" ref="D319:E319" si="100">D320</f>
        <v>1160</v>
      </c>
      <c r="E319" s="155">
        <f t="shared" si="100"/>
        <v>1160</v>
      </c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</row>
    <row r="320" spans="1:16" s="7" customFormat="1" ht="19.5" hidden="1" outlineLevel="1" thickBot="1" x14ac:dyDescent="0.3">
      <c r="A320" s="4" t="s">
        <v>3</v>
      </c>
      <c r="B320" s="127" t="s">
        <v>404</v>
      </c>
      <c r="C320" s="155">
        <v>1160</v>
      </c>
      <c r="D320" s="155">
        <v>1160</v>
      </c>
      <c r="E320" s="155">
        <v>1160</v>
      </c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</row>
    <row r="321" spans="1:16" s="7" customFormat="1" ht="38.25" hidden="1" outlineLevel="1" thickBot="1" x14ac:dyDescent="0.3">
      <c r="A321" s="5" t="s">
        <v>145</v>
      </c>
      <c r="B321" s="127"/>
      <c r="C321" s="155">
        <f>C322</f>
        <v>0</v>
      </c>
      <c r="D321" s="155">
        <f t="shared" ref="D321:E321" si="101">D322</f>
        <v>0</v>
      </c>
      <c r="E321" s="155">
        <f t="shared" si="101"/>
        <v>0</v>
      </c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</row>
    <row r="322" spans="1:16" s="7" customFormat="1" ht="19.5" hidden="1" outlineLevel="1" thickBot="1" x14ac:dyDescent="0.3">
      <c r="A322" s="4" t="s">
        <v>3</v>
      </c>
      <c r="B322" s="127"/>
      <c r="C322" s="155">
        <v>0</v>
      </c>
      <c r="D322" s="155">
        <v>0</v>
      </c>
      <c r="E322" s="155">
        <v>0</v>
      </c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</row>
    <row r="323" spans="1:16" s="7" customFormat="1" ht="57" hidden="1" outlineLevel="1" thickBot="1" x14ac:dyDescent="0.3">
      <c r="A323" s="5" t="s">
        <v>146</v>
      </c>
      <c r="B323" s="127"/>
      <c r="C323" s="155">
        <f>C324</f>
        <v>58.7</v>
      </c>
      <c r="D323" s="155">
        <f t="shared" ref="D323:E323" si="102">D324</f>
        <v>58.7</v>
      </c>
      <c r="E323" s="155">
        <f t="shared" si="102"/>
        <v>58.7</v>
      </c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</row>
    <row r="324" spans="1:16" s="7" customFormat="1" ht="19.5" hidden="1" outlineLevel="1" thickBot="1" x14ac:dyDescent="0.3">
      <c r="A324" s="4" t="s">
        <v>3</v>
      </c>
      <c r="B324" s="127" t="s">
        <v>404</v>
      </c>
      <c r="C324" s="155">
        <v>58.7</v>
      </c>
      <c r="D324" s="155">
        <v>58.7</v>
      </c>
      <c r="E324" s="155">
        <v>58.7</v>
      </c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</row>
    <row r="325" spans="1:16" s="7" customFormat="1" ht="75.75" hidden="1" outlineLevel="1" thickBot="1" x14ac:dyDescent="0.3">
      <c r="A325" s="15" t="s">
        <v>43</v>
      </c>
      <c r="B325" s="122"/>
      <c r="C325" s="163">
        <f>C326</f>
        <v>57</v>
      </c>
      <c r="D325" s="163">
        <f t="shared" ref="D325:E325" si="103">D326</f>
        <v>57</v>
      </c>
      <c r="E325" s="163">
        <f t="shared" si="103"/>
        <v>57</v>
      </c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</row>
    <row r="326" spans="1:16" s="7" customFormat="1" ht="19.5" hidden="1" outlineLevel="1" thickBot="1" x14ac:dyDescent="0.3">
      <c r="A326" s="4" t="s">
        <v>3</v>
      </c>
      <c r="B326" s="127"/>
      <c r="C326" s="155">
        <f>C328</f>
        <v>57</v>
      </c>
      <c r="D326" s="155">
        <f t="shared" ref="D326:E326" si="104">D328</f>
        <v>57</v>
      </c>
      <c r="E326" s="155">
        <f t="shared" si="104"/>
        <v>57</v>
      </c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</row>
    <row r="327" spans="1:16" s="7" customFormat="1" ht="75.75" hidden="1" outlineLevel="1" thickBot="1" x14ac:dyDescent="0.3">
      <c r="A327" s="5" t="s">
        <v>402</v>
      </c>
      <c r="B327" s="121"/>
      <c r="C327" s="155">
        <f>C328</f>
        <v>57</v>
      </c>
      <c r="D327" s="155">
        <f t="shared" ref="D327:E327" si="105">D328</f>
        <v>57</v>
      </c>
      <c r="E327" s="155">
        <f t="shared" si="105"/>
        <v>57</v>
      </c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</row>
    <row r="328" spans="1:16" s="7" customFormat="1" ht="19.5" hidden="1" outlineLevel="1" thickBot="1" x14ac:dyDescent="0.3">
      <c r="A328" s="4" t="s">
        <v>3</v>
      </c>
      <c r="B328" s="127" t="s">
        <v>404</v>
      </c>
      <c r="C328" s="155">
        <v>57</v>
      </c>
      <c r="D328" s="155">
        <v>57</v>
      </c>
      <c r="E328" s="155">
        <v>57</v>
      </c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</row>
    <row r="329" spans="1:16" s="7" customFormat="1" ht="75.75" hidden="1" outlineLevel="1" thickBot="1" x14ac:dyDescent="0.3">
      <c r="A329" s="15" t="s">
        <v>32</v>
      </c>
      <c r="B329" s="122"/>
      <c r="C329" s="163">
        <f>C330</f>
        <v>6136</v>
      </c>
      <c r="D329" s="163">
        <f t="shared" ref="D329:E329" si="106">D330</f>
        <v>6136</v>
      </c>
      <c r="E329" s="163">
        <f t="shared" si="106"/>
        <v>6136</v>
      </c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</row>
    <row r="330" spans="1:16" s="7" customFormat="1" ht="19.5" hidden="1" outlineLevel="1" thickBot="1" x14ac:dyDescent="0.3">
      <c r="A330" s="4" t="s">
        <v>3</v>
      </c>
      <c r="B330" s="127"/>
      <c r="C330" s="155">
        <f>C332</f>
        <v>6136</v>
      </c>
      <c r="D330" s="155">
        <f t="shared" ref="D330:E330" si="107">D332</f>
        <v>6136</v>
      </c>
      <c r="E330" s="155">
        <f t="shared" si="107"/>
        <v>6136</v>
      </c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</row>
    <row r="331" spans="1:16" s="7" customFormat="1" ht="57" hidden="1" outlineLevel="1" thickBot="1" x14ac:dyDescent="0.35">
      <c r="A331" s="14" t="s">
        <v>224</v>
      </c>
      <c r="B331" s="121"/>
      <c r="C331" s="155">
        <f>C332</f>
        <v>6136</v>
      </c>
      <c r="D331" s="155">
        <f t="shared" ref="D331:E331" si="108">D332</f>
        <v>6136</v>
      </c>
      <c r="E331" s="155">
        <f t="shared" si="108"/>
        <v>6136</v>
      </c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</row>
    <row r="332" spans="1:16" s="7" customFormat="1" ht="19.5" hidden="1" outlineLevel="1" thickBot="1" x14ac:dyDescent="0.35">
      <c r="A332" s="11" t="s">
        <v>3</v>
      </c>
      <c r="B332" s="127" t="s">
        <v>404</v>
      </c>
      <c r="C332" s="155">
        <v>6136</v>
      </c>
      <c r="D332" s="155">
        <v>6136</v>
      </c>
      <c r="E332" s="155">
        <v>6136</v>
      </c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</row>
    <row r="333" spans="1:16" s="7" customFormat="1" ht="75" collapsed="1" x14ac:dyDescent="0.25">
      <c r="A333" s="29" t="s">
        <v>328</v>
      </c>
      <c r="B333" s="114"/>
      <c r="C333" s="164">
        <f>C334+C335+C336</f>
        <v>4338.6000000000004</v>
      </c>
      <c r="D333" s="164">
        <f t="shared" ref="D333:E333" si="109">D334+D335+D336</f>
        <v>4395.2</v>
      </c>
      <c r="E333" s="164">
        <f t="shared" si="109"/>
        <v>4371.8999999999996</v>
      </c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</row>
    <row r="334" spans="1:16" s="7" customFormat="1" x14ac:dyDescent="0.25">
      <c r="A334" s="30" t="s">
        <v>1</v>
      </c>
      <c r="B334" s="115"/>
      <c r="C334" s="165">
        <f>C338</f>
        <v>0.7</v>
      </c>
      <c r="D334" s="165">
        <f t="shared" ref="D334:E335" si="110">D338</f>
        <v>24.5</v>
      </c>
      <c r="E334" s="165">
        <f t="shared" si="110"/>
        <v>1.2</v>
      </c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</row>
    <row r="335" spans="1:16" s="7" customFormat="1" x14ac:dyDescent="0.25">
      <c r="A335" s="30" t="s">
        <v>2</v>
      </c>
      <c r="B335" s="115"/>
      <c r="C335" s="165">
        <f>C339</f>
        <v>1304.3</v>
      </c>
      <c r="D335" s="165">
        <f t="shared" si="110"/>
        <v>1337.1</v>
      </c>
      <c r="E335" s="165">
        <f t="shared" si="110"/>
        <v>1337.1</v>
      </c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</row>
    <row r="336" spans="1:16" s="7" customFormat="1" x14ac:dyDescent="0.25">
      <c r="A336" s="30" t="s">
        <v>3</v>
      </c>
      <c r="B336" s="115"/>
      <c r="C336" s="165">
        <f>C340+C360</f>
        <v>3033.6</v>
      </c>
      <c r="D336" s="165">
        <f t="shared" ref="D336:E336" si="111">D340+D360</f>
        <v>3033.6</v>
      </c>
      <c r="E336" s="165">
        <f t="shared" si="111"/>
        <v>3033.6</v>
      </c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</row>
    <row r="337" spans="1:16" s="7" customFormat="1" ht="56.25" hidden="1" outlineLevel="1" x14ac:dyDescent="0.3">
      <c r="A337" s="22" t="s">
        <v>329</v>
      </c>
      <c r="B337" s="22"/>
      <c r="C337" s="166">
        <f>C338+C339+C340</f>
        <v>4288.6000000000004</v>
      </c>
      <c r="D337" s="166">
        <f t="shared" ref="D337:E337" si="112">D338+D339+D340</f>
        <v>4345.2</v>
      </c>
      <c r="E337" s="166">
        <f t="shared" si="112"/>
        <v>4321.8999999999996</v>
      </c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</row>
    <row r="338" spans="1:16" s="7" customFormat="1" hidden="1" outlineLevel="1" x14ac:dyDescent="0.3">
      <c r="A338" s="11" t="s">
        <v>1</v>
      </c>
      <c r="B338" s="11"/>
      <c r="C338" s="167">
        <f>C352</f>
        <v>0.7</v>
      </c>
      <c r="D338" s="167">
        <f t="shared" ref="D338:E338" si="113">D352</f>
        <v>24.5</v>
      </c>
      <c r="E338" s="167">
        <f t="shared" si="113"/>
        <v>1.2</v>
      </c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</row>
    <row r="339" spans="1:16" s="7" customFormat="1" hidden="1" outlineLevel="1" x14ac:dyDescent="0.3">
      <c r="A339" s="11" t="s">
        <v>2</v>
      </c>
      <c r="B339" s="11"/>
      <c r="C339" s="167">
        <f>C342+C350</f>
        <v>1304.3</v>
      </c>
      <c r="D339" s="167">
        <f t="shared" ref="D339:E339" si="114">D342+D350</f>
        <v>1337.1</v>
      </c>
      <c r="E339" s="167">
        <f t="shared" si="114"/>
        <v>1337.1</v>
      </c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</row>
    <row r="340" spans="1:16" s="7" customFormat="1" hidden="1" outlineLevel="1" x14ac:dyDescent="0.3">
      <c r="A340" s="11" t="s">
        <v>3</v>
      </c>
      <c r="B340" s="11"/>
      <c r="C340" s="167">
        <f>C344+C346+C348+C354+C356+C358</f>
        <v>2983.6</v>
      </c>
      <c r="D340" s="167">
        <f t="shared" ref="D340:E340" si="115">D344+D346+D348+D354+D356+D358</f>
        <v>2983.6</v>
      </c>
      <c r="E340" s="167">
        <f t="shared" si="115"/>
        <v>2983.6</v>
      </c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</row>
    <row r="341" spans="1:16" s="7" customFormat="1" ht="56.25" hidden="1" outlineLevel="1" x14ac:dyDescent="0.3">
      <c r="A341" s="14" t="s">
        <v>324</v>
      </c>
      <c r="B341" s="14"/>
      <c r="C341" s="167">
        <f>C342</f>
        <v>194.8</v>
      </c>
      <c r="D341" s="167">
        <f t="shared" ref="D341:E341" si="116">D342</f>
        <v>194.8</v>
      </c>
      <c r="E341" s="167">
        <f t="shared" si="116"/>
        <v>194.8</v>
      </c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</row>
    <row r="342" spans="1:16" s="7" customFormat="1" hidden="1" outlineLevel="1" x14ac:dyDescent="0.3">
      <c r="A342" s="11" t="s">
        <v>2</v>
      </c>
      <c r="B342" s="11" t="s">
        <v>416</v>
      </c>
      <c r="C342" s="167">
        <v>194.8</v>
      </c>
      <c r="D342" s="167">
        <v>194.8</v>
      </c>
      <c r="E342" s="167">
        <v>194.8</v>
      </c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</row>
    <row r="343" spans="1:16" s="7" customFormat="1" ht="56.25" hidden="1" outlineLevel="1" x14ac:dyDescent="0.3">
      <c r="A343" s="5" t="s">
        <v>213</v>
      </c>
      <c r="B343" s="5"/>
      <c r="C343" s="167">
        <f>C344</f>
        <v>0</v>
      </c>
      <c r="D343" s="167">
        <f t="shared" ref="D343:E343" si="117">D344</f>
        <v>0</v>
      </c>
      <c r="E343" s="167">
        <f t="shared" si="117"/>
        <v>0</v>
      </c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</row>
    <row r="344" spans="1:16" s="7" customFormat="1" hidden="1" outlineLevel="1" x14ac:dyDescent="0.3">
      <c r="A344" s="11" t="s">
        <v>3</v>
      </c>
      <c r="B344" s="11" t="s">
        <v>412</v>
      </c>
      <c r="C344" s="167">
        <v>0</v>
      </c>
      <c r="D344" s="167">
        <v>0</v>
      </c>
      <c r="E344" s="167">
        <v>0</v>
      </c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</row>
    <row r="345" spans="1:16" s="7" customFormat="1" ht="56.25" hidden="1" outlineLevel="1" x14ac:dyDescent="0.3">
      <c r="A345" s="14" t="s">
        <v>214</v>
      </c>
      <c r="B345" s="14"/>
      <c r="C345" s="167">
        <f>C346</f>
        <v>0</v>
      </c>
      <c r="D345" s="167">
        <f t="shared" ref="D345:E345" si="118">D346</f>
        <v>0</v>
      </c>
      <c r="E345" s="167">
        <f t="shared" si="118"/>
        <v>0</v>
      </c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</row>
    <row r="346" spans="1:16" s="7" customFormat="1" hidden="1" outlineLevel="1" x14ac:dyDescent="0.3">
      <c r="A346" s="11" t="s">
        <v>3</v>
      </c>
      <c r="B346" s="11" t="s">
        <v>412</v>
      </c>
      <c r="C346" s="167">
        <v>0</v>
      </c>
      <c r="D346" s="167">
        <v>0</v>
      </c>
      <c r="E346" s="167">
        <v>0</v>
      </c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</row>
    <row r="347" spans="1:16" s="7" customFormat="1" ht="56.25" hidden="1" outlineLevel="1" x14ac:dyDescent="0.3">
      <c r="A347" s="5" t="s">
        <v>215</v>
      </c>
      <c r="B347" s="5"/>
      <c r="C347" s="167">
        <f>C348</f>
        <v>2983.6</v>
      </c>
      <c r="D347" s="167">
        <f t="shared" ref="D347:E347" si="119">D348</f>
        <v>2983.6</v>
      </c>
      <c r="E347" s="167">
        <f t="shared" si="119"/>
        <v>2983.6</v>
      </c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</row>
    <row r="348" spans="1:16" s="7" customFormat="1" hidden="1" outlineLevel="1" x14ac:dyDescent="0.25">
      <c r="A348" s="4" t="s">
        <v>3</v>
      </c>
      <c r="B348" s="4" t="s">
        <v>404</v>
      </c>
      <c r="C348" s="168">
        <v>2983.6</v>
      </c>
      <c r="D348" s="168">
        <v>2983.6</v>
      </c>
      <c r="E348" s="168">
        <v>2983.6</v>
      </c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</row>
    <row r="349" spans="1:16" s="7" customFormat="1" ht="150" hidden="1" outlineLevel="1" x14ac:dyDescent="0.3">
      <c r="A349" s="5" t="s">
        <v>216</v>
      </c>
      <c r="B349" s="5"/>
      <c r="C349" s="167">
        <f>C350</f>
        <v>1109.5</v>
      </c>
      <c r="D349" s="167">
        <f t="shared" ref="D349:E349" si="120">D350</f>
        <v>1142.3</v>
      </c>
      <c r="E349" s="167">
        <f t="shared" si="120"/>
        <v>1142.3</v>
      </c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</row>
    <row r="350" spans="1:16" s="7" customFormat="1" hidden="1" outlineLevel="1" x14ac:dyDescent="0.25">
      <c r="A350" s="132" t="s">
        <v>2</v>
      </c>
      <c r="B350" s="132" t="s">
        <v>412</v>
      </c>
      <c r="C350" s="169">
        <v>1109.5</v>
      </c>
      <c r="D350" s="169">
        <v>1142.3</v>
      </c>
      <c r="E350" s="169">
        <v>1142.3</v>
      </c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</row>
    <row r="351" spans="1:16" s="7" customFormat="1" ht="75" hidden="1" outlineLevel="1" x14ac:dyDescent="0.3">
      <c r="A351" s="14" t="s">
        <v>217</v>
      </c>
      <c r="B351" s="14"/>
      <c r="C351" s="167">
        <f>C352</f>
        <v>0.7</v>
      </c>
      <c r="D351" s="167">
        <f t="shared" ref="D351:E351" si="121">D352</f>
        <v>24.5</v>
      </c>
      <c r="E351" s="167">
        <f t="shared" si="121"/>
        <v>1.2</v>
      </c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</row>
    <row r="352" spans="1:16" s="7" customFormat="1" hidden="1" outlineLevel="1" x14ac:dyDescent="0.3">
      <c r="A352" s="11" t="s">
        <v>1</v>
      </c>
      <c r="B352" s="11" t="s">
        <v>404</v>
      </c>
      <c r="C352" s="167">
        <v>0.7</v>
      </c>
      <c r="D352" s="167">
        <v>24.5</v>
      </c>
      <c r="E352" s="167">
        <v>1.2</v>
      </c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</row>
    <row r="353" spans="1:16" s="7" customFormat="1" ht="56.25" hidden="1" outlineLevel="1" x14ac:dyDescent="0.3">
      <c r="A353" s="14" t="s">
        <v>218</v>
      </c>
      <c r="B353" s="14"/>
      <c r="C353" s="167">
        <f>C354</f>
        <v>0</v>
      </c>
      <c r="D353" s="167">
        <f t="shared" ref="D353:E353" si="122">D354</f>
        <v>0</v>
      </c>
      <c r="E353" s="167">
        <f t="shared" si="122"/>
        <v>0</v>
      </c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</row>
    <row r="354" spans="1:16" s="7" customFormat="1" hidden="1" outlineLevel="1" x14ac:dyDescent="0.3">
      <c r="A354" s="11" t="s">
        <v>3</v>
      </c>
      <c r="B354" s="11" t="s">
        <v>412</v>
      </c>
      <c r="C354" s="167">
        <v>0</v>
      </c>
      <c r="D354" s="167"/>
      <c r="E354" s="16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</row>
    <row r="355" spans="1:16" s="7" customFormat="1" ht="112.5" hidden="1" outlineLevel="1" x14ac:dyDescent="0.3">
      <c r="A355" s="104" t="s">
        <v>330</v>
      </c>
      <c r="B355" s="104"/>
      <c r="C355" s="167">
        <f>SUM(C356)</f>
        <v>0</v>
      </c>
      <c r="D355" s="167">
        <f t="shared" ref="D355:E355" si="123">SUM(D356)</f>
        <v>0</v>
      </c>
      <c r="E355" s="167">
        <f t="shared" si="123"/>
        <v>0</v>
      </c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</row>
    <row r="356" spans="1:16" s="7" customFormat="1" hidden="1" outlineLevel="1" x14ac:dyDescent="0.3">
      <c r="A356" s="4" t="s">
        <v>3</v>
      </c>
      <c r="B356" s="4" t="s">
        <v>412</v>
      </c>
      <c r="C356" s="167">
        <v>0</v>
      </c>
      <c r="D356" s="167">
        <v>0</v>
      </c>
      <c r="E356" s="167">
        <v>0</v>
      </c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</row>
    <row r="357" spans="1:16" s="7" customFormat="1" ht="112.5" hidden="1" outlineLevel="1" x14ac:dyDescent="0.3">
      <c r="A357" s="105" t="s">
        <v>331</v>
      </c>
      <c r="B357" s="105"/>
      <c r="C357" s="167">
        <f>SUM(C358)</f>
        <v>0</v>
      </c>
      <c r="D357" s="167">
        <f t="shared" ref="D357:E357" si="124">SUM(D358)</f>
        <v>0</v>
      </c>
      <c r="E357" s="167">
        <f t="shared" si="124"/>
        <v>0</v>
      </c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</row>
    <row r="358" spans="1:16" s="7" customFormat="1" hidden="1" outlineLevel="1" x14ac:dyDescent="0.3">
      <c r="A358" s="4" t="s">
        <v>3</v>
      </c>
      <c r="B358" s="4" t="s">
        <v>412</v>
      </c>
      <c r="C358" s="167">
        <v>0</v>
      </c>
      <c r="D358" s="167">
        <v>0</v>
      </c>
      <c r="E358" s="167">
        <v>0</v>
      </c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</row>
    <row r="359" spans="1:16" s="7" customFormat="1" ht="56.25" hidden="1" outlineLevel="1" x14ac:dyDescent="0.3">
      <c r="A359" s="22" t="s">
        <v>219</v>
      </c>
      <c r="B359" s="22"/>
      <c r="C359" s="170">
        <f>C360</f>
        <v>50</v>
      </c>
      <c r="D359" s="170">
        <f t="shared" ref="D359:E359" si="125">D360</f>
        <v>50</v>
      </c>
      <c r="E359" s="170">
        <f t="shared" si="125"/>
        <v>50</v>
      </c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</row>
    <row r="360" spans="1:16" s="7" customFormat="1" hidden="1" outlineLevel="1" x14ac:dyDescent="0.3">
      <c r="A360" s="11" t="s">
        <v>3</v>
      </c>
      <c r="B360" s="11"/>
      <c r="C360" s="167">
        <f>SUM(C362,C364,C366,C368)</f>
        <v>50</v>
      </c>
      <c r="D360" s="167">
        <f t="shared" ref="D360:E360" si="126">SUM(D362,D364,D366,D368)</f>
        <v>50</v>
      </c>
      <c r="E360" s="167">
        <f t="shared" si="126"/>
        <v>50</v>
      </c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</row>
    <row r="361" spans="1:16" s="7" customFormat="1" ht="56.25" hidden="1" outlineLevel="1" x14ac:dyDescent="0.3">
      <c r="A361" s="14" t="s">
        <v>220</v>
      </c>
      <c r="B361" s="14"/>
      <c r="C361" s="167">
        <f>C362</f>
        <v>0</v>
      </c>
      <c r="D361" s="167">
        <f t="shared" ref="D361:E361" si="127">D362</f>
        <v>0</v>
      </c>
      <c r="E361" s="167">
        <f t="shared" si="127"/>
        <v>0</v>
      </c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</row>
    <row r="362" spans="1:16" s="7" customFormat="1" hidden="1" outlineLevel="1" x14ac:dyDescent="0.3">
      <c r="A362" s="11" t="s">
        <v>3</v>
      </c>
      <c r="B362" s="11"/>
      <c r="C362" s="167">
        <v>0</v>
      </c>
      <c r="D362" s="167">
        <v>0</v>
      </c>
      <c r="E362" s="167">
        <v>0</v>
      </c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</row>
    <row r="363" spans="1:16" s="7" customFormat="1" ht="37.5" hidden="1" outlineLevel="1" x14ac:dyDescent="0.3">
      <c r="A363" s="14" t="s">
        <v>221</v>
      </c>
      <c r="B363" s="14"/>
      <c r="C363" s="167">
        <f>C364</f>
        <v>50</v>
      </c>
      <c r="D363" s="167">
        <f t="shared" ref="D363:E363" si="128">D364</f>
        <v>50</v>
      </c>
      <c r="E363" s="167">
        <f t="shared" si="128"/>
        <v>50</v>
      </c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</row>
    <row r="364" spans="1:16" s="7" customFormat="1" hidden="1" outlineLevel="1" x14ac:dyDescent="0.3">
      <c r="A364" s="11" t="s">
        <v>3</v>
      </c>
      <c r="B364" s="11" t="s">
        <v>410</v>
      </c>
      <c r="C364" s="167">
        <v>50</v>
      </c>
      <c r="D364" s="167">
        <v>50</v>
      </c>
      <c r="E364" s="167">
        <v>50</v>
      </c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</row>
    <row r="365" spans="1:16" s="7" customFormat="1" ht="56.25" hidden="1" outlineLevel="1" x14ac:dyDescent="0.3">
      <c r="A365" s="14" t="s">
        <v>222</v>
      </c>
      <c r="B365" s="14"/>
      <c r="C365" s="167">
        <f>C366</f>
        <v>0</v>
      </c>
      <c r="D365" s="167">
        <f t="shared" ref="D365:E365" si="129">D366</f>
        <v>0</v>
      </c>
      <c r="E365" s="167">
        <f t="shared" si="129"/>
        <v>0</v>
      </c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</row>
    <row r="366" spans="1:16" s="7" customFormat="1" hidden="1" outlineLevel="1" x14ac:dyDescent="0.3">
      <c r="A366" s="11" t="s">
        <v>3</v>
      </c>
      <c r="B366" s="11"/>
      <c r="C366" s="167">
        <v>0</v>
      </c>
      <c r="D366" s="167">
        <v>0</v>
      </c>
      <c r="E366" s="167">
        <v>0</v>
      </c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</row>
    <row r="367" spans="1:16" s="7" customFormat="1" ht="93.75" hidden="1" outlineLevel="1" x14ac:dyDescent="0.3">
      <c r="A367" s="14" t="s">
        <v>223</v>
      </c>
      <c r="B367" s="14"/>
      <c r="C367" s="167">
        <f>C368</f>
        <v>0</v>
      </c>
      <c r="D367" s="167">
        <f t="shared" ref="D367:E367" si="130">D368</f>
        <v>0</v>
      </c>
      <c r="E367" s="167">
        <f t="shared" si="130"/>
        <v>0</v>
      </c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</row>
    <row r="368" spans="1:16" s="7" customFormat="1" hidden="1" outlineLevel="1" x14ac:dyDescent="0.3">
      <c r="A368" s="11" t="s">
        <v>3</v>
      </c>
      <c r="B368" s="11"/>
      <c r="C368" s="167">
        <v>0</v>
      </c>
      <c r="D368" s="167">
        <v>0</v>
      </c>
      <c r="E368" s="167">
        <v>0</v>
      </c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</row>
    <row r="369" spans="1:16" s="8" customFormat="1" ht="131.25" collapsed="1" x14ac:dyDescent="0.25">
      <c r="A369" s="35" t="s">
        <v>15</v>
      </c>
      <c r="B369" s="35"/>
      <c r="C369" s="171">
        <f>C370+C371</f>
        <v>1652.9</v>
      </c>
      <c r="D369" s="171">
        <f t="shared" ref="D369:E369" si="131">D370+D371</f>
        <v>1163.9000000000001</v>
      </c>
      <c r="E369" s="171">
        <f t="shared" si="131"/>
        <v>1163.9000000000001</v>
      </c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</row>
    <row r="370" spans="1:16" s="8" customFormat="1" x14ac:dyDescent="0.25">
      <c r="A370" s="36" t="s">
        <v>2</v>
      </c>
      <c r="B370" s="36"/>
      <c r="C370" s="172">
        <f>C383</f>
        <v>146.69999999999999</v>
      </c>
      <c r="D370" s="172">
        <f t="shared" ref="D370:E370" si="132">D383</f>
        <v>0</v>
      </c>
      <c r="E370" s="172">
        <f t="shared" si="132"/>
        <v>0</v>
      </c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</row>
    <row r="371" spans="1:16" s="8" customFormat="1" x14ac:dyDescent="0.25">
      <c r="A371" s="36" t="s">
        <v>3</v>
      </c>
      <c r="B371" s="36"/>
      <c r="C371" s="172">
        <f>C373+C384+C395</f>
        <v>1506.2</v>
      </c>
      <c r="D371" s="172">
        <f t="shared" ref="D371:E371" si="133">D373+D384+D395</f>
        <v>1163.9000000000001</v>
      </c>
      <c r="E371" s="172">
        <f t="shared" si="133"/>
        <v>1163.9000000000001</v>
      </c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</row>
    <row r="372" spans="1:16" s="8" customFormat="1" ht="56.25" hidden="1" outlineLevel="1" x14ac:dyDescent="0.25">
      <c r="A372" s="16" t="s">
        <v>14</v>
      </c>
      <c r="B372" s="16"/>
      <c r="C372" s="173">
        <f>C373</f>
        <v>680</v>
      </c>
      <c r="D372" s="173">
        <f t="shared" ref="D372:E372" si="134">D373</f>
        <v>680</v>
      </c>
      <c r="E372" s="173">
        <f t="shared" si="134"/>
        <v>680</v>
      </c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</row>
    <row r="373" spans="1:16" s="8" customFormat="1" hidden="1" outlineLevel="1" x14ac:dyDescent="0.25">
      <c r="A373" s="17" t="s">
        <v>3</v>
      </c>
      <c r="B373" s="17"/>
      <c r="C373" s="174">
        <f>C375+C377+C379+C381</f>
        <v>680</v>
      </c>
      <c r="D373" s="174">
        <f t="shared" ref="D373:E373" si="135">D375+D377+D379+D381</f>
        <v>680</v>
      </c>
      <c r="E373" s="174">
        <f t="shared" si="135"/>
        <v>680</v>
      </c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</row>
    <row r="374" spans="1:16" s="8" customFormat="1" ht="93.75" hidden="1" outlineLevel="1" x14ac:dyDescent="0.25">
      <c r="A374" s="10" t="s">
        <v>118</v>
      </c>
      <c r="B374" s="10" t="s">
        <v>412</v>
      </c>
      <c r="C374" s="175">
        <f>C375</f>
        <v>300</v>
      </c>
      <c r="D374" s="175">
        <f t="shared" ref="D374:E374" si="136">D375</f>
        <v>300</v>
      </c>
      <c r="E374" s="175">
        <f t="shared" si="136"/>
        <v>300</v>
      </c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</row>
    <row r="375" spans="1:16" s="8" customFormat="1" hidden="1" outlineLevel="1" x14ac:dyDescent="0.25">
      <c r="A375" s="10" t="s">
        <v>3</v>
      </c>
      <c r="B375" s="10" t="s">
        <v>412</v>
      </c>
      <c r="C375" s="175">
        <v>300</v>
      </c>
      <c r="D375" s="175">
        <v>300</v>
      </c>
      <c r="E375" s="175">
        <v>300</v>
      </c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</row>
    <row r="376" spans="1:16" s="8" customFormat="1" ht="75" hidden="1" outlineLevel="1" x14ac:dyDescent="0.25">
      <c r="A376" s="10" t="s">
        <v>119</v>
      </c>
      <c r="B376" s="10" t="s">
        <v>410</v>
      </c>
      <c r="C376" s="175">
        <f>C377</f>
        <v>80</v>
      </c>
      <c r="D376" s="175">
        <f t="shared" ref="D376:E376" si="137">D377</f>
        <v>80</v>
      </c>
      <c r="E376" s="175">
        <f t="shared" si="137"/>
        <v>80</v>
      </c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</row>
    <row r="377" spans="1:16" s="8" customFormat="1" hidden="1" outlineLevel="1" x14ac:dyDescent="0.25">
      <c r="A377" s="10" t="s">
        <v>3</v>
      </c>
      <c r="B377" s="10" t="s">
        <v>410</v>
      </c>
      <c r="C377" s="175">
        <v>80</v>
      </c>
      <c r="D377" s="175">
        <v>80</v>
      </c>
      <c r="E377" s="175">
        <v>80</v>
      </c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</row>
    <row r="378" spans="1:16" s="8" customFormat="1" ht="56.25" hidden="1" outlineLevel="1" x14ac:dyDescent="0.25">
      <c r="A378" s="10" t="s">
        <v>120</v>
      </c>
      <c r="B378" s="10" t="s">
        <v>412</v>
      </c>
      <c r="C378" s="175">
        <f>C379</f>
        <v>300</v>
      </c>
      <c r="D378" s="175">
        <f t="shared" ref="D378:E378" si="138">D379</f>
        <v>300</v>
      </c>
      <c r="E378" s="175">
        <f t="shared" si="138"/>
        <v>300</v>
      </c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</row>
    <row r="379" spans="1:16" s="8" customFormat="1" hidden="1" outlineLevel="1" x14ac:dyDescent="0.25">
      <c r="A379" s="10" t="s">
        <v>3</v>
      </c>
      <c r="B379" s="10" t="s">
        <v>412</v>
      </c>
      <c r="C379" s="175">
        <v>300</v>
      </c>
      <c r="D379" s="175">
        <v>300</v>
      </c>
      <c r="E379" s="175">
        <v>300</v>
      </c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</row>
    <row r="380" spans="1:16" s="8" customFormat="1" ht="168.75" hidden="1" outlineLevel="1" x14ac:dyDescent="0.25">
      <c r="A380" s="10" t="s">
        <v>121</v>
      </c>
      <c r="B380" s="10" t="s">
        <v>412</v>
      </c>
      <c r="C380" s="175">
        <f>C381</f>
        <v>0</v>
      </c>
      <c r="D380" s="175">
        <f t="shared" ref="D380:E380" si="139">D381</f>
        <v>0</v>
      </c>
      <c r="E380" s="175">
        <f t="shared" si="139"/>
        <v>0</v>
      </c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</row>
    <row r="381" spans="1:16" s="8" customFormat="1" hidden="1" outlineLevel="1" x14ac:dyDescent="0.25">
      <c r="A381" s="10" t="s">
        <v>3</v>
      </c>
      <c r="B381" s="10" t="s">
        <v>412</v>
      </c>
      <c r="C381" s="155">
        <v>0</v>
      </c>
      <c r="D381" s="155">
        <v>0</v>
      </c>
      <c r="E381" s="155">
        <v>0</v>
      </c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</row>
    <row r="382" spans="1:16" s="8" customFormat="1" ht="56.25" hidden="1" outlineLevel="1" x14ac:dyDescent="0.25">
      <c r="A382" s="16" t="s">
        <v>16</v>
      </c>
      <c r="B382" s="16"/>
      <c r="C382" s="173">
        <f>C383+C384</f>
        <v>872.90000000000009</v>
      </c>
      <c r="D382" s="173">
        <f t="shared" ref="D382:E382" si="140">D383+D384</f>
        <v>383.9</v>
      </c>
      <c r="E382" s="173">
        <f t="shared" si="140"/>
        <v>383.9</v>
      </c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</row>
    <row r="383" spans="1:16" s="8" customFormat="1" hidden="1" outlineLevel="1" x14ac:dyDescent="0.25">
      <c r="A383" s="17" t="s">
        <v>2</v>
      </c>
      <c r="B383" s="17"/>
      <c r="C383" s="174">
        <f>C392</f>
        <v>146.69999999999999</v>
      </c>
      <c r="D383" s="174">
        <f t="shared" ref="D383:E383" si="141">D392</f>
        <v>0</v>
      </c>
      <c r="E383" s="174">
        <f t="shared" si="141"/>
        <v>0</v>
      </c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</row>
    <row r="384" spans="1:16" s="8" customFormat="1" hidden="1" outlineLevel="1" x14ac:dyDescent="0.25">
      <c r="A384" s="17" t="s">
        <v>3</v>
      </c>
      <c r="B384" s="17"/>
      <c r="C384" s="174">
        <f>C386+C388+C390+C393</f>
        <v>726.2</v>
      </c>
      <c r="D384" s="174">
        <f t="shared" ref="D384:E384" si="142">D386+D388+D390+D393</f>
        <v>383.9</v>
      </c>
      <c r="E384" s="174">
        <f t="shared" si="142"/>
        <v>383.9</v>
      </c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</row>
    <row r="385" spans="1:16" s="8" customFormat="1" ht="112.5" hidden="1" outlineLevel="1" x14ac:dyDescent="0.25">
      <c r="A385" s="10" t="s">
        <v>147</v>
      </c>
      <c r="B385" s="10" t="s">
        <v>412</v>
      </c>
      <c r="C385" s="175">
        <f>C386</f>
        <v>0</v>
      </c>
      <c r="D385" s="175">
        <f t="shared" ref="D385:E385" si="143">D386</f>
        <v>0</v>
      </c>
      <c r="E385" s="175">
        <f t="shared" si="143"/>
        <v>0</v>
      </c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</row>
    <row r="386" spans="1:16" s="8" customFormat="1" hidden="1" outlineLevel="1" x14ac:dyDescent="0.25">
      <c r="A386" s="10" t="s">
        <v>3</v>
      </c>
      <c r="B386" s="10" t="s">
        <v>412</v>
      </c>
      <c r="C386" s="155">
        <v>0</v>
      </c>
      <c r="D386" s="155">
        <v>0</v>
      </c>
      <c r="E386" s="155">
        <v>0</v>
      </c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</row>
    <row r="387" spans="1:16" s="8" customFormat="1" ht="75" hidden="1" outlineLevel="1" x14ac:dyDescent="0.25">
      <c r="A387" s="10" t="s">
        <v>125</v>
      </c>
      <c r="B387" s="10" t="s">
        <v>412</v>
      </c>
      <c r="C387" s="175">
        <f>C388</f>
        <v>0</v>
      </c>
      <c r="D387" s="175">
        <f t="shared" ref="D387:E387" si="144">D388</f>
        <v>0</v>
      </c>
      <c r="E387" s="175">
        <f t="shared" si="144"/>
        <v>0</v>
      </c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</row>
    <row r="388" spans="1:16" s="8" customFormat="1" hidden="1" outlineLevel="1" x14ac:dyDescent="0.25">
      <c r="A388" s="10" t="s">
        <v>3</v>
      </c>
      <c r="B388" s="10" t="s">
        <v>412</v>
      </c>
      <c r="C388" s="155">
        <v>0</v>
      </c>
      <c r="D388" s="155">
        <v>0</v>
      </c>
      <c r="E388" s="155">
        <v>0</v>
      </c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</row>
    <row r="389" spans="1:16" s="8" customFormat="1" ht="75" hidden="1" outlineLevel="1" x14ac:dyDescent="0.25">
      <c r="A389" s="10" t="s">
        <v>122</v>
      </c>
      <c r="B389" s="10" t="s">
        <v>410</v>
      </c>
      <c r="C389" s="175">
        <f>C390</f>
        <v>383.9</v>
      </c>
      <c r="D389" s="175">
        <f t="shared" ref="D389:E389" si="145">D390</f>
        <v>383.9</v>
      </c>
      <c r="E389" s="175">
        <f t="shared" si="145"/>
        <v>383.9</v>
      </c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</row>
    <row r="390" spans="1:16" s="8" customFormat="1" hidden="1" outlineLevel="1" x14ac:dyDescent="0.25">
      <c r="A390" s="10" t="s">
        <v>3</v>
      </c>
      <c r="B390" s="10" t="s">
        <v>410</v>
      </c>
      <c r="C390" s="175">
        <v>383.9</v>
      </c>
      <c r="D390" s="175">
        <v>383.9</v>
      </c>
      <c r="E390" s="175">
        <v>383.9</v>
      </c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</row>
    <row r="391" spans="1:16" s="8" customFormat="1" ht="93.75" hidden="1" outlineLevel="1" x14ac:dyDescent="0.25">
      <c r="A391" s="10" t="s">
        <v>123</v>
      </c>
      <c r="B391" s="10"/>
      <c r="C391" s="175">
        <f>C392+C393</f>
        <v>489</v>
      </c>
      <c r="D391" s="175">
        <f t="shared" ref="D391:E391" si="146">D392+D393</f>
        <v>0</v>
      </c>
      <c r="E391" s="175">
        <f t="shared" si="146"/>
        <v>0</v>
      </c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</row>
    <row r="392" spans="1:16" s="8" customFormat="1" hidden="1" outlineLevel="1" x14ac:dyDescent="0.25">
      <c r="A392" s="10" t="s">
        <v>2</v>
      </c>
      <c r="B392" s="10" t="s">
        <v>412</v>
      </c>
      <c r="C392" s="175">
        <v>146.69999999999999</v>
      </c>
      <c r="D392" s="155">
        <v>0</v>
      </c>
      <c r="E392" s="155">
        <v>0</v>
      </c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</row>
    <row r="393" spans="1:16" s="8" customFormat="1" hidden="1" outlineLevel="1" x14ac:dyDescent="0.25">
      <c r="A393" s="10" t="s">
        <v>3</v>
      </c>
      <c r="B393" s="10" t="s">
        <v>412</v>
      </c>
      <c r="C393" s="175">
        <v>342.3</v>
      </c>
      <c r="D393" s="155">
        <v>0</v>
      </c>
      <c r="E393" s="155">
        <v>0</v>
      </c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</row>
    <row r="394" spans="1:16" s="8" customFormat="1" ht="37.5" hidden="1" outlineLevel="1" x14ac:dyDescent="0.25">
      <c r="A394" s="16" t="s">
        <v>17</v>
      </c>
      <c r="B394" s="16"/>
      <c r="C394" s="173">
        <f>C395</f>
        <v>100</v>
      </c>
      <c r="D394" s="173">
        <f t="shared" ref="D394:E394" si="147">D395</f>
        <v>100</v>
      </c>
      <c r="E394" s="173">
        <f t="shared" si="147"/>
        <v>100</v>
      </c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</row>
    <row r="395" spans="1:16" s="8" customFormat="1" hidden="1" outlineLevel="1" x14ac:dyDescent="0.25">
      <c r="A395" s="17" t="s">
        <v>3</v>
      </c>
      <c r="B395" s="17"/>
      <c r="C395" s="174">
        <f>C397+C399</f>
        <v>100</v>
      </c>
      <c r="D395" s="174">
        <f t="shared" ref="D395:E395" si="148">D397+D399</f>
        <v>100</v>
      </c>
      <c r="E395" s="174">
        <f t="shared" si="148"/>
        <v>100</v>
      </c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</row>
    <row r="396" spans="1:16" s="8" customFormat="1" ht="37.5" hidden="1" outlineLevel="1" x14ac:dyDescent="0.25">
      <c r="A396" s="10" t="s">
        <v>18</v>
      </c>
      <c r="B396" s="10" t="s">
        <v>412</v>
      </c>
      <c r="C396" s="175">
        <f>C397</f>
        <v>100</v>
      </c>
      <c r="D396" s="175">
        <f t="shared" ref="D396:E396" si="149">D397</f>
        <v>100</v>
      </c>
      <c r="E396" s="175">
        <f t="shared" si="149"/>
        <v>100</v>
      </c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</row>
    <row r="397" spans="1:16" s="8" customFormat="1" hidden="1" outlineLevel="1" x14ac:dyDescent="0.25">
      <c r="A397" s="10" t="s">
        <v>3</v>
      </c>
      <c r="B397" s="10" t="s">
        <v>412</v>
      </c>
      <c r="C397" s="175">
        <v>100</v>
      </c>
      <c r="D397" s="175">
        <v>100</v>
      </c>
      <c r="E397" s="175">
        <v>100</v>
      </c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</row>
    <row r="398" spans="1:16" s="8" customFormat="1" ht="56.25" hidden="1" outlineLevel="1" x14ac:dyDescent="0.25">
      <c r="A398" s="10" t="s">
        <v>124</v>
      </c>
      <c r="B398" s="10" t="s">
        <v>412</v>
      </c>
      <c r="C398" s="175">
        <f>C399</f>
        <v>0</v>
      </c>
      <c r="D398" s="175">
        <f t="shared" ref="D398:E398" si="150">D399</f>
        <v>0</v>
      </c>
      <c r="E398" s="175">
        <f t="shared" si="150"/>
        <v>0</v>
      </c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</row>
    <row r="399" spans="1:16" s="8" customFormat="1" hidden="1" outlineLevel="1" x14ac:dyDescent="0.25">
      <c r="A399" s="13" t="s">
        <v>3</v>
      </c>
      <c r="B399" s="10" t="s">
        <v>412</v>
      </c>
      <c r="C399" s="157">
        <v>0</v>
      </c>
      <c r="D399" s="157">
        <v>0</v>
      </c>
      <c r="E399" s="157">
        <v>0</v>
      </c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</row>
    <row r="400" spans="1:16" ht="56.25" collapsed="1" x14ac:dyDescent="0.3">
      <c r="A400" s="27" t="s">
        <v>19</v>
      </c>
      <c r="B400" s="125" t="s">
        <v>409</v>
      </c>
      <c r="C400" s="158">
        <f>C401+C402</f>
        <v>6223.4</v>
      </c>
      <c r="D400" s="158">
        <f t="shared" ref="D400:E400" si="151">SUM(D401:D402)</f>
        <v>6223.4</v>
      </c>
      <c r="E400" s="158">
        <f t="shared" si="151"/>
        <v>7573.4</v>
      </c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</row>
    <row r="401" spans="1:16" x14ac:dyDescent="0.3">
      <c r="A401" s="34" t="s">
        <v>2</v>
      </c>
      <c r="B401" s="126" t="s">
        <v>409</v>
      </c>
      <c r="C401" s="150">
        <f>C404+C410</f>
        <v>2676.1</v>
      </c>
      <c r="D401" s="150">
        <f t="shared" ref="D401:E402" si="152">D404+D410</f>
        <v>2676.1</v>
      </c>
      <c r="E401" s="150">
        <f t="shared" si="152"/>
        <v>2676.1</v>
      </c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</row>
    <row r="402" spans="1:16" x14ac:dyDescent="0.3">
      <c r="A402" s="34" t="s">
        <v>3</v>
      </c>
      <c r="B402" s="126" t="s">
        <v>409</v>
      </c>
      <c r="C402" s="150">
        <f>C405+C411</f>
        <v>3547.3</v>
      </c>
      <c r="D402" s="150">
        <f t="shared" si="152"/>
        <v>3547.3</v>
      </c>
      <c r="E402" s="150">
        <f>E405+E411</f>
        <v>4897.3</v>
      </c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</row>
    <row r="403" spans="1:16" ht="56.25" hidden="1" outlineLevel="1" x14ac:dyDescent="0.3">
      <c r="A403" s="26" t="s">
        <v>347</v>
      </c>
      <c r="B403" s="128" t="s">
        <v>409</v>
      </c>
      <c r="C403" s="159">
        <f>SUM(C404:C405)</f>
        <v>2973.4</v>
      </c>
      <c r="D403" s="159">
        <f t="shared" ref="D403:E403" si="153">SUM(D404:D405)</f>
        <v>2973.4</v>
      </c>
      <c r="E403" s="159">
        <f t="shared" si="153"/>
        <v>2973.4</v>
      </c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</row>
    <row r="404" spans="1:16" hidden="1" outlineLevel="1" x14ac:dyDescent="0.3">
      <c r="A404" s="4" t="s">
        <v>2</v>
      </c>
      <c r="B404" s="127" t="s">
        <v>409</v>
      </c>
      <c r="C404" s="155">
        <f>C407</f>
        <v>2676.1</v>
      </c>
      <c r="D404" s="155">
        <f t="shared" ref="D404:E405" si="154">D407</f>
        <v>2676.1</v>
      </c>
      <c r="E404" s="155">
        <f t="shared" si="154"/>
        <v>2676.1</v>
      </c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</row>
    <row r="405" spans="1:16" hidden="1" outlineLevel="1" x14ac:dyDescent="0.3">
      <c r="A405" s="4" t="s">
        <v>3</v>
      </c>
      <c r="B405" s="127" t="s">
        <v>409</v>
      </c>
      <c r="C405" s="155">
        <f>C408</f>
        <v>297.3</v>
      </c>
      <c r="D405" s="155">
        <f t="shared" si="154"/>
        <v>297.3</v>
      </c>
      <c r="E405" s="155">
        <f t="shared" si="154"/>
        <v>297.3</v>
      </c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</row>
    <row r="406" spans="1:16" ht="56.25" hidden="1" outlineLevel="1" x14ac:dyDescent="0.3">
      <c r="A406" s="5" t="s">
        <v>348</v>
      </c>
      <c r="B406" s="127" t="s">
        <v>409</v>
      </c>
      <c r="C406" s="155">
        <f>C407+C408</f>
        <v>2973.4</v>
      </c>
      <c r="D406" s="155">
        <f t="shared" ref="D406:E406" si="155">D407+D408</f>
        <v>2973.4</v>
      </c>
      <c r="E406" s="155">
        <f t="shared" si="155"/>
        <v>2973.4</v>
      </c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</row>
    <row r="407" spans="1:16" hidden="1" outlineLevel="1" x14ac:dyDescent="0.3">
      <c r="A407" s="4" t="s">
        <v>2</v>
      </c>
      <c r="B407" s="127" t="s">
        <v>409</v>
      </c>
      <c r="C407" s="155">
        <v>2676.1</v>
      </c>
      <c r="D407" s="155">
        <v>2676.1</v>
      </c>
      <c r="E407" s="155">
        <v>2676.1</v>
      </c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</row>
    <row r="408" spans="1:16" hidden="1" outlineLevel="1" x14ac:dyDescent="0.3">
      <c r="A408" s="4" t="s">
        <v>3</v>
      </c>
      <c r="B408" s="127" t="s">
        <v>409</v>
      </c>
      <c r="C408" s="155">
        <v>297.3</v>
      </c>
      <c r="D408" s="155">
        <v>297.3</v>
      </c>
      <c r="E408" s="155">
        <v>297.3</v>
      </c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</row>
    <row r="409" spans="1:16" ht="56.25" hidden="1" outlineLevel="1" x14ac:dyDescent="0.3">
      <c r="A409" s="15" t="s">
        <v>209</v>
      </c>
      <c r="B409" s="122" t="s">
        <v>409</v>
      </c>
      <c r="C409" s="156">
        <f>SUM(C410:C411)</f>
        <v>3250</v>
      </c>
      <c r="D409" s="156">
        <f t="shared" ref="D409:E409" si="156">SUM(D410:D411)</f>
        <v>3250</v>
      </c>
      <c r="E409" s="156">
        <f t="shared" si="156"/>
        <v>4600</v>
      </c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</row>
    <row r="410" spans="1:16" hidden="1" outlineLevel="1" x14ac:dyDescent="0.3">
      <c r="A410" s="4" t="s">
        <v>2</v>
      </c>
      <c r="B410" s="127"/>
      <c r="C410" s="155">
        <f>C413+C419</f>
        <v>0</v>
      </c>
      <c r="D410" s="155">
        <f t="shared" ref="D410:E410" si="157">D413+D419</f>
        <v>0</v>
      </c>
      <c r="E410" s="155">
        <f t="shared" si="157"/>
        <v>0</v>
      </c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</row>
    <row r="411" spans="1:16" hidden="1" outlineLevel="1" x14ac:dyDescent="0.3">
      <c r="A411" s="4" t="s">
        <v>3</v>
      </c>
      <c r="B411" s="127" t="s">
        <v>409</v>
      </c>
      <c r="C411" s="155">
        <f>C414+C417+C420+C423+C426+C429+C432</f>
        <v>3250</v>
      </c>
      <c r="D411" s="155">
        <f t="shared" ref="D411" si="158">D414+D417+D420+D423+D426+D429+D432</f>
        <v>3250</v>
      </c>
      <c r="E411" s="155">
        <f>E414+E417+E420+E423+E426+E429+E432</f>
        <v>4600</v>
      </c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</row>
    <row r="412" spans="1:16" ht="56.25" hidden="1" outlineLevel="1" x14ac:dyDescent="0.3">
      <c r="A412" s="5" t="s">
        <v>210</v>
      </c>
      <c r="B412" s="127" t="s">
        <v>409</v>
      </c>
      <c r="C412" s="155">
        <f t="shared" ref="C412:E412" si="159">SUM(C413:C414)</f>
        <v>1300</v>
      </c>
      <c r="D412" s="155">
        <f t="shared" si="159"/>
        <v>1300</v>
      </c>
      <c r="E412" s="155">
        <f t="shared" si="159"/>
        <v>1800</v>
      </c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</row>
    <row r="413" spans="1:16" hidden="1" outlineLevel="1" x14ac:dyDescent="0.3">
      <c r="A413" s="4" t="s">
        <v>2</v>
      </c>
      <c r="B413" s="127"/>
      <c r="C413" s="155">
        <v>0</v>
      </c>
      <c r="D413" s="155">
        <v>0</v>
      </c>
      <c r="E413" s="155">
        <v>0</v>
      </c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</row>
    <row r="414" spans="1:16" hidden="1" outlineLevel="1" x14ac:dyDescent="0.3">
      <c r="A414" s="4" t="s">
        <v>3</v>
      </c>
      <c r="B414" s="127" t="s">
        <v>409</v>
      </c>
      <c r="C414" s="155">
        <v>1300</v>
      </c>
      <c r="D414" s="155">
        <v>1300</v>
      </c>
      <c r="E414" s="155">
        <v>1800</v>
      </c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</row>
    <row r="415" spans="1:16" ht="150" hidden="1" outlineLevel="1" x14ac:dyDescent="0.3">
      <c r="A415" s="24" t="s">
        <v>226</v>
      </c>
      <c r="B415" s="127" t="s">
        <v>409</v>
      </c>
      <c r="C415" s="160">
        <f t="shared" ref="C415:E415" si="160">SUM(C416:C417)</f>
        <v>1200</v>
      </c>
      <c r="D415" s="160">
        <f t="shared" si="160"/>
        <v>1200</v>
      </c>
      <c r="E415" s="160">
        <f t="shared" si="160"/>
        <v>1200</v>
      </c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</row>
    <row r="416" spans="1:16" hidden="1" outlineLevel="1" x14ac:dyDescent="0.3">
      <c r="A416" s="69" t="s">
        <v>2</v>
      </c>
      <c r="B416" s="127"/>
      <c r="C416" s="160">
        <v>0</v>
      </c>
      <c r="D416" s="160">
        <v>0</v>
      </c>
      <c r="E416" s="160">
        <v>0</v>
      </c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</row>
    <row r="417" spans="1:16" hidden="1" outlineLevel="1" x14ac:dyDescent="0.3">
      <c r="A417" s="69" t="s">
        <v>3</v>
      </c>
      <c r="B417" s="127" t="s">
        <v>409</v>
      </c>
      <c r="C417" s="160">
        <v>1200</v>
      </c>
      <c r="D417" s="160">
        <v>1200</v>
      </c>
      <c r="E417" s="160">
        <v>1200</v>
      </c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</row>
    <row r="418" spans="1:16" ht="37.5" hidden="1" outlineLevel="1" x14ac:dyDescent="0.3">
      <c r="A418" s="68" t="s">
        <v>227</v>
      </c>
      <c r="B418" s="127" t="s">
        <v>409</v>
      </c>
      <c r="C418" s="155">
        <f t="shared" ref="C418:E418" si="161">SUM(C419:C420)</f>
        <v>500</v>
      </c>
      <c r="D418" s="155">
        <f t="shared" si="161"/>
        <v>500</v>
      </c>
      <c r="E418" s="155">
        <f t="shared" si="161"/>
        <v>750</v>
      </c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</row>
    <row r="419" spans="1:16" hidden="1" outlineLevel="1" x14ac:dyDescent="0.3">
      <c r="A419" s="4" t="s">
        <v>2</v>
      </c>
      <c r="B419" s="127"/>
      <c r="C419" s="155">
        <v>0</v>
      </c>
      <c r="D419" s="155">
        <v>0</v>
      </c>
      <c r="E419" s="155">
        <v>0</v>
      </c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</row>
    <row r="420" spans="1:16" hidden="1" outlineLevel="1" x14ac:dyDescent="0.3">
      <c r="A420" s="4" t="s">
        <v>3</v>
      </c>
      <c r="B420" s="127" t="s">
        <v>409</v>
      </c>
      <c r="C420" s="155">
        <v>500</v>
      </c>
      <c r="D420" s="155">
        <v>500</v>
      </c>
      <c r="E420" s="155">
        <v>750</v>
      </c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</row>
    <row r="421" spans="1:16" ht="75" hidden="1" outlineLevel="1" x14ac:dyDescent="0.3">
      <c r="A421" s="68" t="s">
        <v>228</v>
      </c>
      <c r="B421" s="127" t="s">
        <v>409</v>
      </c>
      <c r="C421" s="155">
        <f t="shared" ref="C421:E421" si="162">SUM(C422:C423)</f>
        <v>250</v>
      </c>
      <c r="D421" s="155">
        <f t="shared" si="162"/>
        <v>250</v>
      </c>
      <c r="E421" s="155">
        <f t="shared" si="162"/>
        <v>250</v>
      </c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</row>
    <row r="422" spans="1:16" hidden="1" outlineLevel="1" x14ac:dyDescent="0.3">
      <c r="A422" s="4" t="s">
        <v>2</v>
      </c>
      <c r="B422" s="127"/>
      <c r="C422" s="155">
        <v>0</v>
      </c>
      <c r="D422" s="155">
        <v>0</v>
      </c>
      <c r="E422" s="155">
        <v>0</v>
      </c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</row>
    <row r="423" spans="1:16" hidden="1" outlineLevel="1" x14ac:dyDescent="0.3">
      <c r="A423" s="4" t="s">
        <v>3</v>
      </c>
      <c r="B423" s="127" t="s">
        <v>409</v>
      </c>
      <c r="C423" s="155">
        <v>250</v>
      </c>
      <c r="D423" s="155">
        <v>250</v>
      </c>
      <c r="E423" s="155">
        <v>250</v>
      </c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</row>
    <row r="424" spans="1:16" ht="56.25" hidden="1" outlineLevel="1" x14ac:dyDescent="0.3">
      <c r="A424" s="24" t="s">
        <v>229</v>
      </c>
      <c r="B424" s="127"/>
      <c r="C424" s="160">
        <v>0</v>
      </c>
      <c r="D424" s="160">
        <v>0</v>
      </c>
      <c r="E424" s="160">
        <v>0</v>
      </c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</row>
    <row r="425" spans="1:16" hidden="1" outlineLevel="1" x14ac:dyDescent="0.3">
      <c r="A425" s="69" t="s">
        <v>2</v>
      </c>
      <c r="B425" s="127"/>
      <c r="C425" s="160">
        <v>0</v>
      </c>
      <c r="D425" s="160">
        <v>0</v>
      </c>
      <c r="E425" s="160">
        <v>0</v>
      </c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</row>
    <row r="426" spans="1:16" hidden="1" outlineLevel="1" x14ac:dyDescent="0.3">
      <c r="A426" s="69" t="s">
        <v>3</v>
      </c>
      <c r="B426" s="127"/>
      <c r="C426" s="160">
        <v>0</v>
      </c>
      <c r="D426" s="160">
        <v>0</v>
      </c>
      <c r="E426" s="160">
        <v>0</v>
      </c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</row>
    <row r="427" spans="1:16" ht="56.25" hidden="1" outlineLevel="1" x14ac:dyDescent="0.3">
      <c r="A427" s="24" t="s">
        <v>230</v>
      </c>
      <c r="B427" s="127" t="s">
        <v>409</v>
      </c>
      <c r="C427" s="160">
        <f>C428+C429</f>
        <v>0</v>
      </c>
      <c r="D427" s="160">
        <f t="shared" ref="D427:E427" si="163">D428+D429</f>
        <v>0</v>
      </c>
      <c r="E427" s="160">
        <f t="shared" si="163"/>
        <v>300</v>
      </c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</row>
    <row r="428" spans="1:16" hidden="1" outlineLevel="1" x14ac:dyDescent="0.3">
      <c r="A428" s="4" t="s">
        <v>2</v>
      </c>
      <c r="B428" s="127"/>
      <c r="C428" s="155">
        <v>0</v>
      </c>
      <c r="D428" s="155">
        <v>0</v>
      </c>
      <c r="E428" s="155">
        <v>0</v>
      </c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</row>
    <row r="429" spans="1:16" hidden="1" outlineLevel="1" x14ac:dyDescent="0.3">
      <c r="A429" s="11" t="s">
        <v>3</v>
      </c>
      <c r="B429" s="127" t="s">
        <v>409</v>
      </c>
      <c r="C429" s="155">
        <v>0</v>
      </c>
      <c r="D429" s="155">
        <v>0</v>
      </c>
      <c r="E429" s="155">
        <f>E432</f>
        <v>300</v>
      </c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</row>
    <row r="430" spans="1:16" ht="37.5" hidden="1" outlineLevel="1" x14ac:dyDescent="0.3">
      <c r="A430" s="76" t="s">
        <v>225</v>
      </c>
      <c r="B430" s="127" t="s">
        <v>409</v>
      </c>
      <c r="C430" s="160">
        <f>SUM(C431:C432)</f>
        <v>0</v>
      </c>
      <c r="D430" s="160">
        <f t="shared" ref="D430:E430" si="164">SUM(D431:D432)</f>
        <v>0</v>
      </c>
      <c r="E430" s="160">
        <f t="shared" si="164"/>
        <v>300</v>
      </c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</row>
    <row r="431" spans="1:16" hidden="1" outlineLevel="1" x14ac:dyDescent="0.3">
      <c r="A431" s="69" t="s">
        <v>2</v>
      </c>
      <c r="B431" s="127"/>
      <c r="C431" s="160">
        <v>0</v>
      </c>
      <c r="D431" s="160">
        <v>0</v>
      </c>
      <c r="E431" s="160">
        <v>0</v>
      </c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</row>
    <row r="432" spans="1:16" hidden="1" outlineLevel="1" x14ac:dyDescent="0.3">
      <c r="A432" s="75" t="s">
        <v>3</v>
      </c>
      <c r="B432" s="127" t="s">
        <v>409</v>
      </c>
      <c r="C432" s="160">
        <v>0</v>
      </c>
      <c r="D432" s="160">
        <v>0</v>
      </c>
      <c r="E432" s="155">
        <v>300</v>
      </c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</row>
    <row r="433" spans="1:16" ht="37.5" collapsed="1" x14ac:dyDescent="0.3">
      <c r="A433" s="27" t="s">
        <v>20</v>
      </c>
      <c r="B433" s="125" t="s">
        <v>409</v>
      </c>
      <c r="C433" s="158">
        <f t="shared" ref="C433:E433" si="165">SUM(C434:C435)</f>
        <v>62397.7</v>
      </c>
      <c r="D433" s="158">
        <f t="shared" si="165"/>
        <v>56546.5</v>
      </c>
      <c r="E433" s="158">
        <f t="shared" si="165"/>
        <v>56596.5</v>
      </c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</row>
    <row r="434" spans="1:16" x14ac:dyDescent="0.3">
      <c r="A434" s="34" t="s">
        <v>2</v>
      </c>
      <c r="B434" s="126" t="s">
        <v>409</v>
      </c>
      <c r="C434" s="150">
        <f>C437+C446+C452</f>
        <v>19063.7</v>
      </c>
      <c r="D434" s="150">
        <f t="shared" ref="D434:E434" si="166">D437+D446</f>
        <v>13212.5</v>
      </c>
      <c r="E434" s="150">
        <f t="shared" si="166"/>
        <v>13262.5</v>
      </c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</row>
    <row r="435" spans="1:16" x14ac:dyDescent="0.3">
      <c r="A435" s="34" t="s">
        <v>3</v>
      </c>
      <c r="B435" s="126" t="s">
        <v>409</v>
      </c>
      <c r="C435" s="150">
        <f>C438+C447+C453</f>
        <v>43334</v>
      </c>
      <c r="D435" s="150">
        <f t="shared" ref="D435:E435" si="167">D438+D447+D453</f>
        <v>43334</v>
      </c>
      <c r="E435" s="150">
        <f t="shared" si="167"/>
        <v>43334</v>
      </c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</row>
    <row r="436" spans="1:16" ht="37.5" hidden="1" outlineLevel="1" x14ac:dyDescent="0.3">
      <c r="A436" s="15" t="s">
        <v>103</v>
      </c>
      <c r="B436" s="122" t="s">
        <v>409</v>
      </c>
      <c r="C436" s="156">
        <f t="shared" ref="C436:E436" si="168">SUM(C437:C438)</f>
        <v>34137.4</v>
      </c>
      <c r="D436" s="156">
        <f t="shared" si="168"/>
        <v>28174.9</v>
      </c>
      <c r="E436" s="156">
        <f t="shared" si="168"/>
        <v>28224.9</v>
      </c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</row>
    <row r="437" spans="1:16" hidden="1" outlineLevel="1" x14ac:dyDescent="0.3">
      <c r="A437" s="4" t="s">
        <v>2</v>
      </c>
      <c r="B437" s="127" t="s">
        <v>409</v>
      </c>
      <c r="C437" s="155">
        <f>C440+C443+C455</f>
        <v>15436.9</v>
      </c>
      <c r="D437" s="155">
        <f t="shared" ref="D437:E437" si="169">D440+D443+D455</f>
        <v>9474.4</v>
      </c>
      <c r="E437" s="155">
        <f t="shared" si="169"/>
        <v>9524.4</v>
      </c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</row>
    <row r="438" spans="1:16" hidden="1" outlineLevel="1" x14ac:dyDescent="0.3">
      <c r="A438" s="4" t="s">
        <v>3</v>
      </c>
      <c r="B438" s="127" t="s">
        <v>409</v>
      </c>
      <c r="C438" s="155">
        <f>C441+C444</f>
        <v>18700.5</v>
      </c>
      <c r="D438" s="155">
        <f t="shared" ref="D438:E438" si="170">D441+D444</f>
        <v>18700.5</v>
      </c>
      <c r="E438" s="155">
        <f t="shared" si="170"/>
        <v>18700.5</v>
      </c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</row>
    <row r="439" spans="1:16" ht="37.5" hidden="1" outlineLevel="1" x14ac:dyDescent="0.3">
      <c r="A439" s="5" t="s">
        <v>126</v>
      </c>
      <c r="B439" s="127" t="s">
        <v>409</v>
      </c>
      <c r="C439" s="155">
        <f t="shared" ref="C439:E439" si="171">SUM(C440:C441)</f>
        <v>18700.5</v>
      </c>
      <c r="D439" s="155">
        <f t="shared" si="171"/>
        <v>18700.5</v>
      </c>
      <c r="E439" s="155">
        <f t="shared" si="171"/>
        <v>18700.5</v>
      </c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</row>
    <row r="440" spans="1:16" hidden="1" outlineLevel="1" x14ac:dyDescent="0.3">
      <c r="A440" s="4" t="s">
        <v>2</v>
      </c>
      <c r="B440" s="127"/>
      <c r="C440" s="155">
        <v>0</v>
      </c>
      <c r="D440" s="155">
        <v>0</v>
      </c>
      <c r="E440" s="155">
        <v>0</v>
      </c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</row>
    <row r="441" spans="1:16" hidden="1" outlineLevel="1" x14ac:dyDescent="0.3">
      <c r="A441" s="4" t="s">
        <v>3</v>
      </c>
      <c r="B441" s="127" t="s">
        <v>409</v>
      </c>
      <c r="C441" s="155">
        <v>18700.5</v>
      </c>
      <c r="D441" s="155">
        <v>18700.5</v>
      </c>
      <c r="E441" s="155">
        <v>18700.5</v>
      </c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</row>
    <row r="442" spans="1:16" ht="56.25" hidden="1" outlineLevel="1" x14ac:dyDescent="0.3">
      <c r="A442" s="5" t="s">
        <v>127</v>
      </c>
      <c r="B442" s="127" t="s">
        <v>409</v>
      </c>
      <c r="C442" s="155">
        <f t="shared" ref="C442:E442" si="172">SUM(C443:C444)</f>
        <v>15436.9</v>
      </c>
      <c r="D442" s="155">
        <f t="shared" si="172"/>
        <v>9474.4</v>
      </c>
      <c r="E442" s="155">
        <f t="shared" si="172"/>
        <v>9524.4</v>
      </c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</row>
    <row r="443" spans="1:16" hidden="1" outlineLevel="1" x14ac:dyDescent="0.3">
      <c r="A443" s="4" t="s">
        <v>2</v>
      </c>
      <c r="B443" s="127" t="s">
        <v>409</v>
      </c>
      <c r="C443" s="155">
        <v>15436.9</v>
      </c>
      <c r="D443" s="155">
        <v>9474.4</v>
      </c>
      <c r="E443" s="155">
        <v>9524.4</v>
      </c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</row>
    <row r="444" spans="1:16" hidden="1" outlineLevel="1" x14ac:dyDescent="0.3">
      <c r="A444" s="4" t="s">
        <v>3</v>
      </c>
      <c r="B444" s="127"/>
      <c r="C444" s="155">
        <v>0</v>
      </c>
      <c r="D444" s="155">
        <v>0</v>
      </c>
      <c r="E444" s="155">
        <v>0</v>
      </c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</row>
    <row r="445" spans="1:16" ht="56.25" hidden="1" outlineLevel="1" x14ac:dyDescent="0.3">
      <c r="A445" s="33" t="s">
        <v>104</v>
      </c>
      <c r="B445" s="129" t="s">
        <v>409</v>
      </c>
      <c r="C445" s="156">
        <f t="shared" ref="C445:E445" si="173">SUM(C446:C447)</f>
        <v>3626.8</v>
      </c>
      <c r="D445" s="156">
        <f t="shared" si="173"/>
        <v>3738.1</v>
      </c>
      <c r="E445" s="156">
        <f t="shared" si="173"/>
        <v>3738.1</v>
      </c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</row>
    <row r="446" spans="1:16" hidden="1" outlineLevel="1" x14ac:dyDescent="0.3">
      <c r="A446" s="4" t="s">
        <v>2</v>
      </c>
      <c r="B446" s="127" t="s">
        <v>409</v>
      </c>
      <c r="C446" s="155">
        <f>C449</f>
        <v>3626.8</v>
      </c>
      <c r="D446" s="155">
        <f t="shared" ref="D446:E447" si="174">D449</f>
        <v>3738.1</v>
      </c>
      <c r="E446" s="155">
        <f t="shared" si="174"/>
        <v>3738.1</v>
      </c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</row>
    <row r="447" spans="1:16" hidden="1" outlineLevel="1" x14ac:dyDescent="0.3">
      <c r="A447" s="4" t="s">
        <v>3</v>
      </c>
      <c r="B447" s="127"/>
      <c r="C447" s="155">
        <f>C450</f>
        <v>0</v>
      </c>
      <c r="D447" s="155">
        <f t="shared" si="174"/>
        <v>0</v>
      </c>
      <c r="E447" s="155">
        <f t="shared" si="174"/>
        <v>0</v>
      </c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</row>
    <row r="448" spans="1:16" ht="93.75" hidden="1" outlineLevel="1" x14ac:dyDescent="0.3">
      <c r="A448" s="68" t="s">
        <v>128</v>
      </c>
      <c r="B448" s="127" t="s">
        <v>409</v>
      </c>
      <c r="C448" s="155">
        <f>SUM(C449:C450)</f>
        <v>3626.8</v>
      </c>
      <c r="D448" s="155">
        <f t="shared" ref="D448:E448" si="175">SUM(D449:D450)</f>
        <v>3738.1</v>
      </c>
      <c r="E448" s="155">
        <f t="shared" si="175"/>
        <v>3738.1</v>
      </c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</row>
    <row r="449" spans="1:16" hidden="1" outlineLevel="1" x14ac:dyDescent="0.3">
      <c r="A449" s="4" t="s">
        <v>2</v>
      </c>
      <c r="B449" s="127" t="s">
        <v>409</v>
      </c>
      <c r="C449" s="155">
        <v>3626.8</v>
      </c>
      <c r="D449" s="155">
        <v>3738.1</v>
      </c>
      <c r="E449" s="155">
        <v>3738.1</v>
      </c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</row>
    <row r="450" spans="1:16" hidden="1" outlineLevel="1" x14ac:dyDescent="0.3">
      <c r="A450" s="4" t="s">
        <v>3</v>
      </c>
      <c r="B450" s="127"/>
      <c r="C450" s="155">
        <v>0</v>
      </c>
      <c r="D450" s="155">
        <v>0</v>
      </c>
      <c r="E450" s="155">
        <v>0</v>
      </c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</row>
    <row r="451" spans="1:16" ht="37.5" hidden="1" outlineLevel="1" x14ac:dyDescent="0.3">
      <c r="A451" s="15" t="s">
        <v>233</v>
      </c>
      <c r="B451" s="122" t="s">
        <v>409</v>
      </c>
      <c r="C451" s="156">
        <f>C453+C452</f>
        <v>24633.5</v>
      </c>
      <c r="D451" s="156">
        <f t="shared" ref="D451:E451" si="176">D453+D452</f>
        <v>24633.5</v>
      </c>
      <c r="E451" s="156">
        <f t="shared" si="176"/>
        <v>24633.5</v>
      </c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</row>
    <row r="452" spans="1:16" hidden="1" outlineLevel="1" x14ac:dyDescent="0.3">
      <c r="A452" s="4" t="s">
        <v>2</v>
      </c>
      <c r="B452" s="127"/>
      <c r="C452" s="155">
        <f>C455</f>
        <v>0</v>
      </c>
      <c r="D452" s="155">
        <f t="shared" ref="D452:E453" si="177">D455</f>
        <v>0</v>
      </c>
      <c r="E452" s="155">
        <f t="shared" si="177"/>
        <v>0</v>
      </c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</row>
    <row r="453" spans="1:16" hidden="1" outlineLevel="1" x14ac:dyDescent="0.3">
      <c r="A453" s="4" t="s">
        <v>3</v>
      </c>
      <c r="B453" s="127" t="s">
        <v>409</v>
      </c>
      <c r="C453" s="155">
        <f>C456</f>
        <v>24633.5</v>
      </c>
      <c r="D453" s="155">
        <f t="shared" si="177"/>
        <v>24633.5</v>
      </c>
      <c r="E453" s="155">
        <f t="shared" si="177"/>
        <v>24633.5</v>
      </c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</row>
    <row r="454" spans="1:16" ht="37.5" hidden="1" outlineLevel="1" x14ac:dyDescent="0.3">
      <c r="A454" s="24" t="s">
        <v>234</v>
      </c>
      <c r="B454" s="127" t="s">
        <v>409</v>
      </c>
      <c r="C454" s="155">
        <f t="shared" ref="C454:E454" si="178">SUM(C455:C456)</f>
        <v>24633.5</v>
      </c>
      <c r="D454" s="155">
        <f t="shared" si="178"/>
        <v>24633.5</v>
      </c>
      <c r="E454" s="155">
        <f t="shared" si="178"/>
        <v>24633.5</v>
      </c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</row>
    <row r="455" spans="1:16" hidden="1" outlineLevel="1" x14ac:dyDescent="0.3">
      <c r="A455" s="4" t="s">
        <v>2</v>
      </c>
      <c r="B455" s="127"/>
      <c r="C455" s="155">
        <v>0</v>
      </c>
      <c r="D455" s="155">
        <v>0</v>
      </c>
      <c r="E455" s="155">
        <v>0</v>
      </c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</row>
    <row r="456" spans="1:16" hidden="1" outlineLevel="1" x14ac:dyDescent="0.3">
      <c r="A456" s="4" t="s">
        <v>3</v>
      </c>
      <c r="B456" s="127" t="s">
        <v>409</v>
      </c>
      <c r="C456" s="155">
        <v>24633.5</v>
      </c>
      <c r="D456" s="155">
        <v>24633.5</v>
      </c>
      <c r="E456" s="155">
        <v>24633.5</v>
      </c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</row>
    <row r="457" spans="1:16" ht="37.5" collapsed="1" x14ac:dyDescent="0.3">
      <c r="A457" s="27" t="s">
        <v>30</v>
      </c>
      <c r="B457" s="125" t="s">
        <v>409</v>
      </c>
      <c r="C457" s="158">
        <f>C458+C459+C460+C461</f>
        <v>111138.3</v>
      </c>
      <c r="D457" s="158">
        <f t="shared" ref="D457:E457" si="179">D458+D459+D460+D461</f>
        <v>111138.3</v>
      </c>
      <c r="E457" s="158">
        <f t="shared" si="179"/>
        <v>111138.3</v>
      </c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</row>
    <row r="458" spans="1:16" x14ac:dyDescent="0.3">
      <c r="A458" s="37" t="s">
        <v>1</v>
      </c>
      <c r="B458" s="126"/>
      <c r="C458" s="150">
        <f t="shared" ref="C458:E461" si="180">C463+C468</f>
        <v>0</v>
      </c>
      <c r="D458" s="150">
        <f t="shared" si="180"/>
        <v>0</v>
      </c>
      <c r="E458" s="150">
        <f t="shared" si="180"/>
        <v>0</v>
      </c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</row>
    <row r="459" spans="1:16" x14ac:dyDescent="0.3">
      <c r="A459" s="37" t="s">
        <v>2</v>
      </c>
      <c r="B459" s="126" t="s">
        <v>409</v>
      </c>
      <c r="C459" s="150">
        <f>C464+C469</f>
        <v>110938.3</v>
      </c>
      <c r="D459" s="150">
        <f t="shared" si="180"/>
        <v>110938.3</v>
      </c>
      <c r="E459" s="150">
        <f t="shared" si="180"/>
        <v>110938.3</v>
      </c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</row>
    <row r="460" spans="1:16" x14ac:dyDescent="0.3">
      <c r="A460" s="37" t="s">
        <v>3</v>
      </c>
      <c r="B460" s="126" t="s">
        <v>409</v>
      </c>
      <c r="C460" s="150">
        <f>C465+C470</f>
        <v>200</v>
      </c>
      <c r="D460" s="150">
        <f t="shared" si="180"/>
        <v>200</v>
      </c>
      <c r="E460" s="150">
        <f t="shared" si="180"/>
        <v>200</v>
      </c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</row>
    <row r="461" spans="1:16" x14ac:dyDescent="0.3">
      <c r="A461" s="37" t="s">
        <v>4</v>
      </c>
      <c r="B461" s="126"/>
      <c r="C461" s="150">
        <f t="shared" si="180"/>
        <v>0</v>
      </c>
      <c r="D461" s="150">
        <f t="shared" si="180"/>
        <v>0</v>
      </c>
      <c r="E461" s="150">
        <f t="shared" si="180"/>
        <v>0</v>
      </c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</row>
    <row r="462" spans="1:16" hidden="1" outlineLevel="1" x14ac:dyDescent="0.3">
      <c r="A462" s="110" t="s">
        <v>8</v>
      </c>
      <c r="B462" s="130"/>
      <c r="C462" s="159">
        <v>0</v>
      </c>
      <c r="D462" s="159">
        <v>0</v>
      </c>
      <c r="E462" s="159">
        <v>0</v>
      </c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</row>
    <row r="463" spans="1:16" hidden="1" outlineLevel="1" x14ac:dyDescent="0.3">
      <c r="A463" s="11" t="s">
        <v>1</v>
      </c>
      <c r="B463" s="127"/>
      <c r="C463" s="155">
        <v>0</v>
      </c>
      <c r="D463" s="155">
        <v>0</v>
      </c>
      <c r="E463" s="155">
        <v>0</v>
      </c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</row>
    <row r="464" spans="1:16" hidden="1" outlineLevel="1" x14ac:dyDescent="0.3">
      <c r="A464" s="11" t="s">
        <v>2</v>
      </c>
      <c r="B464" s="127"/>
      <c r="C464" s="155">
        <v>0</v>
      </c>
      <c r="D464" s="155">
        <v>0</v>
      </c>
      <c r="E464" s="155">
        <v>0</v>
      </c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</row>
    <row r="465" spans="1:16" hidden="1" outlineLevel="1" x14ac:dyDescent="0.3">
      <c r="A465" s="11" t="s">
        <v>3</v>
      </c>
      <c r="B465" s="127"/>
      <c r="C465" s="155">
        <v>0</v>
      </c>
      <c r="D465" s="155">
        <v>0</v>
      </c>
      <c r="E465" s="155">
        <v>0</v>
      </c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</row>
    <row r="466" spans="1:16" hidden="1" outlineLevel="1" x14ac:dyDescent="0.3">
      <c r="A466" s="11" t="s">
        <v>4</v>
      </c>
      <c r="B466" s="127"/>
      <c r="C466" s="155">
        <v>0</v>
      </c>
      <c r="D466" s="155">
        <v>0</v>
      </c>
      <c r="E466" s="155">
        <v>0</v>
      </c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</row>
    <row r="467" spans="1:16" ht="75" hidden="1" outlineLevel="1" x14ac:dyDescent="0.3">
      <c r="A467" s="22" t="s">
        <v>25</v>
      </c>
      <c r="B467" s="122" t="s">
        <v>409</v>
      </c>
      <c r="C467" s="156">
        <f>C468+C469+C470+C471</f>
        <v>111138.3</v>
      </c>
      <c r="D467" s="156">
        <f t="shared" ref="D467:E467" si="181">D468+D469+D470+D471</f>
        <v>111138.3</v>
      </c>
      <c r="E467" s="156">
        <f t="shared" si="181"/>
        <v>111138.3</v>
      </c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</row>
    <row r="468" spans="1:16" hidden="1" outlineLevel="1" x14ac:dyDescent="0.3">
      <c r="A468" s="4" t="s">
        <v>1</v>
      </c>
      <c r="B468" s="127"/>
      <c r="C468" s="155">
        <v>0</v>
      </c>
      <c r="D468" s="155">
        <v>0</v>
      </c>
      <c r="E468" s="155">
        <v>0</v>
      </c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</row>
    <row r="469" spans="1:16" hidden="1" outlineLevel="1" x14ac:dyDescent="0.3">
      <c r="A469" s="4" t="s">
        <v>2</v>
      </c>
      <c r="B469" s="127" t="s">
        <v>409</v>
      </c>
      <c r="C469" s="155">
        <v>110938.3</v>
      </c>
      <c r="D469" s="155">
        <v>110938.3</v>
      </c>
      <c r="E469" s="155">
        <v>110938.3</v>
      </c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</row>
    <row r="470" spans="1:16" hidden="1" outlineLevel="1" x14ac:dyDescent="0.3">
      <c r="A470" s="4" t="s">
        <v>3</v>
      </c>
      <c r="B470" s="127" t="s">
        <v>409</v>
      </c>
      <c r="C470" s="155">
        <v>200</v>
      </c>
      <c r="D470" s="155">
        <v>200</v>
      </c>
      <c r="E470" s="155">
        <v>200</v>
      </c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</row>
    <row r="471" spans="1:16" hidden="1" outlineLevel="1" x14ac:dyDescent="0.3">
      <c r="A471" s="4" t="s">
        <v>4</v>
      </c>
      <c r="B471" s="127"/>
      <c r="C471" s="155">
        <v>0</v>
      </c>
      <c r="D471" s="155">
        <v>0</v>
      </c>
      <c r="E471" s="155">
        <v>0</v>
      </c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</row>
    <row r="472" spans="1:16" s="7" customFormat="1" ht="56.25" collapsed="1" x14ac:dyDescent="0.25">
      <c r="A472" s="27" t="s">
        <v>31</v>
      </c>
      <c r="B472" s="27"/>
      <c r="C472" s="158">
        <f>SUM(C473:C476)</f>
        <v>3392.2</v>
      </c>
      <c r="D472" s="158">
        <f t="shared" ref="D472:E472" si="182">SUM(D473:D476)</f>
        <v>3395</v>
      </c>
      <c r="E472" s="158">
        <f t="shared" si="182"/>
        <v>3395</v>
      </c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</row>
    <row r="473" spans="1:16" s="7" customFormat="1" x14ac:dyDescent="0.25">
      <c r="A473" s="34" t="s">
        <v>1</v>
      </c>
      <c r="B473" s="34"/>
      <c r="C473" s="150">
        <f t="shared" ref="C473:E476" si="183">SUM(C478,C493)</f>
        <v>0</v>
      </c>
      <c r="D473" s="150">
        <f t="shared" si="183"/>
        <v>0</v>
      </c>
      <c r="E473" s="150">
        <f t="shared" si="183"/>
        <v>0</v>
      </c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</row>
    <row r="474" spans="1:16" s="7" customFormat="1" x14ac:dyDescent="0.25">
      <c r="A474" s="34" t="s">
        <v>2</v>
      </c>
      <c r="B474" s="34"/>
      <c r="C474" s="150">
        <f t="shared" si="183"/>
        <v>2992.2</v>
      </c>
      <c r="D474" s="150">
        <f t="shared" si="183"/>
        <v>2995</v>
      </c>
      <c r="E474" s="150">
        <f t="shared" si="183"/>
        <v>2995</v>
      </c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</row>
    <row r="475" spans="1:16" s="7" customFormat="1" x14ac:dyDescent="0.25">
      <c r="A475" s="34" t="s">
        <v>3</v>
      </c>
      <c r="B475" s="34"/>
      <c r="C475" s="150">
        <f>SUM(C480,C495)</f>
        <v>400</v>
      </c>
      <c r="D475" s="150">
        <f t="shared" si="183"/>
        <v>400</v>
      </c>
      <c r="E475" s="150">
        <f t="shared" si="183"/>
        <v>400</v>
      </c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</row>
    <row r="476" spans="1:16" s="7" customFormat="1" ht="19.5" thickBot="1" x14ac:dyDescent="0.3">
      <c r="A476" s="34" t="s">
        <v>4</v>
      </c>
      <c r="B476" s="34"/>
      <c r="C476" s="150">
        <f t="shared" si="183"/>
        <v>0</v>
      </c>
      <c r="D476" s="150">
        <f t="shared" si="183"/>
        <v>0</v>
      </c>
      <c r="E476" s="150">
        <f t="shared" si="183"/>
        <v>0</v>
      </c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</row>
    <row r="477" spans="1:16" s="7" customFormat="1" ht="56.25" hidden="1" outlineLevel="1" x14ac:dyDescent="0.25">
      <c r="A477" s="15" t="s">
        <v>105</v>
      </c>
      <c r="B477" s="15"/>
      <c r="C477" s="156">
        <f>SUM(C478:C481)</f>
        <v>3092.2</v>
      </c>
      <c r="D477" s="156">
        <f t="shared" ref="D477:E477" si="184">SUM(D478:D481)</f>
        <v>3095</v>
      </c>
      <c r="E477" s="156">
        <f t="shared" si="184"/>
        <v>3095</v>
      </c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</row>
    <row r="478" spans="1:16" s="7" customFormat="1" hidden="1" outlineLevel="1" x14ac:dyDescent="0.25">
      <c r="A478" s="4" t="s">
        <v>1</v>
      </c>
      <c r="B478" s="4"/>
      <c r="C478" s="155">
        <f>SUM(C483+C488)</f>
        <v>0</v>
      </c>
      <c r="D478" s="155">
        <f t="shared" ref="D478:E481" si="185">SUM(D483+D488)</f>
        <v>0</v>
      </c>
      <c r="E478" s="155">
        <f t="shared" si="185"/>
        <v>0</v>
      </c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</row>
    <row r="479" spans="1:16" s="7" customFormat="1" hidden="1" outlineLevel="1" x14ac:dyDescent="0.25">
      <c r="A479" s="4" t="s">
        <v>2</v>
      </c>
      <c r="B479" s="4"/>
      <c r="C479" s="155">
        <f>SUM(C484+C489)</f>
        <v>2992.2</v>
      </c>
      <c r="D479" s="155">
        <f t="shared" si="185"/>
        <v>2995</v>
      </c>
      <c r="E479" s="155">
        <f t="shared" si="185"/>
        <v>2995</v>
      </c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</row>
    <row r="480" spans="1:16" s="7" customFormat="1" hidden="1" outlineLevel="1" x14ac:dyDescent="0.25">
      <c r="A480" s="4" t="s">
        <v>3</v>
      </c>
      <c r="B480" s="4"/>
      <c r="C480" s="155">
        <f>SUM(C485+C490)</f>
        <v>100</v>
      </c>
      <c r="D480" s="155">
        <f t="shared" si="185"/>
        <v>100</v>
      </c>
      <c r="E480" s="155">
        <f t="shared" si="185"/>
        <v>100</v>
      </c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</row>
    <row r="481" spans="1:16" s="7" customFormat="1" hidden="1" outlineLevel="1" x14ac:dyDescent="0.25">
      <c r="A481" s="4" t="s">
        <v>4</v>
      </c>
      <c r="B481" s="4"/>
      <c r="C481" s="155">
        <f>SUM(C486+C491)</f>
        <v>0</v>
      </c>
      <c r="D481" s="155">
        <f t="shared" si="185"/>
        <v>0</v>
      </c>
      <c r="E481" s="155">
        <f t="shared" si="185"/>
        <v>0</v>
      </c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</row>
    <row r="482" spans="1:16" s="7" customFormat="1" ht="206.25" hidden="1" outlineLevel="1" x14ac:dyDescent="0.25">
      <c r="A482" s="5" t="s">
        <v>332</v>
      </c>
      <c r="B482" s="5"/>
      <c r="C482" s="155">
        <f>SUM(C483:C486)</f>
        <v>2992.2</v>
      </c>
      <c r="D482" s="155">
        <f>SUM(D483:D486)</f>
        <v>2995</v>
      </c>
      <c r="E482" s="155">
        <f t="shared" ref="E482" si="186">SUM(E483:E486)</f>
        <v>2995</v>
      </c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</row>
    <row r="483" spans="1:16" s="7" customFormat="1" hidden="1" outlineLevel="1" x14ac:dyDescent="0.3">
      <c r="A483" s="11" t="s">
        <v>1</v>
      </c>
      <c r="B483" s="11"/>
      <c r="C483" s="155"/>
      <c r="D483" s="155"/>
      <c r="E483" s="155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</row>
    <row r="484" spans="1:16" s="7" customFormat="1" hidden="1" outlineLevel="1" x14ac:dyDescent="0.3">
      <c r="A484" s="11" t="s">
        <v>2</v>
      </c>
      <c r="B484" s="11" t="s">
        <v>412</v>
      </c>
      <c r="C484" s="155">
        <v>2992.2</v>
      </c>
      <c r="D484" s="155">
        <v>2995</v>
      </c>
      <c r="E484" s="155">
        <v>2995</v>
      </c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</row>
    <row r="485" spans="1:16" s="7" customFormat="1" hidden="1" outlineLevel="1" x14ac:dyDescent="0.3">
      <c r="A485" s="11" t="s">
        <v>3</v>
      </c>
      <c r="B485" s="11"/>
      <c r="C485" s="155"/>
      <c r="D485" s="155"/>
      <c r="E485" s="155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</row>
    <row r="486" spans="1:16" s="7" customFormat="1" hidden="1" outlineLevel="1" x14ac:dyDescent="0.3">
      <c r="A486" s="11" t="s">
        <v>4</v>
      </c>
      <c r="B486" s="11"/>
      <c r="C486" s="155"/>
      <c r="D486" s="155"/>
      <c r="E486" s="155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</row>
    <row r="487" spans="1:16" s="7" customFormat="1" ht="56.25" hidden="1" outlineLevel="1" x14ac:dyDescent="0.25">
      <c r="A487" s="5" t="s">
        <v>333</v>
      </c>
      <c r="B487" s="5"/>
      <c r="C487" s="155">
        <f>SUM(C488:C491)</f>
        <v>100</v>
      </c>
      <c r="D487" s="155">
        <f t="shared" ref="D487:E487" si="187">SUM(D488:D491)</f>
        <v>100</v>
      </c>
      <c r="E487" s="155">
        <f t="shared" si="187"/>
        <v>100</v>
      </c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</row>
    <row r="488" spans="1:16" s="7" customFormat="1" hidden="1" outlineLevel="1" x14ac:dyDescent="0.3">
      <c r="A488" s="11" t="s">
        <v>1</v>
      </c>
      <c r="B488" s="11"/>
      <c r="C488" s="155"/>
      <c r="D488" s="155"/>
      <c r="E488" s="155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</row>
    <row r="489" spans="1:16" s="7" customFormat="1" hidden="1" outlineLevel="1" x14ac:dyDescent="0.3">
      <c r="A489" s="11" t="s">
        <v>2</v>
      </c>
      <c r="B489" s="11"/>
      <c r="C489" s="155"/>
      <c r="D489" s="155"/>
      <c r="E489" s="155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</row>
    <row r="490" spans="1:16" s="7" customFormat="1" hidden="1" outlineLevel="1" x14ac:dyDescent="0.3">
      <c r="A490" s="11" t="s">
        <v>3</v>
      </c>
      <c r="B490" s="11" t="s">
        <v>412</v>
      </c>
      <c r="C490" s="155">
        <v>100</v>
      </c>
      <c r="D490" s="155">
        <v>100</v>
      </c>
      <c r="E490" s="155">
        <v>100</v>
      </c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</row>
    <row r="491" spans="1:16" s="7" customFormat="1" hidden="1" outlineLevel="1" x14ac:dyDescent="0.3">
      <c r="A491" s="11" t="s">
        <v>4</v>
      </c>
      <c r="B491" s="11"/>
      <c r="C491" s="155"/>
      <c r="D491" s="155"/>
      <c r="E491" s="155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</row>
    <row r="492" spans="1:16" s="7" customFormat="1" ht="75" hidden="1" outlineLevel="1" x14ac:dyDescent="0.25">
      <c r="A492" s="15" t="s">
        <v>106</v>
      </c>
      <c r="B492" s="15"/>
      <c r="C492" s="156">
        <f>SUM(C493:C496)</f>
        <v>300</v>
      </c>
      <c r="D492" s="156">
        <f t="shared" ref="D492:E492" si="188">SUM(D493:D496)</f>
        <v>300</v>
      </c>
      <c r="E492" s="156">
        <f t="shared" si="188"/>
        <v>300</v>
      </c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</row>
    <row r="493" spans="1:16" s="7" customFormat="1" hidden="1" outlineLevel="1" x14ac:dyDescent="0.25">
      <c r="A493" s="4" t="s">
        <v>1</v>
      </c>
      <c r="B493" s="4"/>
      <c r="C493" s="155">
        <v>0</v>
      </c>
      <c r="D493" s="155">
        <v>0</v>
      </c>
      <c r="E493" s="155">
        <v>0</v>
      </c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</row>
    <row r="494" spans="1:16" s="7" customFormat="1" hidden="1" outlineLevel="1" x14ac:dyDescent="0.25">
      <c r="A494" s="4" t="s">
        <v>2</v>
      </c>
      <c r="B494" s="4"/>
      <c r="C494" s="155">
        <v>0</v>
      </c>
      <c r="D494" s="155">
        <v>0</v>
      </c>
      <c r="E494" s="155">
        <v>0</v>
      </c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</row>
    <row r="495" spans="1:16" s="7" customFormat="1" hidden="1" outlineLevel="1" x14ac:dyDescent="0.25">
      <c r="A495" s="4" t="s">
        <v>3</v>
      </c>
      <c r="B495" s="4"/>
      <c r="C495" s="155">
        <f>SUM(C500)</f>
        <v>300</v>
      </c>
      <c r="D495" s="155">
        <f t="shared" ref="D495:E495" si="189">SUM(D500)</f>
        <v>300</v>
      </c>
      <c r="E495" s="155">
        <f t="shared" si="189"/>
        <v>300</v>
      </c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</row>
    <row r="496" spans="1:16" s="7" customFormat="1" hidden="1" outlineLevel="1" x14ac:dyDescent="0.25">
      <c r="A496" s="4" t="s">
        <v>4</v>
      </c>
      <c r="B496" s="4"/>
      <c r="C496" s="155">
        <v>0</v>
      </c>
      <c r="D496" s="155">
        <v>0</v>
      </c>
      <c r="E496" s="155">
        <v>0</v>
      </c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</row>
    <row r="497" spans="1:16" s="7" customFormat="1" ht="131.25" hidden="1" outlineLevel="1" x14ac:dyDescent="0.25">
      <c r="A497" s="5" t="s">
        <v>334</v>
      </c>
      <c r="B497" s="118"/>
      <c r="C497" s="176">
        <f>SUM(C498:C501)</f>
        <v>300</v>
      </c>
      <c r="D497" s="176">
        <f t="shared" ref="D497:E497" si="190">SUM(D498:D501)</f>
        <v>300</v>
      </c>
      <c r="E497" s="176">
        <f t="shared" si="190"/>
        <v>300</v>
      </c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</row>
    <row r="498" spans="1:16" s="7" customFormat="1" hidden="1" outlineLevel="1" x14ac:dyDescent="0.3">
      <c r="A498" s="11" t="s">
        <v>1</v>
      </c>
      <c r="B498" s="119"/>
      <c r="C498" s="176"/>
      <c r="D498" s="176"/>
      <c r="E498" s="176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</row>
    <row r="499" spans="1:16" s="7" customFormat="1" hidden="1" outlineLevel="1" x14ac:dyDescent="0.3">
      <c r="A499" s="11" t="s">
        <v>2</v>
      </c>
      <c r="B499" s="119"/>
      <c r="C499" s="176"/>
      <c r="D499" s="176"/>
      <c r="E499" s="176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</row>
    <row r="500" spans="1:16" s="7" customFormat="1" ht="37.5" hidden="1" outlineLevel="1" x14ac:dyDescent="0.3">
      <c r="A500" s="14" t="s">
        <v>397</v>
      </c>
      <c r="B500" s="11" t="s">
        <v>412</v>
      </c>
      <c r="C500" s="155">
        <v>300</v>
      </c>
      <c r="D500" s="155">
        <v>300</v>
      </c>
      <c r="E500" s="155">
        <v>300</v>
      </c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</row>
    <row r="501" spans="1:16" s="7" customFormat="1" ht="19.5" hidden="1" outlineLevel="1" thickBot="1" x14ac:dyDescent="0.35">
      <c r="A501" s="11" t="s">
        <v>4</v>
      </c>
      <c r="B501" s="119"/>
      <c r="C501" s="176"/>
      <c r="D501" s="176"/>
      <c r="E501" s="176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</row>
    <row r="502" spans="1:16" ht="56.25" collapsed="1" x14ac:dyDescent="0.3">
      <c r="A502" s="29" t="s">
        <v>26</v>
      </c>
      <c r="B502" s="123" t="s">
        <v>407</v>
      </c>
      <c r="C502" s="177">
        <f>C503+C504+C505</f>
        <v>49152.799999999996</v>
      </c>
      <c r="D502" s="177">
        <f t="shared" ref="D502:E502" si="191">D503+D504+D505</f>
        <v>68313.799999999988</v>
      </c>
      <c r="E502" s="177">
        <f t="shared" si="191"/>
        <v>45960.7</v>
      </c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</row>
    <row r="503" spans="1:16" x14ac:dyDescent="0.3">
      <c r="A503" s="38" t="s">
        <v>1</v>
      </c>
      <c r="B503" s="124"/>
      <c r="C503" s="172">
        <v>0</v>
      </c>
      <c r="D503" s="172">
        <v>0</v>
      </c>
      <c r="E503" s="172">
        <v>0</v>
      </c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</row>
    <row r="504" spans="1:16" x14ac:dyDescent="0.3">
      <c r="A504" s="38" t="s">
        <v>2</v>
      </c>
      <c r="B504" s="124"/>
      <c r="C504" s="172">
        <v>0</v>
      </c>
      <c r="D504" s="172">
        <v>0</v>
      </c>
      <c r="E504" s="172">
        <v>0</v>
      </c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</row>
    <row r="505" spans="1:16" x14ac:dyDescent="0.3">
      <c r="A505" s="38" t="s">
        <v>3</v>
      </c>
      <c r="B505" s="124" t="s">
        <v>407</v>
      </c>
      <c r="C505" s="172">
        <f>C508+C522</f>
        <v>49152.799999999996</v>
      </c>
      <c r="D505" s="172">
        <f t="shared" ref="D505:E505" si="192">D508+D522</f>
        <v>68313.799999999988</v>
      </c>
      <c r="E505" s="172">
        <f t="shared" si="192"/>
        <v>45960.7</v>
      </c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</row>
    <row r="506" spans="1:16" ht="19.5" thickBot="1" x14ac:dyDescent="0.35">
      <c r="A506" s="39" t="s">
        <v>4</v>
      </c>
      <c r="B506" s="124"/>
      <c r="C506" s="178">
        <v>0</v>
      </c>
      <c r="D506" s="178">
        <v>0</v>
      </c>
      <c r="E506" s="178">
        <v>0</v>
      </c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</row>
    <row r="507" spans="1:16" ht="56.25" hidden="1" outlineLevel="1" x14ac:dyDescent="0.3">
      <c r="A507" s="15" t="s">
        <v>156</v>
      </c>
      <c r="B507" s="122" t="s">
        <v>407</v>
      </c>
      <c r="C507" s="179">
        <f>C508</f>
        <v>6910.7</v>
      </c>
      <c r="D507" s="179">
        <f t="shared" ref="D507:E507" si="193">D508</f>
        <v>26071.699999999997</v>
      </c>
      <c r="E507" s="179">
        <f t="shared" si="193"/>
        <v>3718.6</v>
      </c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</row>
    <row r="508" spans="1:16" hidden="1" outlineLevel="1" x14ac:dyDescent="0.3">
      <c r="A508" s="5" t="s">
        <v>3</v>
      </c>
      <c r="B508" s="121" t="s">
        <v>407</v>
      </c>
      <c r="C508" s="180">
        <f>C510+C512+C514+C516+C518+C520</f>
        <v>6910.7</v>
      </c>
      <c r="D508" s="180">
        <f t="shared" ref="D508:E508" si="194">D510+D512+D514+D516+D518+D520</f>
        <v>26071.699999999997</v>
      </c>
      <c r="E508" s="180">
        <f t="shared" si="194"/>
        <v>3718.6</v>
      </c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</row>
    <row r="509" spans="1:16" ht="37.5" hidden="1" outlineLevel="1" x14ac:dyDescent="0.3">
      <c r="A509" s="5" t="s">
        <v>157</v>
      </c>
      <c r="B509" s="121" t="s">
        <v>407</v>
      </c>
      <c r="C509" s="180">
        <f>C510</f>
        <v>700</v>
      </c>
      <c r="D509" s="180">
        <f t="shared" ref="D509:E509" si="195">D510</f>
        <v>700</v>
      </c>
      <c r="E509" s="180">
        <f t="shared" si="195"/>
        <v>700</v>
      </c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</row>
    <row r="510" spans="1:16" hidden="1" outlineLevel="1" x14ac:dyDescent="0.3">
      <c r="A510" s="5" t="s">
        <v>3</v>
      </c>
      <c r="B510" s="121" t="s">
        <v>407</v>
      </c>
      <c r="C510" s="180">
        <v>700</v>
      </c>
      <c r="D510" s="180">
        <v>700</v>
      </c>
      <c r="E510" s="180">
        <v>700</v>
      </c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</row>
    <row r="511" spans="1:16" ht="56.25" hidden="1" outlineLevel="1" x14ac:dyDescent="0.3">
      <c r="A511" s="5" t="s">
        <v>158</v>
      </c>
      <c r="B511" s="121" t="s">
        <v>407</v>
      </c>
      <c r="C511" s="180">
        <f>C512</f>
        <v>350</v>
      </c>
      <c r="D511" s="180">
        <f t="shared" ref="D511:E511" si="196">D512</f>
        <v>350</v>
      </c>
      <c r="E511" s="180">
        <f t="shared" si="196"/>
        <v>350</v>
      </c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</row>
    <row r="512" spans="1:16" hidden="1" outlineLevel="1" x14ac:dyDescent="0.3">
      <c r="A512" s="5" t="s">
        <v>3</v>
      </c>
      <c r="B512" s="121" t="s">
        <v>407</v>
      </c>
      <c r="C512" s="180">
        <v>350</v>
      </c>
      <c r="D512" s="180">
        <v>350</v>
      </c>
      <c r="E512" s="180">
        <v>350</v>
      </c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</row>
    <row r="513" spans="1:16" ht="37.5" hidden="1" outlineLevel="1" x14ac:dyDescent="0.3">
      <c r="A513" s="5" t="s">
        <v>159</v>
      </c>
      <c r="B513" s="121" t="s">
        <v>407</v>
      </c>
      <c r="C513" s="180">
        <f>C514</f>
        <v>5260.7</v>
      </c>
      <c r="D513" s="180">
        <f t="shared" ref="D513:E513" si="197">D514</f>
        <v>2068.6</v>
      </c>
      <c r="E513" s="180">
        <f t="shared" si="197"/>
        <v>2068.6</v>
      </c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</row>
    <row r="514" spans="1:16" hidden="1" outlineLevel="1" x14ac:dyDescent="0.3">
      <c r="A514" s="5" t="s">
        <v>3</v>
      </c>
      <c r="B514" s="121" t="s">
        <v>407</v>
      </c>
      <c r="C514" s="180">
        <v>5260.7</v>
      </c>
      <c r="D514" s="180">
        <v>2068.6</v>
      </c>
      <c r="E514" s="180">
        <v>2068.6</v>
      </c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</row>
    <row r="515" spans="1:16" ht="37.5" hidden="1" outlineLevel="1" x14ac:dyDescent="0.3">
      <c r="A515" s="5" t="s">
        <v>161</v>
      </c>
      <c r="B515" s="121" t="s">
        <v>407</v>
      </c>
      <c r="C515" s="180">
        <f>C516</f>
        <v>0</v>
      </c>
      <c r="D515" s="180">
        <f t="shared" ref="D515:E515" si="198">D516</f>
        <v>22353.1</v>
      </c>
      <c r="E515" s="180">
        <f t="shared" si="198"/>
        <v>0</v>
      </c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</row>
    <row r="516" spans="1:16" hidden="1" outlineLevel="1" x14ac:dyDescent="0.3">
      <c r="A516" s="5" t="s">
        <v>396</v>
      </c>
      <c r="B516" s="121" t="s">
        <v>407</v>
      </c>
      <c r="C516" s="180">
        <v>0</v>
      </c>
      <c r="D516" s="180">
        <v>22353.1</v>
      </c>
      <c r="E516" s="180">
        <v>0</v>
      </c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</row>
    <row r="517" spans="1:16" ht="93.75" hidden="1" outlineLevel="1" x14ac:dyDescent="0.3">
      <c r="A517" s="5" t="s">
        <v>160</v>
      </c>
      <c r="B517" s="121" t="s">
        <v>407</v>
      </c>
      <c r="C517" s="180">
        <f>C518</f>
        <v>500</v>
      </c>
      <c r="D517" s="180">
        <f t="shared" ref="D517:E517" si="199">D518</f>
        <v>500</v>
      </c>
      <c r="E517" s="180">
        <f t="shared" si="199"/>
        <v>500</v>
      </c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</row>
    <row r="518" spans="1:16" hidden="1" outlineLevel="1" x14ac:dyDescent="0.3">
      <c r="A518" s="5" t="s">
        <v>3</v>
      </c>
      <c r="B518" s="121" t="s">
        <v>407</v>
      </c>
      <c r="C518" s="180">
        <v>500</v>
      </c>
      <c r="D518" s="180">
        <v>500</v>
      </c>
      <c r="E518" s="180">
        <v>500</v>
      </c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</row>
    <row r="519" spans="1:16" ht="75" hidden="1" outlineLevel="1" x14ac:dyDescent="0.3">
      <c r="A519" s="5" t="s">
        <v>162</v>
      </c>
      <c r="B519" s="121" t="s">
        <v>407</v>
      </c>
      <c r="C519" s="180">
        <f>C520</f>
        <v>100</v>
      </c>
      <c r="D519" s="180">
        <f t="shared" ref="D519:E519" si="200">D520</f>
        <v>100</v>
      </c>
      <c r="E519" s="180">
        <f t="shared" si="200"/>
        <v>100</v>
      </c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</row>
    <row r="520" spans="1:16" hidden="1" outlineLevel="1" x14ac:dyDescent="0.3">
      <c r="A520" s="5" t="s">
        <v>3</v>
      </c>
      <c r="B520" s="121" t="s">
        <v>407</v>
      </c>
      <c r="C520" s="180">
        <v>100</v>
      </c>
      <c r="D520" s="180">
        <v>100</v>
      </c>
      <c r="E520" s="180">
        <v>100</v>
      </c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</row>
    <row r="521" spans="1:16" ht="56.25" hidden="1" outlineLevel="1" x14ac:dyDescent="0.3">
      <c r="A521" s="15" t="s">
        <v>231</v>
      </c>
      <c r="B521" s="122" t="s">
        <v>407</v>
      </c>
      <c r="C521" s="179">
        <f>C522</f>
        <v>42242.1</v>
      </c>
      <c r="D521" s="179">
        <f t="shared" ref="D521:E521" si="201">D522</f>
        <v>42242.1</v>
      </c>
      <c r="E521" s="179">
        <f t="shared" si="201"/>
        <v>42242.1</v>
      </c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</row>
    <row r="522" spans="1:16" hidden="1" outlineLevel="1" x14ac:dyDescent="0.3">
      <c r="A522" s="5" t="s">
        <v>3</v>
      </c>
      <c r="B522" s="121" t="s">
        <v>407</v>
      </c>
      <c r="C522" s="180">
        <f>C524</f>
        <v>42242.1</v>
      </c>
      <c r="D522" s="180">
        <f t="shared" ref="D522:E522" si="202">D524</f>
        <v>42242.1</v>
      </c>
      <c r="E522" s="180">
        <f t="shared" si="202"/>
        <v>42242.1</v>
      </c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</row>
    <row r="523" spans="1:16" ht="56.25" hidden="1" outlineLevel="1" x14ac:dyDescent="0.3">
      <c r="A523" s="5" t="s">
        <v>232</v>
      </c>
      <c r="B523" s="121" t="s">
        <v>407</v>
      </c>
      <c r="C523" s="180">
        <f>C524</f>
        <v>42242.1</v>
      </c>
      <c r="D523" s="180">
        <f t="shared" ref="D523:E523" si="203">D524</f>
        <v>42242.1</v>
      </c>
      <c r="E523" s="180">
        <f t="shared" si="203"/>
        <v>42242.1</v>
      </c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</row>
    <row r="524" spans="1:16" hidden="1" outlineLevel="1" x14ac:dyDescent="0.3">
      <c r="A524" s="5" t="s">
        <v>3</v>
      </c>
      <c r="B524" s="121" t="s">
        <v>407</v>
      </c>
      <c r="C524" s="180">
        <v>42242.1</v>
      </c>
      <c r="D524" s="180">
        <v>42242.1</v>
      </c>
      <c r="E524" s="180">
        <v>42242.1</v>
      </c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</row>
    <row r="525" spans="1:16" ht="37.5" collapsed="1" x14ac:dyDescent="0.3">
      <c r="A525" s="27" t="s">
        <v>27</v>
      </c>
      <c r="B525" s="125" t="s">
        <v>407</v>
      </c>
      <c r="C525" s="171">
        <f>SUM(C526:C529)</f>
        <v>128473.20000000001</v>
      </c>
      <c r="D525" s="171">
        <f t="shared" ref="D525:E525" si="204">SUM(D526:D529)</f>
        <v>109192.3</v>
      </c>
      <c r="E525" s="171">
        <f t="shared" si="204"/>
        <v>644891.6</v>
      </c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</row>
    <row r="526" spans="1:16" x14ac:dyDescent="0.3">
      <c r="A526" s="37" t="s">
        <v>1</v>
      </c>
      <c r="B526" s="126" t="s">
        <v>407</v>
      </c>
      <c r="C526" s="172">
        <f>C531+C541+C551+C566</f>
        <v>2200</v>
      </c>
      <c r="D526" s="172">
        <f t="shared" ref="C526:E529" si="205">D531+D541+D551+D566</f>
        <v>0</v>
      </c>
      <c r="E526" s="172">
        <f t="shared" si="205"/>
        <v>0</v>
      </c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</row>
    <row r="527" spans="1:16" x14ac:dyDescent="0.3">
      <c r="A527" s="37" t="s">
        <v>2</v>
      </c>
      <c r="B527" s="126" t="s">
        <v>407</v>
      </c>
      <c r="C527" s="172">
        <f>C532+C542+C552+C567</f>
        <v>111316.6</v>
      </c>
      <c r="D527" s="172">
        <f t="shared" si="205"/>
        <v>96601.7</v>
      </c>
      <c r="E527" s="172">
        <f t="shared" si="205"/>
        <v>558256.4</v>
      </c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</row>
    <row r="528" spans="1:16" x14ac:dyDescent="0.3">
      <c r="A528" s="37" t="s">
        <v>3</v>
      </c>
      <c r="B528" s="126" t="s">
        <v>407</v>
      </c>
      <c r="C528" s="172">
        <f t="shared" si="205"/>
        <v>14956.6</v>
      </c>
      <c r="D528" s="172">
        <f t="shared" si="205"/>
        <v>12590.6</v>
      </c>
      <c r="E528" s="172">
        <f t="shared" si="205"/>
        <v>86635.199999999997</v>
      </c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</row>
    <row r="529" spans="1:16" x14ac:dyDescent="0.3">
      <c r="A529" s="37" t="s">
        <v>4</v>
      </c>
      <c r="B529" s="126"/>
      <c r="C529" s="172">
        <f t="shared" si="205"/>
        <v>0</v>
      </c>
      <c r="D529" s="172">
        <f t="shared" si="205"/>
        <v>0</v>
      </c>
      <c r="E529" s="172">
        <f t="shared" si="205"/>
        <v>0</v>
      </c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</row>
    <row r="530" spans="1:16" s="7" customFormat="1" hidden="1" outlineLevel="1" x14ac:dyDescent="0.25">
      <c r="A530" s="26" t="s">
        <v>349</v>
      </c>
      <c r="B530" s="128" t="s">
        <v>407</v>
      </c>
      <c r="C530" s="159">
        <f>SUM(C531:C534)</f>
        <v>41870.400000000001</v>
      </c>
      <c r="D530" s="159">
        <f t="shared" ref="D530:E530" si="206">SUM(D531:D534)</f>
        <v>24447.9</v>
      </c>
      <c r="E530" s="159">
        <f t="shared" si="206"/>
        <v>560147.20000000007</v>
      </c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</row>
    <row r="531" spans="1:16" hidden="1" outlineLevel="1" x14ac:dyDescent="0.3">
      <c r="A531" s="11" t="s">
        <v>1</v>
      </c>
      <c r="B531" s="127"/>
      <c r="C531" s="155">
        <f>C536</f>
        <v>0</v>
      </c>
      <c r="D531" s="155">
        <f t="shared" ref="D531:E533" si="207">D536</f>
        <v>0</v>
      </c>
      <c r="E531" s="155">
        <f t="shared" si="207"/>
        <v>0</v>
      </c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</row>
    <row r="532" spans="1:16" hidden="1" outlineLevel="1" x14ac:dyDescent="0.3">
      <c r="A532" s="11" t="s">
        <v>2</v>
      </c>
      <c r="B532" s="127" t="s">
        <v>407</v>
      </c>
      <c r="C532" s="155">
        <f>C537</f>
        <v>36104.300000000003</v>
      </c>
      <c r="D532" s="155">
        <f t="shared" si="207"/>
        <v>21066.2</v>
      </c>
      <c r="E532" s="155">
        <f t="shared" si="207"/>
        <v>482720.9</v>
      </c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</row>
    <row r="533" spans="1:16" hidden="1" outlineLevel="1" x14ac:dyDescent="0.3">
      <c r="A533" s="11" t="s">
        <v>3</v>
      </c>
      <c r="B533" s="127" t="s">
        <v>407</v>
      </c>
      <c r="C533" s="155">
        <f>C538</f>
        <v>5766.1</v>
      </c>
      <c r="D533" s="155">
        <f t="shared" si="207"/>
        <v>3381.7</v>
      </c>
      <c r="E533" s="155">
        <f t="shared" si="207"/>
        <v>77426.3</v>
      </c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</row>
    <row r="534" spans="1:16" hidden="1" outlineLevel="1" x14ac:dyDescent="0.3">
      <c r="A534" s="11" t="s">
        <v>4</v>
      </c>
      <c r="B534" s="127"/>
      <c r="C534" s="155">
        <v>0</v>
      </c>
      <c r="D534" s="155">
        <v>0</v>
      </c>
      <c r="E534" s="155">
        <v>0</v>
      </c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</row>
    <row r="535" spans="1:16" s="7" customFormat="1" ht="56.25" hidden="1" outlineLevel="1" x14ac:dyDescent="0.25">
      <c r="A535" s="5" t="s">
        <v>379</v>
      </c>
      <c r="B535" s="127" t="s">
        <v>407</v>
      </c>
      <c r="C535" s="168">
        <f>SUM(C536:C539)</f>
        <v>41870.400000000001</v>
      </c>
      <c r="D535" s="168">
        <f t="shared" ref="D535:E535" si="208">SUM(D536:D539)</f>
        <v>24447.9</v>
      </c>
      <c r="E535" s="168">
        <f t="shared" si="208"/>
        <v>560147.20000000007</v>
      </c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</row>
    <row r="536" spans="1:16" hidden="1" outlineLevel="1" x14ac:dyDescent="0.3">
      <c r="A536" s="4" t="s">
        <v>1</v>
      </c>
      <c r="B536" s="127"/>
      <c r="C536" s="168">
        <v>0</v>
      </c>
      <c r="D536" s="168">
        <v>0</v>
      </c>
      <c r="E536" s="168">
        <v>0</v>
      </c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</row>
    <row r="537" spans="1:16" hidden="1" outlineLevel="1" x14ac:dyDescent="0.3">
      <c r="A537" s="4" t="s">
        <v>2</v>
      </c>
      <c r="B537" s="127" t="s">
        <v>407</v>
      </c>
      <c r="C537" s="168">
        <v>36104.300000000003</v>
      </c>
      <c r="D537" s="168">
        <v>21066.2</v>
      </c>
      <c r="E537" s="168">
        <v>482720.9</v>
      </c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</row>
    <row r="538" spans="1:16" hidden="1" outlineLevel="1" x14ac:dyDescent="0.3">
      <c r="A538" s="4" t="s">
        <v>3</v>
      </c>
      <c r="B538" s="127" t="s">
        <v>407</v>
      </c>
      <c r="C538" s="168">
        <v>5766.1</v>
      </c>
      <c r="D538" s="168">
        <v>3381.7</v>
      </c>
      <c r="E538" s="168">
        <v>77426.3</v>
      </c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</row>
    <row r="539" spans="1:16" hidden="1" outlineLevel="1" x14ac:dyDescent="0.3">
      <c r="A539" s="4" t="s">
        <v>4</v>
      </c>
      <c r="B539" s="127"/>
      <c r="C539" s="168">
        <v>0</v>
      </c>
      <c r="D539" s="168">
        <v>0</v>
      </c>
      <c r="E539" s="168">
        <v>0</v>
      </c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</row>
    <row r="540" spans="1:16" ht="75" hidden="1" outlineLevel="1" x14ac:dyDescent="0.3">
      <c r="A540" s="26" t="s">
        <v>350</v>
      </c>
      <c r="B540" s="128" t="s">
        <v>407</v>
      </c>
      <c r="C540" s="159">
        <f>C541+C542+C543+C544</f>
        <v>1608.3</v>
      </c>
      <c r="D540" s="159">
        <f t="shared" ref="D540:E540" si="209">D541+D542+D543+D544</f>
        <v>1949.9</v>
      </c>
      <c r="E540" s="159">
        <f t="shared" si="209"/>
        <v>1949.9</v>
      </c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</row>
    <row r="541" spans="1:16" hidden="1" outlineLevel="1" x14ac:dyDescent="0.3">
      <c r="A541" s="4" t="s">
        <v>1</v>
      </c>
      <c r="B541" s="127"/>
      <c r="C541" s="168">
        <f>C546</f>
        <v>0</v>
      </c>
      <c r="D541" s="168">
        <f t="shared" ref="D541:E541" si="210">D546</f>
        <v>0</v>
      </c>
      <c r="E541" s="168">
        <f t="shared" si="210"/>
        <v>0</v>
      </c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</row>
    <row r="542" spans="1:16" hidden="1" outlineLevel="1" x14ac:dyDescent="0.3">
      <c r="A542" s="4" t="s">
        <v>2</v>
      </c>
      <c r="B542" s="127" t="s">
        <v>407</v>
      </c>
      <c r="C542" s="168">
        <f t="shared" ref="C542:E544" si="211">C547</f>
        <v>1523.3</v>
      </c>
      <c r="D542" s="168">
        <f t="shared" si="211"/>
        <v>1846.5</v>
      </c>
      <c r="E542" s="168">
        <f t="shared" si="211"/>
        <v>1846.5</v>
      </c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</row>
    <row r="543" spans="1:16" hidden="1" outlineLevel="1" x14ac:dyDescent="0.3">
      <c r="A543" s="4" t="s">
        <v>3</v>
      </c>
      <c r="B543" s="127" t="s">
        <v>407</v>
      </c>
      <c r="C543" s="168">
        <f t="shared" si="211"/>
        <v>85</v>
      </c>
      <c r="D543" s="168">
        <f t="shared" si="211"/>
        <v>103.4</v>
      </c>
      <c r="E543" s="168">
        <f t="shared" si="211"/>
        <v>103.4</v>
      </c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</row>
    <row r="544" spans="1:16" hidden="1" outlineLevel="1" x14ac:dyDescent="0.3">
      <c r="A544" s="4" t="s">
        <v>4</v>
      </c>
      <c r="B544" s="127"/>
      <c r="C544" s="168">
        <f t="shared" si="211"/>
        <v>0</v>
      </c>
      <c r="D544" s="168">
        <f t="shared" si="211"/>
        <v>0</v>
      </c>
      <c r="E544" s="168">
        <f t="shared" si="211"/>
        <v>0</v>
      </c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</row>
    <row r="545" spans="1:16" ht="37.5" hidden="1" outlineLevel="1" x14ac:dyDescent="0.3">
      <c r="A545" s="5" t="s">
        <v>351</v>
      </c>
      <c r="B545" s="127" t="s">
        <v>407</v>
      </c>
      <c r="C545" s="155">
        <f>C546+C547+C548+C549</f>
        <v>1608.3</v>
      </c>
      <c r="D545" s="155">
        <f t="shared" ref="D545:E545" si="212">D546+D547+D548+D549</f>
        <v>1949.9</v>
      </c>
      <c r="E545" s="155">
        <f t="shared" si="212"/>
        <v>1949.9</v>
      </c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</row>
    <row r="546" spans="1:16" hidden="1" outlineLevel="1" x14ac:dyDescent="0.3">
      <c r="A546" s="4" t="s">
        <v>1</v>
      </c>
      <c r="B546" s="127"/>
      <c r="C546" s="168"/>
      <c r="D546" s="168"/>
      <c r="E546" s="168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</row>
    <row r="547" spans="1:16" hidden="1" outlineLevel="1" x14ac:dyDescent="0.3">
      <c r="A547" s="4" t="s">
        <v>2</v>
      </c>
      <c r="B547" s="127" t="s">
        <v>407</v>
      </c>
      <c r="C547" s="168">
        <v>1523.3</v>
      </c>
      <c r="D547" s="168">
        <v>1846.5</v>
      </c>
      <c r="E547" s="168">
        <v>1846.5</v>
      </c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</row>
    <row r="548" spans="1:16" hidden="1" outlineLevel="1" x14ac:dyDescent="0.3">
      <c r="A548" s="4" t="s">
        <v>3</v>
      </c>
      <c r="B548" s="127" t="s">
        <v>407</v>
      </c>
      <c r="C548" s="168">
        <v>85</v>
      </c>
      <c r="D548" s="168">
        <v>103.4</v>
      </c>
      <c r="E548" s="168">
        <v>103.4</v>
      </c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</row>
    <row r="549" spans="1:16" hidden="1" outlineLevel="1" x14ac:dyDescent="0.3">
      <c r="A549" s="4" t="s">
        <v>4</v>
      </c>
      <c r="B549" s="127"/>
      <c r="C549" s="168"/>
      <c r="D549" s="168"/>
      <c r="E549" s="168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</row>
    <row r="550" spans="1:16" ht="37.5" hidden="1" outlineLevel="1" x14ac:dyDescent="0.3">
      <c r="A550" s="99" t="s">
        <v>352</v>
      </c>
      <c r="B550" s="131" t="s">
        <v>407</v>
      </c>
      <c r="C550" s="181">
        <f>SUM(C551:C554)</f>
        <v>82776.899999999994</v>
      </c>
      <c r="D550" s="181">
        <f t="shared" ref="D550:E550" si="213">SUM(D551:D554)</f>
        <v>82776.899999999994</v>
      </c>
      <c r="E550" s="181">
        <f t="shared" si="213"/>
        <v>82776.899999999994</v>
      </c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</row>
    <row r="551" spans="1:16" hidden="1" outlineLevel="1" x14ac:dyDescent="0.3">
      <c r="A551" s="4" t="s">
        <v>1</v>
      </c>
      <c r="B551" s="127"/>
      <c r="C551" s="182">
        <f>C556+C561</f>
        <v>0</v>
      </c>
      <c r="D551" s="182">
        <f t="shared" ref="D551:E554" si="214">D556+D561</f>
        <v>0</v>
      </c>
      <c r="E551" s="182">
        <f t="shared" si="214"/>
        <v>0</v>
      </c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</row>
    <row r="552" spans="1:16" hidden="1" outlineLevel="1" x14ac:dyDescent="0.3">
      <c r="A552" s="4" t="s">
        <v>2</v>
      </c>
      <c r="B552" s="127" t="s">
        <v>407</v>
      </c>
      <c r="C552" s="183">
        <f>C557+C562</f>
        <v>73671.399999999994</v>
      </c>
      <c r="D552" s="183">
        <f t="shared" si="214"/>
        <v>73671.399999999994</v>
      </c>
      <c r="E552" s="183">
        <f t="shared" si="214"/>
        <v>73671.399999999994</v>
      </c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</row>
    <row r="553" spans="1:16" hidden="1" outlineLevel="1" x14ac:dyDescent="0.3">
      <c r="A553" s="4" t="s">
        <v>3</v>
      </c>
      <c r="B553" s="127" t="s">
        <v>407</v>
      </c>
      <c r="C553" s="183">
        <f>C558+C563</f>
        <v>9105.5</v>
      </c>
      <c r="D553" s="183">
        <f t="shared" si="214"/>
        <v>9105.5</v>
      </c>
      <c r="E553" s="183">
        <f t="shared" si="214"/>
        <v>9105.5</v>
      </c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</row>
    <row r="554" spans="1:16" hidden="1" outlineLevel="1" x14ac:dyDescent="0.3">
      <c r="A554" s="4" t="s">
        <v>4</v>
      </c>
      <c r="B554" s="127"/>
      <c r="C554" s="182">
        <f>C559+C564</f>
        <v>0</v>
      </c>
      <c r="D554" s="182">
        <f t="shared" si="214"/>
        <v>0</v>
      </c>
      <c r="E554" s="182">
        <f t="shared" si="214"/>
        <v>0</v>
      </c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</row>
    <row r="555" spans="1:16" ht="75" hidden="1" outlineLevel="1" x14ac:dyDescent="0.3">
      <c r="A555" s="5" t="s">
        <v>353</v>
      </c>
      <c r="B555" s="127" t="s">
        <v>407</v>
      </c>
      <c r="C555" s="182">
        <f>SUM(C556:C559)</f>
        <v>82776.899999999994</v>
      </c>
      <c r="D555" s="182">
        <f t="shared" ref="D555:E555" si="215">SUM(D556:D559)</f>
        <v>82776.899999999994</v>
      </c>
      <c r="E555" s="182">
        <f t="shared" si="215"/>
        <v>82776.899999999994</v>
      </c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</row>
    <row r="556" spans="1:16" hidden="1" outlineLevel="1" x14ac:dyDescent="0.3">
      <c r="A556" s="4" t="s">
        <v>1</v>
      </c>
      <c r="B556" s="127"/>
      <c r="C556" s="182">
        <v>0</v>
      </c>
      <c r="D556" s="182">
        <v>0</v>
      </c>
      <c r="E556" s="182">
        <v>0</v>
      </c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</row>
    <row r="557" spans="1:16" hidden="1" outlineLevel="1" x14ac:dyDescent="0.3">
      <c r="A557" s="4" t="s">
        <v>2</v>
      </c>
      <c r="B557" s="127" t="s">
        <v>407</v>
      </c>
      <c r="C557" s="183">
        <v>73671.399999999994</v>
      </c>
      <c r="D557" s="183">
        <v>73671.399999999994</v>
      </c>
      <c r="E557" s="182">
        <v>73671.399999999994</v>
      </c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</row>
    <row r="558" spans="1:16" hidden="1" outlineLevel="1" x14ac:dyDescent="0.3">
      <c r="A558" s="4" t="s">
        <v>3</v>
      </c>
      <c r="B558" s="127" t="s">
        <v>407</v>
      </c>
      <c r="C558" s="183">
        <v>9105.5</v>
      </c>
      <c r="D558" s="183">
        <v>9105.5</v>
      </c>
      <c r="E558" s="182">
        <v>9105.5</v>
      </c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</row>
    <row r="559" spans="1:16" hidden="1" outlineLevel="1" x14ac:dyDescent="0.3">
      <c r="A559" s="4" t="s">
        <v>4</v>
      </c>
      <c r="B559" s="127"/>
      <c r="C559" s="182">
        <v>0</v>
      </c>
      <c r="D559" s="182">
        <v>0</v>
      </c>
      <c r="E559" s="182">
        <v>0</v>
      </c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</row>
    <row r="560" spans="1:16" ht="37.5" hidden="1" outlineLevel="1" x14ac:dyDescent="0.3">
      <c r="A560" s="5" t="s">
        <v>354</v>
      </c>
      <c r="B560" s="127"/>
      <c r="C560" s="184">
        <f>SUM(C561:C564)</f>
        <v>0</v>
      </c>
      <c r="D560" s="184">
        <f t="shared" ref="D560:E560" si="216">SUM(D561:D564)</f>
        <v>0</v>
      </c>
      <c r="E560" s="184">
        <f t="shared" si="216"/>
        <v>0</v>
      </c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</row>
    <row r="561" spans="1:16" hidden="1" outlineLevel="1" x14ac:dyDescent="0.3">
      <c r="A561" s="4" t="s">
        <v>1</v>
      </c>
      <c r="B561" s="127"/>
      <c r="C561" s="168">
        <v>0</v>
      </c>
      <c r="D561" s="168">
        <v>0</v>
      </c>
      <c r="E561" s="168">
        <v>0</v>
      </c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</row>
    <row r="562" spans="1:16" hidden="1" outlineLevel="1" x14ac:dyDescent="0.3">
      <c r="A562" s="4" t="s">
        <v>2</v>
      </c>
      <c r="B562" s="127"/>
      <c r="C562" s="168">
        <v>0</v>
      </c>
      <c r="D562" s="168">
        <v>0</v>
      </c>
      <c r="E562" s="168">
        <v>0</v>
      </c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</row>
    <row r="563" spans="1:16" hidden="1" outlineLevel="1" x14ac:dyDescent="0.3">
      <c r="A563" s="4" t="s">
        <v>3</v>
      </c>
      <c r="B563" s="127"/>
      <c r="C563" s="168">
        <v>0</v>
      </c>
      <c r="D563" s="168">
        <v>0</v>
      </c>
      <c r="E563" s="168">
        <v>0</v>
      </c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</row>
    <row r="564" spans="1:16" hidden="1" outlineLevel="1" x14ac:dyDescent="0.3">
      <c r="A564" s="4" t="s">
        <v>4</v>
      </c>
      <c r="B564" s="127"/>
      <c r="C564" s="168">
        <v>0</v>
      </c>
      <c r="D564" s="168">
        <v>0</v>
      </c>
      <c r="E564" s="168">
        <v>0</v>
      </c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</row>
    <row r="565" spans="1:16" ht="56.25" hidden="1" outlineLevel="1" x14ac:dyDescent="0.3">
      <c r="A565" s="15" t="s">
        <v>355</v>
      </c>
      <c r="B565" s="122" t="s">
        <v>407</v>
      </c>
      <c r="C565" s="185">
        <f>SUM(C566:C569)</f>
        <v>2217.6</v>
      </c>
      <c r="D565" s="185">
        <f t="shared" ref="D565:E565" si="217">SUM(D566:D569)</f>
        <v>17.600000000000001</v>
      </c>
      <c r="E565" s="185">
        <f t="shared" si="217"/>
        <v>17.600000000000001</v>
      </c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</row>
    <row r="566" spans="1:16" hidden="1" outlineLevel="1" x14ac:dyDescent="0.3">
      <c r="A566" s="4" t="s">
        <v>1</v>
      </c>
      <c r="B566" s="127" t="s">
        <v>407</v>
      </c>
      <c r="C566" s="168">
        <f>C571+C576+C581+C586</f>
        <v>2200</v>
      </c>
      <c r="D566" s="168">
        <f t="shared" ref="D566:E566" si="218">D571+D576+D581+D586</f>
        <v>0</v>
      </c>
      <c r="E566" s="168">
        <f t="shared" si="218"/>
        <v>0</v>
      </c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</row>
    <row r="567" spans="1:16" hidden="1" outlineLevel="1" x14ac:dyDescent="0.3">
      <c r="A567" s="4" t="s">
        <v>2</v>
      </c>
      <c r="B567" s="127" t="s">
        <v>407</v>
      </c>
      <c r="C567" s="168">
        <f t="shared" ref="C567:E569" si="219">C572+C577+C582+C587</f>
        <v>17.600000000000001</v>
      </c>
      <c r="D567" s="168">
        <f t="shared" si="219"/>
        <v>17.600000000000001</v>
      </c>
      <c r="E567" s="168">
        <f t="shared" si="219"/>
        <v>17.600000000000001</v>
      </c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</row>
    <row r="568" spans="1:16" hidden="1" outlineLevel="1" x14ac:dyDescent="0.3">
      <c r="A568" s="4" t="s">
        <v>3</v>
      </c>
      <c r="B568" s="127"/>
      <c r="C568" s="168">
        <f t="shared" si="219"/>
        <v>0</v>
      </c>
      <c r="D568" s="168">
        <f t="shared" si="219"/>
        <v>0</v>
      </c>
      <c r="E568" s="168">
        <f t="shared" si="219"/>
        <v>0</v>
      </c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</row>
    <row r="569" spans="1:16" hidden="1" outlineLevel="1" x14ac:dyDescent="0.3">
      <c r="A569" s="4" t="s">
        <v>4</v>
      </c>
      <c r="B569" s="127"/>
      <c r="C569" s="168">
        <f t="shared" si="219"/>
        <v>0</v>
      </c>
      <c r="D569" s="168">
        <f t="shared" si="219"/>
        <v>0</v>
      </c>
      <c r="E569" s="168">
        <f t="shared" si="219"/>
        <v>0</v>
      </c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</row>
    <row r="570" spans="1:16" ht="112.5" hidden="1" outlineLevel="1" x14ac:dyDescent="0.3">
      <c r="A570" s="5" t="s">
        <v>356</v>
      </c>
      <c r="B570" s="127"/>
      <c r="C570" s="168">
        <f>C571+C572+C573+C574</f>
        <v>0</v>
      </c>
      <c r="D570" s="168">
        <f t="shared" ref="D570:E570" si="220">D571+D572+D573+D574</f>
        <v>0</v>
      </c>
      <c r="E570" s="168">
        <f t="shared" si="220"/>
        <v>0</v>
      </c>
      <c r="F570" s="202"/>
      <c r="G570" s="202"/>
      <c r="H570" s="202"/>
      <c r="I570" s="202"/>
      <c r="J570" s="202"/>
      <c r="K570" s="202"/>
      <c r="L570" s="202"/>
      <c r="M570" s="202"/>
      <c r="N570" s="202"/>
      <c r="O570" s="202"/>
      <c r="P570" s="95"/>
    </row>
    <row r="571" spans="1:16" hidden="1" outlineLevel="1" x14ac:dyDescent="0.3">
      <c r="A571" s="4" t="s">
        <v>1</v>
      </c>
      <c r="B571" s="127"/>
      <c r="C571" s="168">
        <v>0</v>
      </c>
      <c r="D571" s="168">
        <v>0</v>
      </c>
      <c r="E571" s="168">
        <v>0</v>
      </c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</row>
    <row r="572" spans="1:16" hidden="1" outlineLevel="1" x14ac:dyDescent="0.3">
      <c r="A572" s="4" t="s">
        <v>2</v>
      </c>
      <c r="B572" s="127"/>
      <c r="C572" s="168">
        <v>0</v>
      </c>
      <c r="D572" s="168">
        <v>0</v>
      </c>
      <c r="E572" s="168">
        <v>0</v>
      </c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</row>
    <row r="573" spans="1:16" hidden="1" outlineLevel="1" x14ac:dyDescent="0.3">
      <c r="A573" s="4" t="s">
        <v>3</v>
      </c>
      <c r="B573" s="127"/>
      <c r="C573" s="168">
        <v>0</v>
      </c>
      <c r="D573" s="168">
        <v>0</v>
      </c>
      <c r="E573" s="168">
        <v>0</v>
      </c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</row>
    <row r="574" spans="1:16" hidden="1" outlineLevel="1" x14ac:dyDescent="0.3">
      <c r="A574" s="4" t="s">
        <v>4</v>
      </c>
      <c r="B574" s="127"/>
      <c r="C574" s="168">
        <v>0</v>
      </c>
      <c r="D574" s="168">
        <v>0</v>
      </c>
      <c r="E574" s="168">
        <v>0</v>
      </c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</row>
    <row r="575" spans="1:16" s="7" customFormat="1" ht="150" hidden="1" outlineLevel="1" x14ac:dyDescent="0.25">
      <c r="A575" s="5" t="s">
        <v>357</v>
      </c>
      <c r="B575" s="127" t="s">
        <v>407</v>
      </c>
      <c r="C575" s="168">
        <f>C576+C577+C578+C579</f>
        <v>17.600000000000001</v>
      </c>
      <c r="D575" s="168">
        <f t="shared" ref="D575:E575" si="221">D576+D577+D578+D579</f>
        <v>17.600000000000001</v>
      </c>
      <c r="E575" s="168">
        <f t="shared" si="221"/>
        <v>17.600000000000001</v>
      </c>
      <c r="F575" s="203"/>
      <c r="G575" s="203"/>
      <c r="H575" s="203"/>
      <c r="I575" s="203"/>
      <c r="J575" s="203"/>
      <c r="K575" s="203"/>
      <c r="L575" s="203"/>
      <c r="M575" s="203"/>
      <c r="N575" s="203"/>
      <c r="O575" s="203"/>
      <c r="P575" s="203"/>
    </row>
    <row r="576" spans="1:16" s="7" customFormat="1" hidden="1" outlineLevel="1" x14ac:dyDescent="0.25">
      <c r="A576" s="4" t="s">
        <v>1</v>
      </c>
      <c r="B576" s="127"/>
      <c r="C576" s="168">
        <v>0</v>
      </c>
      <c r="D576" s="168">
        <v>0</v>
      </c>
      <c r="E576" s="168">
        <v>0</v>
      </c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</row>
    <row r="577" spans="1:16" s="7" customFormat="1" hidden="1" outlineLevel="1" x14ac:dyDescent="0.25">
      <c r="A577" s="4" t="s">
        <v>2</v>
      </c>
      <c r="B577" s="127" t="s">
        <v>407</v>
      </c>
      <c r="C577" s="183">
        <v>17.600000000000001</v>
      </c>
      <c r="D577" s="183">
        <v>17.600000000000001</v>
      </c>
      <c r="E577" s="168">
        <v>17.600000000000001</v>
      </c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</row>
    <row r="578" spans="1:16" s="7" customFormat="1" hidden="1" outlineLevel="1" x14ac:dyDescent="0.25">
      <c r="A578" s="4" t="s">
        <v>3</v>
      </c>
      <c r="B578" s="127"/>
      <c r="C578" s="168">
        <v>0</v>
      </c>
      <c r="D578" s="168">
        <v>0</v>
      </c>
      <c r="E578" s="168">
        <v>0</v>
      </c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</row>
    <row r="579" spans="1:16" s="7" customFormat="1" hidden="1" outlineLevel="1" x14ac:dyDescent="0.25">
      <c r="A579" s="4" t="s">
        <v>4</v>
      </c>
      <c r="B579" s="127"/>
      <c r="C579" s="168">
        <v>0</v>
      </c>
      <c r="D579" s="168">
        <v>0</v>
      </c>
      <c r="E579" s="168">
        <v>0</v>
      </c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</row>
    <row r="580" spans="1:16" s="7" customFormat="1" ht="93.75" hidden="1" outlineLevel="1" x14ac:dyDescent="0.25">
      <c r="A580" s="5" t="s">
        <v>358</v>
      </c>
      <c r="B580" s="127" t="s">
        <v>407</v>
      </c>
      <c r="C580" s="168">
        <f>C581+C582+C583+C584</f>
        <v>2200</v>
      </c>
      <c r="D580" s="168">
        <f t="shared" ref="D580:E580" si="222">D581+D582+D583+D584</f>
        <v>0</v>
      </c>
      <c r="E580" s="168">
        <f t="shared" si="222"/>
        <v>0</v>
      </c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</row>
    <row r="581" spans="1:16" hidden="1" outlineLevel="1" x14ac:dyDescent="0.3">
      <c r="A581" s="4" t="s">
        <v>1</v>
      </c>
      <c r="B581" s="127" t="s">
        <v>407</v>
      </c>
      <c r="C581" s="168">
        <v>2200</v>
      </c>
      <c r="D581" s="168">
        <v>0</v>
      </c>
      <c r="E581" s="168">
        <v>0</v>
      </c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</row>
    <row r="582" spans="1:16" hidden="1" outlineLevel="1" x14ac:dyDescent="0.3">
      <c r="A582" s="4" t="s">
        <v>2</v>
      </c>
      <c r="B582" s="127"/>
      <c r="C582" s="183">
        <v>0</v>
      </c>
      <c r="D582" s="183">
        <v>0</v>
      </c>
      <c r="E582" s="168">
        <v>0</v>
      </c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</row>
    <row r="583" spans="1:16" hidden="1" outlineLevel="1" x14ac:dyDescent="0.3">
      <c r="A583" s="4" t="s">
        <v>3</v>
      </c>
      <c r="B583" s="127"/>
      <c r="C583" s="168">
        <v>0</v>
      </c>
      <c r="D583" s="168">
        <v>0</v>
      </c>
      <c r="E583" s="168">
        <v>0</v>
      </c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</row>
    <row r="584" spans="1:16" hidden="1" outlineLevel="1" x14ac:dyDescent="0.3">
      <c r="A584" s="4" t="s">
        <v>4</v>
      </c>
      <c r="B584" s="127"/>
      <c r="C584" s="168">
        <v>0</v>
      </c>
      <c r="D584" s="168">
        <v>0</v>
      </c>
      <c r="E584" s="168">
        <v>0</v>
      </c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</row>
    <row r="585" spans="1:16" ht="56.25" hidden="1" outlineLevel="1" x14ac:dyDescent="0.3">
      <c r="A585" s="5" t="s">
        <v>359</v>
      </c>
      <c r="B585" s="127"/>
      <c r="C585" s="168">
        <f>C586+C587+C588+C589</f>
        <v>0</v>
      </c>
      <c r="D585" s="168">
        <f t="shared" ref="D585:E585" si="223">D586+D587+D588+D589</f>
        <v>0</v>
      </c>
      <c r="E585" s="168">
        <f t="shared" si="223"/>
        <v>0</v>
      </c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</row>
    <row r="586" spans="1:16" hidden="1" outlineLevel="1" x14ac:dyDescent="0.3">
      <c r="A586" s="4" t="s">
        <v>1</v>
      </c>
      <c r="B586" s="127"/>
      <c r="C586" s="168">
        <v>0</v>
      </c>
      <c r="D586" s="168">
        <v>0</v>
      </c>
      <c r="E586" s="168">
        <v>0</v>
      </c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</row>
    <row r="587" spans="1:16" hidden="1" outlineLevel="1" x14ac:dyDescent="0.3">
      <c r="A587" s="4" t="s">
        <v>2</v>
      </c>
      <c r="B587" s="127"/>
      <c r="C587" s="183">
        <v>0</v>
      </c>
      <c r="D587" s="183">
        <v>0</v>
      </c>
      <c r="E587" s="168">
        <v>0</v>
      </c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</row>
    <row r="588" spans="1:16" hidden="1" outlineLevel="1" x14ac:dyDescent="0.3">
      <c r="A588" s="4" t="s">
        <v>3</v>
      </c>
      <c r="B588" s="127"/>
      <c r="C588" s="168">
        <v>0</v>
      </c>
      <c r="D588" s="168">
        <v>0</v>
      </c>
      <c r="E588" s="168">
        <v>0</v>
      </c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</row>
    <row r="589" spans="1:16" hidden="1" outlineLevel="1" x14ac:dyDescent="0.3">
      <c r="A589" s="4" t="s">
        <v>4</v>
      </c>
      <c r="B589" s="127"/>
      <c r="C589" s="168">
        <v>0</v>
      </c>
      <c r="D589" s="168">
        <v>0</v>
      </c>
      <c r="E589" s="168">
        <v>0</v>
      </c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</row>
    <row r="590" spans="1:16" s="7" customFormat="1" ht="56.25" collapsed="1" x14ac:dyDescent="0.25">
      <c r="A590" s="27" t="s">
        <v>28</v>
      </c>
      <c r="B590" s="27"/>
      <c r="C590" s="171">
        <f>SUM(C591:C593)</f>
        <v>421189.10000000003</v>
      </c>
      <c r="D590" s="171">
        <f t="shared" ref="D590:E590" si="224">SUM(D591:D593)</f>
        <v>419706.6</v>
      </c>
      <c r="E590" s="171">
        <f t="shared" si="224"/>
        <v>419706.6</v>
      </c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</row>
    <row r="591" spans="1:16" s="7" customFormat="1" x14ac:dyDescent="0.25">
      <c r="A591" s="40" t="s">
        <v>1</v>
      </c>
      <c r="B591" s="40"/>
      <c r="C591" s="172">
        <f>C618</f>
        <v>0</v>
      </c>
      <c r="D591" s="172">
        <f t="shared" ref="D591:E592" si="225">D618</f>
        <v>0</v>
      </c>
      <c r="E591" s="172">
        <f t="shared" si="225"/>
        <v>0</v>
      </c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</row>
    <row r="592" spans="1:16" s="7" customFormat="1" x14ac:dyDescent="0.25">
      <c r="A592" s="40" t="s">
        <v>2</v>
      </c>
      <c r="B592" s="40"/>
      <c r="C592" s="172">
        <f>C619</f>
        <v>1633.4</v>
      </c>
      <c r="D592" s="172">
        <f t="shared" si="225"/>
        <v>1793.6</v>
      </c>
      <c r="E592" s="172">
        <f t="shared" si="225"/>
        <v>1793.6</v>
      </c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</row>
    <row r="593" spans="1:16" s="7" customFormat="1" x14ac:dyDescent="0.25">
      <c r="A593" s="40" t="s">
        <v>3</v>
      </c>
      <c r="B593" s="40"/>
      <c r="C593" s="172">
        <f>C595+C599</f>
        <v>419555.7</v>
      </c>
      <c r="D593" s="172">
        <f t="shared" ref="D593:E593" si="226">D595+D599</f>
        <v>417913</v>
      </c>
      <c r="E593" s="172">
        <f t="shared" si="226"/>
        <v>417913</v>
      </c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</row>
    <row r="594" spans="1:16" s="7" customFormat="1" ht="56.25" hidden="1" outlineLevel="1" x14ac:dyDescent="0.25">
      <c r="A594" s="15" t="s">
        <v>181</v>
      </c>
      <c r="B594" s="15"/>
      <c r="C594" s="186">
        <f>C595</f>
        <v>1642.7</v>
      </c>
      <c r="D594" s="186">
        <f t="shared" ref="D594:E594" si="227">D595</f>
        <v>0</v>
      </c>
      <c r="E594" s="186">
        <f t="shared" si="227"/>
        <v>0</v>
      </c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</row>
    <row r="595" spans="1:16" s="7" customFormat="1" hidden="1" outlineLevel="1" x14ac:dyDescent="0.25">
      <c r="A595" s="5" t="s">
        <v>22</v>
      </c>
      <c r="B595" s="5"/>
      <c r="C595" s="86">
        <f>C597</f>
        <v>1642.7</v>
      </c>
      <c r="D595" s="86">
        <f t="shared" ref="D595:E595" si="228">D597</f>
        <v>0</v>
      </c>
      <c r="E595" s="86">
        <f t="shared" si="228"/>
        <v>0</v>
      </c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</row>
    <row r="596" spans="1:16" s="7" customFormat="1" ht="75" hidden="1" outlineLevel="1" x14ac:dyDescent="0.25">
      <c r="A596" s="5" t="s">
        <v>182</v>
      </c>
      <c r="B596" s="5"/>
      <c r="C596" s="86">
        <f>C597</f>
        <v>1642.7</v>
      </c>
      <c r="D596" s="86">
        <f>D597</f>
        <v>0</v>
      </c>
      <c r="E596" s="86">
        <f t="shared" ref="E596" si="229">E597</f>
        <v>0</v>
      </c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</row>
    <row r="597" spans="1:16" s="7" customFormat="1" hidden="1" outlineLevel="1" x14ac:dyDescent="0.25">
      <c r="A597" s="5" t="s">
        <v>22</v>
      </c>
      <c r="B597" s="5" t="s">
        <v>412</v>
      </c>
      <c r="C597" s="86">
        <v>1642.7</v>
      </c>
      <c r="D597" s="86">
        <v>0</v>
      </c>
      <c r="E597" s="86">
        <v>0</v>
      </c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</row>
    <row r="598" spans="1:16" s="7" customFormat="1" ht="56.25" hidden="1" outlineLevel="1" x14ac:dyDescent="0.25">
      <c r="A598" s="15" t="s">
        <v>183</v>
      </c>
      <c r="B598" s="15"/>
      <c r="C598" s="186">
        <f>SUM(C599:C599)</f>
        <v>417913</v>
      </c>
      <c r="D598" s="186">
        <f t="shared" ref="D598:E598" si="230">SUM(D599:D599)</f>
        <v>417913</v>
      </c>
      <c r="E598" s="186">
        <f t="shared" si="230"/>
        <v>417913</v>
      </c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</row>
    <row r="599" spans="1:16" s="7" customFormat="1" hidden="1" outlineLevel="1" x14ac:dyDescent="0.25">
      <c r="A599" s="5" t="s">
        <v>22</v>
      </c>
      <c r="B599" s="5"/>
      <c r="C599" s="86">
        <f>C601+C603+C605++C607+C609+C611+C613</f>
        <v>417913</v>
      </c>
      <c r="D599" s="86">
        <f t="shared" ref="D599:E599" si="231">D601+D603+D605++D607+D609+D611+D613</f>
        <v>417913</v>
      </c>
      <c r="E599" s="86">
        <f t="shared" si="231"/>
        <v>417913</v>
      </c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</row>
    <row r="600" spans="1:16" s="7" customFormat="1" ht="37.5" hidden="1" outlineLevel="1" x14ac:dyDescent="0.25">
      <c r="A600" s="5" t="s">
        <v>184</v>
      </c>
      <c r="B600" s="5"/>
      <c r="C600" s="86">
        <f>C601</f>
        <v>178215.7</v>
      </c>
      <c r="D600" s="86">
        <f t="shared" ref="D600:E600" si="232">D601</f>
        <v>178215.7</v>
      </c>
      <c r="E600" s="86">
        <f t="shared" si="232"/>
        <v>178215.7</v>
      </c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</row>
    <row r="601" spans="1:16" s="7" customFormat="1" hidden="1" outlineLevel="1" x14ac:dyDescent="0.25">
      <c r="A601" s="5" t="s">
        <v>22</v>
      </c>
      <c r="B601" s="5" t="s">
        <v>412</v>
      </c>
      <c r="C601" s="86">
        <v>178215.7</v>
      </c>
      <c r="D601" s="86">
        <v>178215.7</v>
      </c>
      <c r="E601" s="86">
        <v>178215.7</v>
      </c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</row>
    <row r="602" spans="1:16" s="7" customFormat="1" ht="37.5" hidden="1" outlineLevel="1" x14ac:dyDescent="0.25">
      <c r="A602" s="5" t="s">
        <v>185</v>
      </c>
      <c r="B602" s="5"/>
      <c r="C602" s="86">
        <f>C603</f>
        <v>19420.8</v>
      </c>
      <c r="D602" s="86">
        <f t="shared" ref="D602:E602" si="233">D603</f>
        <v>19420.8</v>
      </c>
      <c r="E602" s="86">
        <f t="shared" si="233"/>
        <v>19420.8</v>
      </c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</row>
    <row r="603" spans="1:16" s="7" customFormat="1" hidden="1" outlineLevel="1" x14ac:dyDescent="0.25">
      <c r="A603" s="5" t="s">
        <v>22</v>
      </c>
      <c r="B603" s="5" t="s">
        <v>413</v>
      </c>
      <c r="C603" s="86">
        <v>19420.8</v>
      </c>
      <c r="D603" s="86">
        <v>19420.8</v>
      </c>
      <c r="E603" s="86">
        <v>19420.8</v>
      </c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</row>
    <row r="604" spans="1:16" s="7" customFormat="1" ht="56.25" hidden="1" outlineLevel="1" x14ac:dyDescent="0.25">
      <c r="A604" s="5" t="s">
        <v>186</v>
      </c>
      <c r="B604" s="5"/>
      <c r="C604" s="86">
        <f>C605</f>
        <v>17667.099999999999</v>
      </c>
      <c r="D604" s="86">
        <f t="shared" ref="D604:E604" si="234">D605</f>
        <v>17667.099999999999</v>
      </c>
      <c r="E604" s="86">
        <f t="shared" si="234"/>
        <v>17667.099999999999</v>
      </c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</row>
    <row r="605" spans="1:16" s="7" customFormat="1" hidden="1" outlineLevel="1" x14ac:dyDescent="0.25">
      <c r="A605" s="5" t="s">
        <v>22</v>
      </c>
      <c r="B605" s="5" t="s">
        <v>414</v>
      </c>
      <c r="C605" s="86">
        <v>17667.099999999999</v>
      </c>
      <c r="D605" s="86">
        <v>17667.099999999999</v>
      </c>
      <c r="E605" s="86">
        <v>17667.099999999999</v>
      </c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</row>
    <row r="606" spans="1:16" s="7" customFormat="1" ht="93.75" hidden="1" outlineLevel="1" x14ac:dyDescent="0.25">
      <c r="A606" s="5" t="s">
        <v>187</v>
      </c>
      <c r="B606" s="5"/>
      <c r="C606" s="86">
        <f>C607</f>
        <v>17621.5</v>
      </c>
      <c r="D606" s="86">
        <f t="shared" ref="D606:E606" si="235">D607</f>
        <v>17621.5</v>
      </c>
      <c r="E606" s="86">
        <f t="shared" si="235"/>
        <v>17621.5</v>
      </c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</row>
    <row r="607" spans="1:16" s="7" customFormat="1" hidden="1" outlineLevel="1" x14ac:dyDescent="0.25">
      <c r="A607" s="5" t="s">
        <v>22</v>
      </c>
      <c r="B607" s="5" t="s">
        <v>412</v>
      </c>
      <c r="C607" s="86">
        <v>17621.5</v>
      </c>
      <c r="D607" s="86">
        <v>17621.5</v>
      </c>
      <c r="E607" s="86">
        <v>17621.5</v>
      </c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</row>
    <row r="608" spans="1:16" s="7" customFormat="1" ht="56.25" hidden="1" outlineLevel="1" x14ac:dyDescent="0.25">
      <c r="A608" s="5" t="s">
        <v>188</v>
      </c>
      <c r="B608" s="5"/>
      <c r="C608" s="86">
        <f>C609</f>
        <v>600</v>
      </c>
      <c r="D608" s="86">
        <f t="shared" ref="D608:E608" si="236">D609</f>
        <v>600</v>
      </c>
      <c r="E608" s="86">
        <f t="shared" si="236"/>
        <v>600</v>
      </c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</row>
    <row r="609" spans="1:16" s="7" customFormat="1" hidden="1" outlineLevel="1" x14ac:dyDescent="0.25">
      <c r="A609" s="5" t="s">
        <v>22</v>
      </c>
      <c r="B609" s="5" t="s">
        <v>412</v>
      </c>
      <c r="C609" s="86">
        <v>600</v>
      </c>
      <c r="D609" s="86">
        <v>600</v>
      </c>
      <c r="E609" s="86">
        <v>600</v>
      </c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</row>
    <row r="610" spans="1:16" s="7" customFormat="1" ht="93.75" hidden="1" outlineLevel="1" x14ac:dyDescent="0.25">
      <c r="A610" s="5" t="s">
        <v>189</v>
      </c>
      <c r="B610" s="5"/>
      <c r="C610" s="86">
        <f>C611</f>
        <v>22276.400000000001</v>
      </c>
      <c r="D610" s="86">
        <f t="shared" ref="D610:E610" si="237">D611</f>
        <v>22276.400000000001</v>
      </c>
      <c r="E610" s="86">
        <f t="shared" si="237"/>
        <v>22276.400000000001</v>
      </c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</row>
    <row r="611" spans="1:16" s="7" customFormat="1" hidden="1" outlineLevel="1" x14ac:dyDescent="0.25">
      <c r="A611" s="5" t="s">
        <v>22</v>
      </c>
      <c r="B611" s="5" t="s">
        <v>404</v>
      </c>
      <c r="C611" s="86">
        <v>22276.400000000001</v>
      </c>
      <c r="D611" s="86">
        <v>22276.400000000001</v>
      </c>
      <c r="E611" s="86">
        <v>22276.400000000001</v>
      </c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</row>
    <row r="612" spans="1:16" s="7" customFormat="1" ht="56.25" hidden="1" outlineLevel="1" x14ac:dyDescent="0.25">
      <c r="A612" s="5" t="s">
        <v>190</v>
      </c>
      <c r="B612" s="5"/>
      <c r="C612" s="86">
        <f>C613</f>
        <v>162111.5</v>
      </c>
      <c r="D612" s="86">
        <f t="shared" ref="D612:E612" si="238">D613</f>
        <v>162111.5</v>
      </c>
      <c r="E612" s="86">
        <f t="shared" si="238"/>
        <v>162111.5</v>
      </c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</row>
    <row r="613" spans="1:16" s="7" customFormat="1" hidden="1" outlineLevel="1" x14ac:dyDescent="0.25">
      <c r="A613" s="5" t="s">
        <v>22</v>
      </c>
      <c r="B613" s="5" t="s">
        <v>404</v>
      </c>
      <c r="C613" s="86">
        <v>162111.5</v>
      </c>
      <c r="D613" s="86">
        <v>162111.5</v>
      </c>
      <c r="E613" s="86">
        <v>162111.5</v>
      </c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</row>
    <row r="614" spans="1:16" s="7" customFormat="1" ht="75" hidden="1" outlineLevel="1" x14ac:dyDescent="0.25">
      <c r="A614" s="15" t="s">
        <v>191</v>
      </c>
      <c r="B614" s="15"/>
      <c r="C614" s="186">
        <f>SUM(C615:C616)</f>
        <v>1633.4</v>
      </c>
      <c r="D614" s="186">
        <f t="shared" ref="D614:E614" si="239">SUM(D615:D616)</f>
        <v>1793.6</v>
      </c>
      <c r="E614" s="186">
        <f t="shared" si="239"/>
        <v>1793.6</v>
      </c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</row>
    <row r="615" spans="1:16" s="7" customFormat="1" hidden="1" outlineLevel="1" x14ac:dyDescent="0.25">
      <c r="A615" s="5" t="s">
        <v>23</v>
      </c>
      <c r="B615" s="5"/>
      <c r="C615" s="86">
        <f>C618</f>
        <v>0</v>
      </c>
      <c r="D615" s="86">
        <f t="shared" ref="D615:E616" si="240">D618</f>
        <v>0</v>
      </c>
      <c r="E615" s="86">
        <f t="shared" si="240"/>
        <v>0</v>
      </c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</row>
    <row r="616" spans="1:16" s="7" customFormat="1" hidden="1" outlineLevel="1" x14ac:dyDescent="0.25">
      <c r="A616" s="5" t="s">
        <v>24</v>
      </c>
      <c r="B616" s="5"/>
      <c r="C616" s="86">
        <f>C619</f>
        <v>1633.4</v>
      </c>
      <c r="D616" s="86">
        <f t="shared" si="240"/>
        <v>1793.6</v>
      </c>
      <c r="E616" s="86">
        <f t="shared" si="240"/>
        <v>1793.6</v>
      </c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</row>
    <row r="617" spans="1:16" s="7" customFormat="1" ht="56.25" hidden="1" outlineLevel="1" x14ac:dyDescent="0.25">
      <c r="A617" s="5" t="s">
        <v>192</v>
      </c>
      <c r="B617" s="5"/>
      <c r="C617" s="86">
        <f>SUM(C618:C619)</f>
        <v>1633.4</v>
      </c>
      <c r="D617" s="86">
        <f t="shared" ref="D617:E617" si="241">SUM(D618:D619)</f>
        <v>1793.6</v>
      </c>
      <c r="E617" s="86">
        <f t="shared" si="241"/>
        <v>1793.6</v>
      </c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</row>
    <row r="618" spans="1:16" s="7" customFormat="1" hidden="1" outlineLevel="1" x14ac:dyDescent="0.25">
      <c r="A618" s="5" t="s">
        <v>23</v>
      </c>
      <c r="B618" s="5"/>
      <c r="C618" s="86">
        <v>0</v>
      </c>
      <c r="D618" s="86">
        <v>0</v>
      </c>
      <c r="E618" s="86">
        <v>0</v>
      </c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</row>
    <row r="619" spans="1:16" s="7" customFormat="1" hidden="1" outlineLevel="1" x14ac:dyDescent="0.25">
      <c r="A619" s="5" t="s">
        <v>24</v>
      </c>
      <c r="B619" s="5" t="s">
        <v>412</v>
      </c>
      <c r="C619" s="86">
        <v>1633.4</v>
      </c>
      <c r="D619" s="86">
        <v>1793.6</v>
      </c>
      <c r="E619" s="86">
        <v>1793.6</v>
      </c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</row>
    <row r="620" spans="1:16" s="19" customFormat="1" ht="75" collapsed="1" x14ac:dyDescent="0.25">
      <c r="A620" s="27" t="s">
        <v>29</v>
      </c>
      <c r="B620" s="27"/>
      <c r="C620" s="158">
        <f>C621+C622</f>
        <v>448163.19999999995</v>
      </c>
      <c r="D620" s="158">
        <f t="shared" ref="D620:E620" si="242">D621+D622</f>
        <v>446316.2</v>
      </c>
      <c r="E620" s="158">
        <f t="shared" si="242"/>
        <v>452412.5</v>
      </c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43"/>
    </row>
    <row r="621" spans="1:16" s="19" customFormat="1" x14ac:dyDescent="0.25">
      <c r="A621" s="34" t="s">
        <v>2</v>
      </c>
      <c r="B621" s="34"/>
      <c r="C621" s="150">
        <f>SUM(C624,C630)</f>
        <v>229928.9</v>
      </c>
      <c r="D621" s="150">
        <f t="shared" ref="D621:E621" si="243">SUM(D624,D630)</f>
        <v>228141.1</v>
      </c>
      <c r="E621" s="150">
        <f t="shared" si="243"/>
        <v>234288.7</v>
      </c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43"/>
    </row>
    <row r="622" spans="1:16" s="19" customFormat="1" x14ac:dyDescent="0.25">
      <c r="A622" s="34" t="s">
        <v>3</v>
      </c>
      <c r="B622" s="34"/>
      <c r="C622" s="150">
        <f>SUM(C625,C631,C636)</f>
        <v>218234.3</v>
      </c>
      <c r="D622" s="150">
        <f t="shared" ref="D622:E622" si="244">SUM(D625,D631,D636)</f>
        <v>218175.1</v>
      </c>
      <c r="E622" s="150">
        <f t="shared" si="244"/>
        <v>218123.8</v>
      </c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43"/>
    </row>
    <row r="623" spans="1:16" s="19" customFormat="1" ht="56.25" hidden="1" outlineLevel="1" x14ac:dyDescent="0.25">
      <c r="A623" s="15" t="s">
        <v>307</v>
      </c>
      <c r="B623" s="15"/>
      <c r="C623" s="156">
        <f>C624+C625</f>
        <v>60757.200000000004</v>
      </c>
      <c r="D623" s="156">
        <f t="shared" ref="D623:E623" si="245">D624+D625</f>
        <v>60782.400000000001</v>
      </c>
      <c r="E623" s="156">
        <f t="shared" si="245"/>
        <v>60782.400000000001</v>
      </c>
      <c r="F623" s="143"/>
      <c r="G623" s="143"/>
      <c r="H623" s="143"/>
      <c r="I623" s="143"/>
      <c r="J623" s="143"/>
      <c r="K623" s="143"/>
      <c r="L623" s="143"/>
      <c r="M623" s="143"/>
      <c r="N623" s="143"/>
      <c r="O623" s="143"/>
      <c r="P623" s="143"/>
    </row>
    <row r="624" spans="1:16" s="19" customFormat="1" hidden="1" outlineLevel="1" x14ac:dyDescent="0.25">
      <c r="A624" s="4" t="s">
        <v>2</v>
      </c>
      <c r="B624" s="4"/>
      <c r="C624" s="155">
        <f>C627</f>
        <v>849.3</v>
      </c>
      <c r="D624" s="155">
        <f t="shared" ref="D624:E625" si="246">D627</f>
        <v>874.5</v>
      </c>
      <c r="E624" s="155">
        <f t="shared" si="246"/>
        <v>874.5</v>
      </c>
      <c r="F624" s="143"/>
      <c r="G624" s="143"/>
      <c r="H624" s="143"/>
      <c r="I624" s="143"/>
      <c r="J624" s="143"/>
      <c r="K624" s="143"/>
      <c r="L624" s="143"/>
      <c r="M624" s="143"/>
      <c r="N624" s="143"/>
      <c r="O624" s="143"/>
      <c r="P624" s="143"/>
    </row>
    <row r="625" spans="1:16" s="19" customFormat="1" hidden="1" outlineLevel="1" x14ac:dyDescent="0.25">
      <c r="A625" s="4" t="s">
        <v>3</v>
      </c>
      <c r="B625" s="4"/>
      <c r="C625" s="155">
        <f>C628</f>
        <v>59907.9</v>
      </c>
      <c r="D625" s="155">
        <f t="shared" si="246"/>
        <v>59907.9</v>
      </c>
      <c r="E625" s="155">
        <f t="shared" si="246"/>
        <v>59907.9</v>
      </c>
      <c r="F625" s="143"/>
      <c r="G625" s="143"/>
      <c r="H625" s="143"/>
      <c r="I625" s="143"/>
      <c r="J625" s="143"/>
      <c r="K625" s="143"/>
      <c r="L625" s="143"/>
      <c r="M625" s="143"/>
      <c r="N625" s="143"/>
      <c r="O625" s="143"/>
      <c r="P625" s="143"/>
    </row>
    <row r="626" spans="1:16" s="19" customFormat="1" ht="56.25" hidden="1" outlineLevel="1" x14ac:dyDescent="0.25">
      <c r="A626" s="5" t="s">
        <v>327</v>
      </c>
      <c r="B626" s="5"/>
      <c r="C626" s="155">
        <f>C627+C628</f>
        <v>60757.200000000004</v>
      </c>
      <c r="D626" s="155">
        <f t="shared" ref="D626:E626" si="247">D627+D628</f>
        <v>60782.400000000001</v>
      </c>
      <c r="E626" s="155">
        <f t="shared" si="247"/>
        <v>60782.400000000001</v>
      </c>
      <c r="F626" s="143"/>
      <c r="G626" s="143"/>
      <c r="H626" s="143"/>
      <c r="I626" s="143"/>
      <c r="J626" s="143"/>
      <c r="K626" s="143"/>
      <c r="L626" s="143"/>
      <c r="M626" s="143"/>
      <c r="N626" s="143"/>
      <c r="O626" s="143"/>
      <c r="P626" s="143"/>
    </row>
    <row r="627" spans="1:16" s="19" customFormat="1" hidden="1" outlineLevel="1" x14ac:dyDescent="0.25">
      <c r="A627" s="4" t="s">
        <v>2</v>
      </c>
      <c r="B627" s="4"/>
      <c r="C627" s="155">
        <v>849.3</v>
      </c>
      <c r="D627" s="155">
        <v>874.5</v>
      </c>
      <c r="E627" s="155">
        <v>874.5</v>
      </c>
      <c r="F627" s="143"/>
      <c r="G627" s="143"/>
      <c r="H627" s="143"/>
      <c r="I627" s="143"/>
      <c r="J627" s="143"/>
      <c r="K627" s="143"/>
      <c r="L627" s="143"/>
      <c r="M627" s="143"/>
      <c r="N627" s="143"/>
      <c r="O627" s="143"/>
      <c r="P627" s="143"/>
    </row>
    <row r="628" spans="1:16" s="19" customFormat="1" hidden="1" outlineLevel="1" x14ac:dyDescent="0.25">
      <c r="A628" s="4" t="s">
        <v>3</v>
      </c>
      <c r="B628" s="4" t="s">
        <v>415</v>
      </c>
      <c r="C628" s="155">
        <v>59907.9</v>
      </c>
      <c r="D628" s="155">
        <v>59907.9</v>
      </c>
      <c r="E628" s="155">
        <v>59907.9</v>
      </c>
      <c r="F628" s="143"/>
      <c r="G628" s="143"/>
      <c r="H628" s="143"/>
      <c r="I628" s="143"/>
      <c r="J628" s="143"/>
      <c r="K628" s="143"/>
      <c r="L628" s="143"/>
      <c r="M628" s="143"/>
      <c r="N628" s="143"/>
      <c r="O628" s="143"/>
      <c r="P628" s="143"/>
    </row>
    <row r="629" spans="1:16" s="19" customFormat="1" ht="56.25" hidden="1" outlineLevel="1" x14ac:dyDescent="0.25">
      <c r="A629" s="15" t="s">
        <v>308</v>
      </c>
      <c r="B629" s="15"/>
      <c r="C629" s="156">
        <f>C630+C631</f>
        <v>387079.6</v>
      </c>
      <c r="D629" s="156">
        <f t="shared" ref="D629:E629" si="248">D630+D631</f>
        <v>385266.6</v>
      </c>
      <c r="E629" s="156">
        <f t="shared" si="248"/>
        <v>391414.2</v>
      </c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43"/>
    </row>
    <row r="630" spans="1:16" s="19" customFormat="1" hidden="1" outlineLevel="1" x14ac:dyDescent="0.25">
      <c r="A630" s="4" t="s">
        <v>2</v>
      </c>
      <c r="B630" s="4"/>
      <c r="C630" s="155">
        <f>C633</f>
        <v>229079.6</v>
      </c>
      <c r="D630" s="155">
        <f t="shared" ref="D630:E631" si="249">D633</f>
        <v>227266.6</v>
      </c>
      <c r="E630" s="155">
        <f t="shared" si="249"/>
        <v>233414.2</v>
      </c>
      <c r="F630" s="143"/>
      <c r="G630" s="143"/>
      <c r="H630" s="143"/>
      <c r="I630" s="143"/>
      <c r="J630" s="143"/>
      <c r="K630" s="143"/>
      <c r="L630" s="143"/>
      <c r="M630" s="143"/>
      <c r="N630" s="143"/>
      <c r="O630" s="143"/>
      <c r="P630" s="143"/>
    </row>
    <row r="631" spans="1:16" s="19" customFormat="1" hidden="1" outlineLevel="1" x14ac:dyDescent="0.25">
      <c r="A631" s="4" t="s">
        <v>3</v>
      </c>
      <c r="B631" s="4"/>
      <c r="C631" s="155">
        <f>C634</f>
        <v>158000</v>
      </c>
      <c r="D631" s="155">
        <f t="shared" si="249"/>
        <v>158000</v>
      </c>
      <c r="E631" s="155">
        <f t="shared" si="249"/>
        <v>158000</v>
      </c>
      <c r="F631" s="143"/>
      <c r="G631" s="143"/>
      <c r="H631" s="143"/>
      <c r="I631" s="143"/>
      <c r="J631" s="143"/>
      <c r="K631" s="143"/>
      <c r="L631" s="143"/>
      <c r="M631" s="143"/>
      <c r="N631" s="143"/>
      <c r="O631" s="143"/>
      <c r="P631" s="143"/>
    </row>
    <row r="632" spans="1:16" s="19" customFormat="1" ht="56.25" hidden="1" outlineLevel="1" x14ac:dyDescent="0.25">
      <c r="A632" s="5" t="s">
        <v>309</v>
      </c>
      <c r="B632" s="5"/>
      <c r="C632" s="155">
        <f>C633+C634</f>
        <v>387079.6</v>
      </c>
      <c r="D632" s="155">
        <f t="shared" ref="D632:E632" si="250">D633+D634</f>
        <v>385266.6</v>
      </c>
      <c r="E632" s="155">
        <f t="shared" si="250"/>
        <v>391414.2</v>
      </c>
      <c r="F632" s="143"/>
      <c r="G632" s="143"/>
      <c r="H632" s="143"/>
      <c r="I632" s="143"/>
      <c r="J632" s="143"/>
      <c r="K632" s="143"/>
      <c r="L632" s="143"/>
      <c r="M632" s="143"/>
      <c r="N632" s="143"/>
      <c r="O632" s="143"/>
      <c r="P632" s="143"/>
    </row>
    <row r="633" spans="1:16" s="19" customFormat="1" hidden="1" outlineLevel="1" x14ac:dyDescent="0.25">
      <c r="A633" s="4" t="s">
        <v>2</v>
      </c>
      <c r="B633" s="4" t="s">
        <v>415</v>
      </c>
      <c r="C633" s="155">
        <v>229079.6</v>
      </c>
      <c r="D633" s="155">
        <v>227266.6</v>
      </c>
      <c r="E633" s="155">
        <v>233414.2</v>
      </c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43"/>
    </row>
    <row r="634" spans="1:16" s="19" customFormat="1" hidden="1" outlineLevel="1" x14ac:dyDescent="0.25">
      <c r="A634" s="4" t="s">
        <v>3</v>
      </c>
      <c r="B634" s="4" t="s">
        <v>415</v>
      </c>
      <c r="C634" s="155">
        <v>158000</v>
      </c>
      <c r="D634" s="155">
        <v>158000</v>
      </c>
      <c r="E634" s="155">
        <v>158000</v>
      </c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43"/>
    </row>
    <row r="635" spans="1:16" s="19" customFormat="1" ht="56.25" hidden="1" outlineLevel="1" x14ac:dyDescent="0.25">
      <c r="A635" s="15" t="s">
        <v>310</v>
      </c>
      <c r="B635" s="15"/>
      <c r="C635" s="156">
        <f t="shared" ref="C635:E635" si="251">C636</f>
        <v>326.39999999999998</v>
      </c>
      <c r="D635" s="156">
        <f t="shared" si="251"/>
        <v>267.2</v>
      </c>
      <c r="E635" s="156">
        <f t="shared" si="251"/>
        <v>215.9</v>
      </c>
      <c r="F635" s="143"/>
      <c r="G635" s="143"/>
      <c r="H635" s="143"/>
      <c r="I635" s="143"/>
      <c r="J635" s="143"/>
      <c r="K635" s="143"/>
      <c r="L635" s="143"/>
      <c r="M635" s="143"/>
      <c r="N635" s="143"/>
      <c r="O635" s="143"/>
      <c r="P635" s="143"/>
    </row>
    <row r="636" spans="1:16" s="19" customFormat="1" hidden="1" outlineLevel="1" x14ac:dyDescent="0.25">
      <c r="A636" s="4" t="s">
        <v>3</v>
      </c>
      <c r="B636" s="4"/>
      <c r="C636" s="155">
        <f t="shared" ref="C636:E636" si="252">C638</f>
        <v>326.39999999999998</v>
      </c>
      <c r="D636" s="155">
        <f t="shared" si="252"/>
        <v>267.2</v>
      </c>
      <c r="E636" s="155">
        <f t="shared" si="252"/>
        <v>215.9</v>
      </c>
      <c r="F636" s="143"/>
      <c r="G636" s="143"/>
      <c r="H636" s="143"/>
      <c r="I636" s="143"/>
      <c r="J636" s="143"/>
      <c r="K636" s="143"/>
      <c r="L636" s="143"/>
      <c r="M636" s="143"/>
      <c r="N636" s="143"/>
      <c r="O636" s="143"/>
      <c r="P636" s="143"/>
    </row>
    <row r="637" spans="1:16" s="19" customFormat="1" ht="37.5" hidden="1" outlineLevel="1" x14ac:dyDescent="0.25">
      <c r="A637" s="5" t="s">
        <v>311</v>
      </c>
      <c r="B637" s="5"/>
      <c r="C637" s="155">
        <f t="shared" ref="C637:E637" si="253">C638</f>
        <v>326.39999999999998</v>
      </c>
      <c r="D637" s="155">
        <f t="shared" si="253"/>
        <v>267.2</v>
      </c>
      <c r="E637" s="155">
        <f t="shared" si="253"/>
        <v>215.9</v>
      </c>
      <c r="F637" s="143"/>
      <c r="G637" s="143"/>
      <c r="H637" s="143"/>
      <c r="I637" s="143"/>
      <c r="J637" s="143"/>
      <c r="K637" s="143"/>
      <c r="L637" s="143"/>
      <c r="M637" s="143"/>
      <c r="N637" s="143"/>
      <c r="O637" s="143"/>
      <c r="P637" s="143"/>
    </row>
    <row r="638" spans="1:16" s="19" customFormat="1" hidden="1" outlineLevel="1" x14ac:dyDescent="0.25">
      <c r="A638" s="4" t="s">
        <v>3</v>
      </c>
      <c r="B638" s="4" t="s">
        <v>415</v>
      </c>
      <c r="C638" s="155">
        <v>326.39999999999998</v>
      </c>
      <c r="D638" s="155">
        <v>267.2</v>
      </c>
      <c r="E638" s="155">
        <v>215.9</v>
      </c>
      <c r="F638" s="143"/>
      <c r="G638" s="143"/>
      <c r="H638" s="143"/>
      <c r="I638" s="143"/>
      <c r="J638" s="143"/>
      <c r="K638" s="143"/>
      <c r="L638" s="143"/>
      <c r="M638" s="143"/>
      <c r="N638" s="143"/>
      <c r="O638" s="143"/>
      <c r="P638" s="143"/>
    </row>
    <row r="639" spans="1:16" ht="75" collapsed="1" x14ac:dyDescent="0.3">
      <c r="A639" s="41" t="s">
        <v>38</v>
      </c>
      <c r="B639" s="41"/>
      <c r="C639" s="158">
        <f>SUM(C640:C643)</f>
        <v>800280.9</v>
      </c>
      <c r="D639" s="158">
        <f t="shared" ref="D639:E639" si="254">SUM(D640:D643)</f>
        <v>815675.2</v>
      </c>
      <c r="E639" s="158">
        <f t="shared" si="254"/>
        <v>816152.1</v>
      </c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</row>
    <row r="640" spans="1:16" x14ac:dyDescent="0.3">
      <c r="A640" s="37" t="s">
        <v>1</v>
      </c>
      <c r="B640" s="37"/>
      <c r="C640" s="150">
        <f>C690+C710+C750+C760+C815+C825</f>
        <v>0</v>
      </c>
      <c r="D640" s="150">
        <f t="shared" ref="D640:E640" si="255">D690+D710+D750+D760+D815+D825</f>
        <v>0</v>
      </c>
      <c r="E640" s="150">
        <f t="shared" si="255"/>
        <v>0</v>
      </c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</row>
    <row r="641" spans="1:16" x14ac:dyDescent="0.3">
      <c r="A641" s="37" t="s">
        <v>2</v>
      </c>
      <c r="B641" s="37"/>
      <c r="C641" s="150">
        <f>C691+C711+C751+C761+C816+C646+C826</f>
        <v>535084.80000000005</v>
      </c>
      <c r="D641" s="150">
        <f t="shared" ref="D641:E641" si="256">D691+D711+D751+D761+D816+D646+D826</f>
        <v>576062.19999999995</v>
      </c>
      <c r="E641" s="150">
        <f t="shared" si="256"/>
        <v>571772.9</v>
      </c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</row>
    <row r="642" spans="1:16" x14ac:dyDescent="0.3">
      <c r="A642" s="37" t="s">
        <v>3</v>
      </c>
      <c r="B642" s="37"/>
      <c r="C642" s="150">
        <f>C692+C712+C752+C762+C817+C657+C827</f>
        <v>265196.09999999998</v>
      </c>
      <c r="D642" s="150">
        <f>D692+D712+D752+D762+D817+D657+D827+D647</f>
        <v>239613</v>
      </c>
      <c r="E642" s="150">
        <f t="shared" ref="E642" si="257">E692+E712+E752+E762+E817+E657+E827</f>
        <v>244379.19999999995</v>
      </c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</row>
    <row r="643" spans="1:16" x14ac:dyDescent="0.3">
      <c r="A643" s="37" t="s">
        <v>4</v>
      </c>
      <c r="B643" s="37"/>
      <c r="C643" s="150">
        <f t="shared" ref="C643:E643" si="258">SUM(C658+C693+C713+C753+C763)</f>
        <v>0</v>
      </c>
      <c r="D643" s="150">
        <f t="shared" si="258"/>
        <v>0</v>
      </c>
      <c r="E643" s="150">
        <f t="shared" si="258"/>
        <v>0</v>
      </c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</row>
    <row r="644" spans="1:16" ht="37.5" hidden="1" outlineLevel="1" x14ac:dyDescent="0.3">
      <c r="A644" s="26" t="s">
        <v>336</v>
      </c>
      <c r="B644" s="26"/>
      <c r="C644" s="159">
        <f>SUM(C645:C648)</f>
        <v>0</v>
      </c>
      <c r="D644" s="159">
        <f t="shared" ref="D644:E644" si="259">SUM(D645:D648)</f>
        <v>37942.400000000001</v>
      </c>
      <c r="E644" s="159">
        <f t="shared" si="259"/>
        <v>0</v>
      </c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</row>
    <row r="645" spans="1:16" hidden="1" outlineLevel="1" x14ac:dyDescent="0.3">
      <c r="A645" s="11" t="s">
        <v>1</v>
      </c>
      <c r="B645" s="11"/>
      <c r="C645" s="155">
        <f>C650</f>
        <v>0</v>
      </c>
      <c r="D645" s="155">
        <f t="shared" ref="D645:E647" si="260">D650</f>
        <v>0</v>
      </c>
      <c r="E645" s="155">
        <f t="shared" si="260"/>
        <v>0</v>
      </c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</row>
    <row r="646" spans="1:16" hidden="1" outlineLevel="1" x14ac:dyDescent="0.3">
      <c r="A646" s="11" t="s">
        <v>2</v>
      </c>
      <c r="B646" s="11"/>
      <c r="C646" s="155">
        <f>C651</f>
        <v>0</v>
      </c>
      <c r="D646" s="155">
        <f t="shared" si="260"/>
        <v>34148.1</v>
      </c>
      <c r="E646" s="155">
        <f t="shared" si="260"/>
        <v>0</v>
      </c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</row>
    <row r="647" spans="1:16" hidden="1" outlineLevel="1" x14ac:dyDescent="0.3">
      <c r="A647" s="11" t="s">
        <v>3</v>
      </c>
      <c r="B647" s="11"/>
      <c r="C647" s="155">
        <f>C652</f>
        <v>0</v>
      </c>
      <c r="D647" s="155">
        <f t="shared" si="260"/>
        <v>3794.3</v>
      </c>
      <c r="E647" s="155">
        <f t="shared" si="260"/>
        <v>0</v>
      </c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</row>
    <row r="648" spans="1:16" hidden="1" outlineLevel="1" x14ac:dyDescent="0.3">
      <c r="A648" s="11" t="s">
        <v>4</v>
      </c>
      <c r="B648" s="11"/>
      <c r="C648" s="155"/>
      <c r="D648" s="155"/>
      <c r="E648" s="15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</row>
    <row r="649" spans="1:16" ht="56.25" hidden="1" outlineLevel="1" x14ac:dyDescent="0.3">
      <c r="A649" s="14" t="s">
        <v>337</v>
      </c>
      <c r="B649" s="11" t="s">
        <v>404</v>
      </c>
      <c r="C649" s="155">
        <f>SUM(C650:C653)</f>
        <v>0</v>
      </c>
      <c r="D649" s="155">
        <f t="shared" ref="D649:E649" si="261">SUM(D650:D653)</f>
        <v>37942.400000000001</v>
      </c>
      <c r="E649" s="155">
        <f t="shared" si="261"/>
        <v>0</v>
      </c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</row>
    <row r="650" spans="1:16" hidden="1" outlineLevel="1" x14ac:dyDescent="0.3">
      <c r="A650" s="11" t="s">
        <v>1</v>
      </c>
      <c r="B650" s="11"/>
      <c r="C650" s="155"/>
      <c r="D650" s="155"/>
      <c r="E650" s="15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</row>
    <row r="651" spans="1:16" hidden="1" outlineLevel="1" x14ac:dyDescent="0.3">
      <c r="A651" s="11" t="s">
        <v>398</v>
      </c>
      <c r="B651" s="11" t="s">
        <v>404</v>
      </c>
      <c r="C651" s="155"/>
      <c r="D651" s="187">
        <v>34148.1</v>
      </c>
      <c r="E651" s="15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</row>
    <row r="652" spans="1:16" hidden="1" outlineLevel="1" x14ac:dyDescent="0.3">
      <c r="A652" s="11" t="s">
        <v>399</v>
      </c>
      <c r="B652" s="11" t="s">
        <v>404</v>
      </c>
      <c r="C652" s="155"/>
      <c r="D652" s="155">
        <v>3794.3</v>
      </c>
      <c r="E652" s="15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</row>
    <row r="653" spans="1:16" hidden="1" outlineLevel="1" x14ac:dyDescent="0.3">
      <c r="A653" s="11" t="s">
        <v>4</v>
      </c>
      <c r="B653" s="11"/>
      <c r="C653" s="155"/>
      <c r="D653" s="155"/>
      <c r="E653" s="15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</row>
    <row r="654" spans="1:16" s="74" customFormat="1" ht="56.25" hidden="1" outlineLevel="1" x14ac:dyDescent="0.3">
      <c r="A654" s="78" t="s">
        <v>163</v>
      </c>
      <c r="B654" s="78"/>
      <c r="C654" s="188">
        <f t="shared" ref="C654:E654" si="262">SUM(C655:C658)</f>
        <v>16427.7</v>
      </c>
      <c r="D654" s="188">
        <f t="shared" si="262"/>
        <v>0</v>
      </c>
      <c r="E654" s="188">
        <f t="shared" si="262"/>
        <v>0</v>
      </c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</row>
    <row r="655" spans="1:16" s="74" customFormat="1" hidden="1" outlineLevel="1" x14ac:dyDescent="0.3">
      <c r="A655" s="11" t="s">
        <v>1</v>
      </c>
      <c r="B655" s="11"/>
      <c r="C655" s="155">
        <f t="shared" ref="C655:E658" si="263">SUM(C660+C665+C670+C675+C680+C685)</f>
        <v>0</v>
      </c>
      <c r="D655" s="155">
        <f t="shared" si="263"/>
        <v>0</v>
      </c>
      <c r="E655" s="155">
        <f t="shared" si="263"/>
        <v>0</v>
      </c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</row>
    <row r="656" spans="1:16" s="74" customFormat="1" hidden="1" outlineLevel="1" x14ac:dyDescent="0.3">
      <c r="A656" s="11" t="s">
        <v>2</v>
      </c>
      <c r="B656" s="11"/>
      <c r="C656" s="155">
        <f t="shared" si="263"/>
        <v>0</v>
      </c>
      <c r="D656" s="155">
        <f t="shared" si="263"/>
        <v>0</v>
      </c>
      <c r="E656" s="155">
        <f t="shared" si="263"/>
        <v>0</v>
      </c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</row>
    <row r="657" spans="1:16" s="74" customFormat="1" hidden="1" outlineLevel="1" x14ac:dyDescent="0.3">
      <c r="A657" s="11" t="s">
        <v>3</v>
      </c>
      <c r="B657" s="11"/>
      <c r="C657" s="155">
        <f t="shared" si="263"/>
        <v>16427.7</v>
      </c>
      <c r="D657" s="155">
        <f t="shared" si="263"/>
        <v>0</v>
      </c>
      <c r="E657" s="155">
        <f t="shared" si="263"/>
        <v>0</v>
      </c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</row>
    <row r="658" spans="1:16" s="74" customFormat="1" hidden="1" outlineLevel="1" x14ac:dyDescent="0.3">
      <c r="A658" s="11" t="s">
        <v>4</v>
      </c>
      <c r="B658" s="11"/>
      <c r="C658" s="155">
        <f t="shared" si="263"/>
        <v>0</v>
      </c>
      <c r="D658" s="155">
        <f t="shared" si="263"/>
        <v>0</v>
      </c>
      <c r="E658" s="155">
        <f t="shared" si="263"/>
        <v>0</v>
      </c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</row>
    <row r="659" spans="1:16" s="74" customFormat="1" ht="56.25" hidden="1" outlineLevel="1" x14ac:dyDescent="0.3">
      <c r="A659" s="14" t="s">
        <v>164</v>
      </c>
      <c r="B659" s="11" t="s">
        <v>404</v>
      </c>
      <c r="C659" s="155">
        <f t="shared" ref="C659:E659" si="264">SUM(C660:C663)</f>
        <v>0</v>
      </c>
      <c r="D659" s="155">
        <f t="shared" si="264"/>
        <v>0</v>
      </c>
      <c r="E659" s="155">
        <f t="shared" si="264"/>
        <v>0</v>
      </c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</row>
    <row r="660" spans="1:16" s="74" customFormat="1" hidden="1" outlineLevel="1" x14ac:dyDescent="0.3">
      <c r="A660" s="11" t="s">
        <v>1</v>
      </c>
      <c r="B660" s="11"/>
      <c r="C660" s="155">
        <v>0</v>
      </c>
      <c r="D660" s="155">
        <v>0</v>
      </c>
      <c r="E660" s="155">
        <v>0</v>
      </c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</row>
    <row r="661" spans="1:16" s="74" customFormat="1" hidden="1" outlineLevel="1" x14ac:dyDescent="0.3">
      <c r="A661" s="11" t="s">
        <v>2</v>
      </c>
      <c r="B661" s="11"/>
      <c r="C661" s="155">
        <v>0</v>
      </c>
      <c r="D661" s="155">
        <v>0</v>
      </c>
      <c r="E661" s="155">
        <v>0</v>
      </c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</row>
    <row r="662" spans="1:16" s="74" customFormat="1" hidden="1" outlineLevel="1" x14ac:dyDescent="0.3">
      <c r="A662" s="11" t="s">
        <v>3</v>
      </c>
      <c r="B662" s="11"/>
      <c r="C662" s="155">
        <v>0</v>
      </c>
      <c r="D662" s="155">
        <v>0</v>
      </c>
      <c r="E662" s="155">
        <v>0</v>
      </c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</row>
    <row r="663" spans="1:16" s="74" customFormat="1" hidden="1" outlineLevel="1" x14ac:dyDescent="0.3">
      <c r="A663" s="11" t="s">
        <v>4</v>
      </c>
      <c r="B663" s="11"/>
      <c r="C663" s="155"/>
      <c r="D663" s="155"/>
      <c r="E663" s="155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</row>
    <row r="664" spans="1:16" s="74" customFormat="1" ht="37.5" hidden="1" outlineLevel="1" x14ac:dyDescent="0.3">
      <c r="A664" s="14" t="s">
        <v>165</v>
      </c>
      <c r="B664" s="11" t="s">
        <v>404</v>
      </c>
      <c r="C664" s="155">
        <f t="shared" ref="C664:E664" si="265">SUM(C665:C668)</f>
        <v>5004.5</v>
      </c>
      <c r="D664" s="155">
        <f t="shared" si="265"/>
        <v>0</v>
      </c>
      <c r="E664" s="155">
        <f t="shared" si="265"/>
        <v>0</v>
      </c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</row>
    <row r="665" spans="1:16" s="74" customFormat="1" hidden="1" outlineLevel="1" x14ac:dyDescent="0.3">
      <c r="A665" s="11" t="s">
        <v>1</v>
      </c>
      <c r="B665" s="11"/>
      <c r="C665" s="155">
        <v>0</v>
      </c>
      <c r="D665" s="155">
        <v>0</v>
      </c>
      <c r="E665" s="155">
        <v>0</v>
      </c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</row>
    <row r="666" spans="1:16" s="74" customFormat="1" hidden="1" outlineLevel="1" x14ac:dyDescent="0.3">
      <c r="A666" s="11" t="s">
        <v>2</v>
      </c>
      <c r="B666" s="11"/>
      <c r="C666" s="155">
        <v>0</v>
      </c>
      <c r="D666" s="155">
        <v>0</v>
      </c>
      <c r="E666" s="155">
        <v>0</v>
      </c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</row>
    <row r="667" spans="1:16" s="74" customFormat="1" hidden="1" outlineLevel="1" x14ac:dyDescent="0.3">
      <c r="A667" s="11" t="s">
        <v>3</v>
      </c>
      <c r="B667" s="11" t="s">
        <v>404</v>
      </c>
      <c r="C667" s="155">
        <v>5004.5</v>
      </c>
      <c r="D667" s="155">
        <v>0</v>
      </c>
      <c r="E667" s="155">
        <v>0</v>
      </c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</row>
    <row r="668" spans="1:16" s="74" customFormat="1" hidden="1" outlineLevel="1" x14ac:dyDescent="0.3">
      <c r="A668" s="11" t="s">
        <v>4</v>
      </c>
      <c r="B668" s="11"/>
      <c r="C668" s="155">
        <v>0</v>
      </c>
      <c r="D668" s="155">
        <v>0</v>
      </c>
      <c r="E668" s="155">
        <v>0</v>
      </c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</row>
    <row r="669" spans="1:16" s="77" customFormat="1" ht="37.5" hidden="1" outlineLevel="1" x14ac:dyDescent="0.25">
      <c r="A669" s="5" t="s">
        <v>166</v>
      </c>
      <c r="B669" s="5"/>
      <c r="C669" s="155">
        <f t="shared" ref="C669:E669" si="266">SUM(C670:C673)</f>
        <v>0</v>
      </c>
      <c r="D669" s="155">
        <f t="shared" si="266"/>
        <v>0</v>
      </c>
      <c r="E669" s="155">
        <f t="shared" si="266"/>
        <v>0</v>
      </c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</row>
    <row r="670" spans="1:16" s="77" customFormat="1" hidden="1" outlineLevel="1" x14ac:dyDescent="0.25">
      <c r="A670" s="4" t="s">
        <v>1</v>
      </c>
      <c r="B670" s="4"/>
      <c r="C670" s="155">
        <v>0</v>
      </c>
      <c r="D670" s="155">
        <v>0</v>
      </c>
      <c r="E670" s="155">
        <v>0</v>
      </c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</row>
    <row r="671" spans="1:16" s="77" customFormat="1" hidden="1" outlineLevel="1" x14ac:dyDescent="0.25">
      <c r="A671" s="4" t="s">
        <v>2</v>
      </c>
      <c r="B671" s="4"/>
      <c r="C671" s="155">
        <v>0</v>
      </c>
      <c r="D671" s="155">
        <v>0</v>
      </c>
      <c r="E671" s="155">
        <v>0</v>
      </c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</row>
    <row r="672" spans="1:16" s="77" customFormat="1" hidden="1" outlineLevel="1" x14ac:dyDescent="0.25">
      <c r="A672" s="4" t="s">
        <v>3</v>
      </c>
      <c r="B672" s="4"/>
      <c r="C672" s="155">
        <v>0</v>
      </c>
      <c r="D672" s="155">
        <v>0</v>
      </c>
      <c r="E672" s="155">
        <v>0</v>
      </c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</row>
    <row r="673" spans="1:16" s="77" customFormat="1" hidden="1" outlineLevel="1" x14ac:dyDescent="0.25">
      <c r="A673" s="4" t="s">
        <v>4</v>
      </c>
      <c r="B673" s="4"/>
      <c r="C673" s="155">
        <v>0</v>
      </c>
      <c r="D673" s="155">
        <v>0</v>
      </c>
      <c r="E673" s="155">
        <v>0</v>
      </c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</row>
    <row r="674" spans="1:16" s="74" customFormat="1" ht="56.25" hidden="1" outlineLevel="1" x14ac:dyDescent="0.3">
      <c r="A674" s="5" t="s">
        <v>167</v>
      </c>
      <c r="B674" s="11" t="s">
        <v>404</v>
      </c>
      <c r="C674" s="182">
        <f t="shared" ref="C674:E674" si="267">SUM(C675:C678)</f>
        <v>11423.2</v>
      </c>
      <c r="D674" s="182">
        <f t="shared" si="267"/>
        <v>0</v>
      </c>
      <c r="E674" s="182">
        <f t="shared" si="267"/>
        <v>0</v>
      </c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</row>
    <row r="675" spans="1:16" s="74" customFormat="1" hidden="1" outlineLevel="1" x14ac:dyDescent="0.3">
      <c r="A675" s="11" t="s">
        <v>1</v>
      </c>
      <c r="B675" s="11"/>
      <c r="C675" s="155">
        <v>0</v>
      </c>
      <c r="D675" s="155">
        <v>0</v>
      </c>
      <c r="E675" s="155">
        <v>0</v>
      </c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</row>
    <row r="676" spans="1:16" s="74" customFormat="1" hidden="1" outlineLevel="1" x14ac:dyDescent="0.3">
      <c r="A676" s="11" t="s">
        <v>2</v>
      </c>
      <c r="B676" s="11"/>
      <c r="C676" s="155">
        <v>0</v>
      </c>
      <c r="D676" s="155">
        <v>0</v>
      </c>
      <c r="E676" s="155">
        <v>0</v>
      </c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</row>
    <row r="677" spans="1:16" s="74" customFormat="1" hidden="1" outlineLevel="1" x14ac:dyDescent="0.3">
      <c r="A677" s="11" t="s">
        <v>3</v>
      </c>
      <c r="B677" s="11" t="s">
        <v>404</v>
      </c>
      <c r="C677" s="155">
        <v>11423.2</v>
      </c>
      <c r="D677" s="155">
        <v>0</v>
      </c>
      <c r="E677" s="155">
        <v>0</v>
      </c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</row>
    <row r="678" spans="1:16" s="74" customFormat="1" hidden="1" outlineLevel="1" x14ac:dyDescent="0.3">
      <c r="A678" s="11" t="s">
        <v>4</v>
      </c>
      <c r="B678" s="11"/>
      <c r="C678" s="155">
        <v>0</v>
      </c>
      <c r="D678" s="155">
        <v>0</v>
      </c>
      <c r="E678" s="155">
        <v>0</v>
      </c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</row>
    <row r="679" spans="1:16" s="74" customFormat="1" ht="37.5" hidden="1" outlineLevel="1" x14ac:dyDescent="0.3">
      <c r="A679" s="14" t="s">
        <v>168</v>
      </c>
      <c r="B679" s="14"/>
      <c r="C679" s="155">
        <f t="shared" ref="C679:E679" si="268">SUM(C680:C683)</f>
        <v>0</v>
      </c>
      <c r="D679" s="155">
        <f t="shared" si="268"/>
        <v>0</v>
      </c>
      <c r="E679" s="155">
        <f t="shared" si="268"/>
        <v>0</v>
      </c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</row>
    <row r="680" spans="1:16" s="74" customFormat="1" hidden="1" outlineLevel="1" x14ac:dyDescent="0.3">
      <c r="A680" s="11" t="s">
        <v>1</v>
      </c>
      <c r="B680" s="11"/>
      <c r="C680" s="155">
        <v>0</v>
      </c>
      <c r="D680" s="155">
        <v>0</v>
      </c>
      <c r="E680" s="155">
        <v>0</v>
      </c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</row>
    <row r="681" spans="1:16" s="74" customFormat="1" hidden="1" outlineLevel="1" x14ac:dyDescent="0.3">
      <c r="A681" s="11" t="s">
        <v>2</v>
      </c>
      <c r="B681" s="11"/>
      <c r="C681" s="155">
        <v>0</v>
      </c>
      <c r="D681" s="155">
        <v>0</v>
      </c>
      <c r="E681" s="155">
        <v>0</v>
      </c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</row>
    <row r="682" spans="1:16" s="74" customFormat="1" hidden="1" outlineLevel="1" x14ac:dyDescent="0.3">
      <c r="A682" s="11" t="s">
        <v>400</v>
      </c>
      <c r="B682" s="11"/>
      <c r="C682" s="155"/>
      <c r="D682" s="155">
        <v>0</v>
      </c>
      <c r="E682" s="155">
        <v>0</v>
      </c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</row>
    <row r="683" spans="1:16" s="74" customFormat="1" hidden="1" outlineLevel="1" x14ac:dyDescent="0.3">
      <c r="A683" s="11" t="s">
        <v>4</v>
      </c>
      <c r="B683" s="11"/>
      <c r="C683" s="155">
        <v>0</v>
      </c>
      <c r="D683" s="155">
        <v>0</v>
      </c>
      <c r="E683" s="155">
        <v>0</v>
      </c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</row>
    <row r="684" spans="1:16" s="74" customFormat="1" ht="37.5" hidden="1" outlineLevel="1" x14ac:dyDescent="0.3">
      <c r="A684" s="14" t="s">
        <v>169</v>
      </c>
      <c r="B684" s="14"/>
      <c r="C684" s="155">
        <f t="shared" ref="C684:E684" si="269">SUM(C685:C688)</f>
        <v>0</v>
      </c>
      <c r="D684" s="155">
        <f t="shared" si="269"/>
        <v>0</v>
      </c>
      <c r="E684" s="155">
        <f t="shared" si="269"/>
        <v>0</v>
      </c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</row>
    <row r="685" spans="1:16" s="74" customFormat="1" hidden="1" outlineLevel="1" x14ac:dyDescent="0.3">
      <c r="A685" s="11" t="s">
        <v>1</v>
      </c>
      <c r="B685" s="11"/>
      <c r="C685" s="155">
        <v>0</v>
      </c>
      <c r="D685" s="155">
        <v>0</v>
      </c>
      <c r="E685" s="155">
        <v>0</v>
      </c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</row>
    <row r="686" spans="1:16" s="74" customFormat="1" hidden="1" outlineLevel="1" x14ac:dyDescent="0.3">
      <c r="A686" s="11" t="s">
        <v>2</v>
      </c>
      <c r="B686" s="11"/>
      <c r="C686" s="155">
        <v>0</v>
      </c>
      <c r="D686" s="155">
        <v>0</v>
      </c>
      <c r="E686" s="155">
        <v>0</v>
      </c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</row>
    <row r="687" spans="1:16" s="74" customFormat="1" hidden="1" outlineLevel="1" x14ac:dyDescent="0.3">
      <c r="A687" s="11" t="s">
        <v>3</v>
      </c>
      <c r="B687" s="11"/>
      <c r="C687" s="187">
        <v>0</v>
      </c>
      <c r="D687" s="155">
        <v>0</v>
      </c>
      <c r="E687" s="155">
        <v>0</v>
      </c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</row>
    <row r="688" spans="1:16" s="74" customFormat="1" hidden="1" outlineLevel="1" x14ac:dyDescent="0.3">
      <c r="A688" s="11" t="s">
        <v>4</v>
      </c>
      <c r="B688" s="11"/>
      <c r="C688" s="155">
        <v>0</v>
      </c>
      <c r="D688" s="155">
        <v>0</v>
      </c>
      <c r="E688" s="155">
        <v>0</v>
      </c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</row>
    <row r="689" spans="1:16" s="74" customFormat="1" ht="56.25" hidden="1" outlineLevel="1" x14ac:dyDescent="0.3">
      <c r="A689" s="22" t="s">
        <v>170</v>
      </c>
      <c r="B689" s="22"/>
      <c r="C689" s="156">
        <f t="shared" ref="C689:E689" si="270">SUM(C690:C693)</f>
        <v>189773</v>
      </c>
      <c r="D689" s="156">
        <f t="shared" si="270"/>
        <v>133389.6</v>
      </c>
      <c r="E689" s="156">
        <f t="shared" si="270"/>
        <v>130445.3</v>
      </c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</row>
    <row r="690" spans="1:16" s="74" customFormat="1" hidden="1" outlineLevel="1" x14ac:dyDescent="0.3">
      <c r="A690" s="11" t="s">
        <v>1</v>
      </c>
      <c r="B690" s="11"/>
      <c r="C690" s="155">
        <f t="shared" ref="C690:E693" si="271">SUM(C695+C700+C705)</f>
        <v>0</v>
      </c>
      <c r="D690" s="155">
        <f t="shared" si="271"/>
        <v>0</v>
      </c>
      <c r="E690" s="155">
        <f t="shared" si="271"/>
        <v>0</v>
      </c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</row>
    <row r="691" spans="1:16" s="74" customFormat="1" hidden="1" outlineLevel="1" x14ac:dyDescent="0.3">
      <c r="A691" s="11" t="s">
        <v>2</v>
      </c>
      <c r="B691" s="11"/>
      <c r="C691" s="155">
        <f>SUM(C696+C701+C706)</f>
        <v>118432.4</v>
      </c>
      <c r="D691" s="155">
        <f t="shared" si="271"/>
        <v>104520.3</v>
      </c>
      <c r="E691" s="155">
        <f t="shared" si="271"/>
        <v>102164.8</v>
      </c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</row>
    <row r="692" spans="1:16" s="74" customFormat="1" hidden="1" outlineLevel="1" x14ac:dyDescent="0.3">
      <c r="A692" s="11" t="s">
        <v>3</v>
      </c>
      <c r="B692" s="11"/>
      <c r="C692" s="155">
        <f t="shared" si="271"/>
        <v>71340.600000000006</v>
      </c>
      <c r="D692" s="155">
        <f t="shared" si="271"/>
        <v>28869.3</v>
      </c>
      <c r="E692" s="155">
        <f t="shared" si="271"/>
        <v>28280.5</v>
      </c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</row>
    <row r="693" spans="1:16" s="74" customFormat="1" hidden="1" outlineLevel="1" x14ac:dyDescent="0.3">
      <c r="A693" s="11" t="s">
        <v>4</v>
      </c>
      <c r="B693" s="11"/>
      <c r="C693" s="155">
        <f t="shared" si="271"/>
        <v>0</v>
      </c>
      <c r="D693" s="155">
        <f t="shared" si="271"/>
        <v>0</v>
      </c>
      <c r="E693" s="155">
        <f t="shared" si="271"/>
        <v>0</v>
      </c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</row>
    <row r="694" spans="1:16" s="74" customFormat="1" ht="112.5" hidden="1" outlineLevel="1" x14ac:dyDescent="0.3">
      <c r="A694" s="5" t="s">
        <v>129</v>
      </c>
      <c r="B694" s="11" t="s">
        <v>404</v>
      </c>
      <c r="C694" s="155">
        <f t="shared" ref="C694:E694" si="272">SUM(C695:C698)</f>
        <v>148040.5</v>
      </c>
      <c r="D694" s="155">
        <f t="shared" si="272"/>
        <v>130650.4</v>
      </c>
      <c r="E694" s="155">
        <f t="shared" si="272"/>
        <v>127706.1</v>
      </c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</row>
    <row r="695" spans="1:16" s="74" customFormat="1" hidden="1" outlineLevel="1" x14ac:dyDescent="0.3">
      <c r="A695" s="11" t="s">
        <v>1</v>
      </c>
      <c r="B695" s="11"/>
      <c r="C695" s="155">
        <v>0</v>
      </c>
      <c r="D695" s="155">
        <v>0</v>
      </c>
      <c r="E695" s="155">
        <v>0</v>
      </c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</row>
    <row r="696" spans="1:16" s="74" customFormat="1" hidden="1" outlineLevel="1" x14ac:dyDescent="0.3">
      <c r="A696" s="11" t="s">
        <v>2</v>
      </c>
      <c r="B696" s="11" t="s">
        <v>404</v>
      </c>
      <c r="C696" s="155">
        <v>118432.4</v>
      </c>
      <c r="D696" s="155">
        <v>104520.3</v>
      </c>
      <c r="E696" s="155">
        <v>102164.8</v>
      </c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</row>
    <row r="697" spans="1:16" s="74" customFormat="1" hidden="1" outlineLevel="1" x14ac:dyDescent="0.3">
      <c r="A697" s="11" t="s">
        <v>3</v>
      </c>
      <c r="B697" s="11" t="s">
        <v>404</v>
      </c>
      <c r="C697" s="155">
        <v>29608.1</v>
      </c>
      <c r="D697" s="155">
        <v>26130.1</v>
      </c>
      <c r="E697" s="155">
        <v>25541.3</v>
      </c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</row>
    <row r="698" spans="1:16" s="74" customFormat="1" hidden="1" outlineLevel="1" x14ac:dyDescent="0.3">
      <c r="A698" s="11" t="s">
        <v>4</v>
      </c>
      <c r="B698" s="11"/>
      <c r="C698" s="155"/>
      <c r="D698" s="155"/>
      <c r="E698" s="155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</row>
    <row r="699" spans="1:16" s="74" customFormat="1" ht="56.25" hidden="1" outlineLevel="1" x14ac:dyDescent="0.3">
      <c r="A699" s="5" t="s">
        <v>130</v>
      </c>
      <c r="B699" s="11" t="s">
        <v>404</v>
      </c>
      <c r="C699" s="155">
        <f t="shared" ref="C699:E699" si="273">SUM(C700:C703)</f>
        <v>2739.2</v>
      </c>
      <c r="D699" s="155">
        <f t="shared" si="273"/>
        <v>2739.2</v>
      </c>
      <c r="E699" s="155">
        <f t="shared" si="273"/>
        <v>2739.2</v>
      </c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</row>
    <row r="700" spans="1:16" s="74" customFormat="1" hidden="1" outlineLevel="1" x14ac:dyDescent="0.3">
      <c r="A700" s="11" t="s">
        <v>1</v>
      </c>
      <c r="B700" s="11"/>
      <c r="C700" s="155">
        <v>0</v>
      </c>
      <c r="D700" s="155">
        <v>0</v>
      </c>
      <c r="E700" s="155">
        <v>0</v>
      </c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</row>
    <row r="701" spans="1:16" s="74" customFormat="1" hidden="1" outlineLevel="1" x14ac:dyDescent="0.3">
      <c r="A701" s="11" t="s">
        <v>2</v>
      </c>
      <c r="B701" s="11"/>
      <c r="C701" s="155">
        <v>0</v>
      </c>
      <c r="D701" s="155">
        <v>0</v>
      </c>
      <c r="E701" s="155">
        <v>0</v>
      </c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</row>
    <row r="702" spans="1:16" s="74" customFormat="1" hidden="1" outlineLevel="1" x14ac:dyDescent="0.3">
      <c r="A702" s="11" t="s">
        <v>3</v>
      </c>
      <c r="B702" s="11" t="s">
        <v>404</v>
      </c>
      <c r="C702" s="155">
        <v>2739.2</v>
      </c>
      <c r="D702" s="155">
        <v>2739.2</v>
      </c>
      <c r="E702" s="155">
        <v>2739.2</v>
      </c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</row>
    <row r="703" spans="1:16" s="74" customFormat="1" hidden="1" outlineLevel="1" x14ac:dyDescent="0.3">
      <c r="A703" s="11" t="s">
        <v>4</v>
      </c>
      <c r="B703" s="11"/>
      <c r="C703" s="155"/>
      <c r="D703" s="155"/>
      <c r="E703" s="155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</row>
    <row r="704" spans="1:16" s="74" customFormat="1" ht="56.25" hidden="1" outlineLevel="1" x14ac:dyDescent="0.3">
      <c r="A704" s="14" t="s">
        <v>131</v>
      </c>
      <c r="B704" s="11" t="s">
        <v>404</v>
      </c>
      <c r="C704" s="155">
        <f t="shared" ref="C704:E704" si="274">SUM(C705:C708)</f>
        <v>38993.300000000003</v>
      </c>
      <c r="D704" s="155">
        <f t="shared" si="274"/>
        <v>0</v>
      </c>
      <c r="E704" s="155">
        <f t="shared" si="274"/>
        <v>0</v>
      </c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</row>
    <row r="705" spans="1:16" s="74" customFormat="1" hidden="1" outlineLevel="1" x14ac:dyDescent="0.3">
      <c r="A705" s="11" t="s">
        <v>1</v>
      </c>
      <c r="B705" s="11"/>
      <c r="C705" s="155">
        <v>0</v>
      </c>
      <c r="D705" s="155">
        <v>0</v>
      </c>
      <c r="E705" s="155">
        <v>0</v>
      </c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</row>
    <row r="706" spans="1:16" s="74" customFormat="1" hidden="1" outlineLevel="1" x14ac:dyDescent="0.3">
      <c r="A706" s="11" t="s">
        <v>2</v>
      </c>
      <c r="B706" s="11"/>
      <c r="C706" s="155">
        <v>0</v>
      </c>
      <c r="D706" s="155">
        <v>0</v>
      </c>
      <c r="E706" s="155">
        <v>0</v>
      </c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</row>
    <row r="707" spans="1:16" s="74" customFormat="1" hidden="1" outlineLevel="1" x14ac:dyDescent="0.3">
      <c r="A707" s="11" t="s">
        <v>3</v>
      </c>
      <c r="B707" s="11" t="s">
        <v>404</v>
      </c>
      <c r="C707" s="155">
        <v>38993.300000000003</v>
      </c>
      <c r="D707" s="155">
        <v>0</v>
      </c>
      <c r="E707" s="155">
        <v>0</v>
      </c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</row>
    <row r="708" spans="1:16" s="74" customFormat="1" hidden="1" outlineLevel="1" x14ac:dyDescent="0.3">
      <c r="A708" s="11" t="s">
        <v>4</v>
      </c>
      <c r="B708" s="11"/>
      <c r="C708" s="155"/>
      <c r="D708" s="155"/>
      <c r="E708" s="155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</row>
    <row r="709" spans="1:16" s="74" customFormat="1" ht="56.25" hidden="1" outlineLevel="1" x14ac:dyDescent="0.3">
      <c r="A709" s="22" t="s">
        <v>37</v>
      </c>
      <c r="B709" s="22"/>
      <c r="C709" s="156">
        <f>SUM(C710:C713)</f>
        <v>475231.60000000003</v>
      </c>
      <c r="D709" s="156">
        <f t="shared" ref="D709:E709" si="275">SUM(D710:D713)</f>
        <v>515494.6</v>
      </c>
      <c r="E709" s="156">
        <f t="shared" si="275"/>
        <v>556858.19999999995</v>
      </c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</row>
    <row r="710" spans="1:16" s="74" customFormat="1" hidden="1" outlineLevel="1" x14ac:dyDescent="0.3">
      <c r="A710" s="11" t="s">
        <v>1</v>
      </c>
      <c r="B710" s="11"/>
      <c r="C710" s="155">
        <f>SUM(C715+C720+C725+C730+C735+C740+C745)</f>
        <v>0</v>
      </c>
      <c r="D710" s="155">
        <f t="shared" ref="D710:E712" si="276">SUM(D715+D720+D725+D730+D735+D740+D745)</f>
        <v>0</v>
      </c>
      <c r="E710" s="155">
        <f t="shared" si="276"/>
        <v>0</v>
      </c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</row>
    <row r="711" spans="1:16" s="74" customFormat="1" hidden="1" outlineLevel="1" x14ac:dyDescent="0.3">
      <c r="A711" s="11" t="s">
        <v>2</v>
      </c>
      <c r="B711" s="11"/>
      <c r="C711" s="155">
        <f>SUM(C716+C721+C726+C731+C736+C741+C746)</f>
        <v>416652.4</v>
      </c>
      <c r="D711" s="155">
        <f t="shared" si="276"/>
        <v>437393.8</v>
      </c>
      <c r="E711" s="155">
        <f t="shared" si="276"/>
        <v>469608.1</v>
      </c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</row>
    <row r="712" spans="1:16" s="74" customFormat="1" hidden="1" outlineLevel="1" x14ac:dyDescent="0.3">
      <c r="A712" s="11" t="s">
        <v>3</v>
      </c>
      <c r="B712" s="11"/>
      <c r="C712" s="155">
        <f>SUM(C717+C722+C727+C732+C737+C742+C747)</f>
        <v>58579.199999999997</v>
      </c>
      <c r="D712" s="155">
        <f t="shared" si="276"/>
        <v>78100.800000000017</v>
      </c>
      <c r="E712" s="155">
        <f t="shared" si="276"/>
        <v>87250.099999999991</v>
      </c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</row>
    <row r="713" spans="1:16" s="74" customFormat="1" hidden="1" outlineLevel="1" x14ac:dyDescent="0.3">
      <c r="A713" s="11" t="s">
        <v>4</v>
      </c>
      <c r="B713" s="11"/>
      <c r="C713" s="155">
        <f t="shared" ref="C713:E713" si="277">SUM(C718+C723+C728+C733+C738+C743)</f>
        <v>0</v>
      </c>
      <c r="D713" s="155">
        <f t="shared" si="277"/>
        <v>0</v>
      </c>
      <c r="E713" s="155">
        <f t="shared" si="277"/>
        <v>0</v>
      </c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</row>
    <row r="714" spans="1:16" s="74" customFormat="1" ht="75" hidden="1" outlineLevel="1" x14ac:dyDescent="0.3">
      <c r="A714" s="5" t="s">
        <v>132</v>
      </c>
      <c r="B714" s="5" t="s">
        <v>404</v>
      </c>
      <c r="C714" s="155">
        <f t="shared" ref="C714:E714" si="278">SUM(C715:C718)</f>
        <v>19784.900000000001</v>
      </c>
      <c r="D714" s="155">
        <f t="shared" si="278"/>
        <v>20339.5</v>
      </c>
      <c r="E714" s="155">
        <f t="shared" si="278"/>
        <v>20927</v>
      </c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</row>
    <row r="715" spans="1:16" s="74" customFormat="1" hidden="1" outlineLevel="1" x14ac:dyDescent="0.3">
      <c r="A715" s="11" t="s">
        <v>1</v>
      </c>
      <c r="B715" s="11"/>
      <c r="C715" s="155">
        <v>0</v>
      </c>
      <c r="D715" s="155">
        <v>0</v>
      </c>
      <c r="E715" s="155">
        <v>0</v>
      </c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</row>
    <row r="716" spans="1:16" s="74" customFormat="1" hidden="1" outlineLevel="1" x14ac:dyDescent="0.3">
      <c r="A716" s="11" t="s">
        <v>2</v>
      </c>
      <c r="B716" s="11" t="s">
        <v>404</v>
      </c>
      <c r="C716" s="155">
        <v>19784.900000000001</v>
      </c>
      <c r="D716" s="155">
        <v>20339.5</v>
      </c>
      <c r="E716" s="155">
        <v>20927</v>
      </c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</row>
    <row r="717" spans="1:16" s="74" customFormat="1" hidden="1" outlineLevel="1" x14ac:dyDescent="0.3">
      <c r="A717" s="11" t="s">
        <v>3</v>
      </c>
      <c r="B717" s="11"/>
      <c r="C717" s="155">
        <v>0</v>
      </c>
      <c r="D717" s="155">
        <v>0</v>
      </c>
      <c r="E717" s="155">
        <v>0</v>
      </c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</row>
    <row r="718" spans="1:16" s="74" customFormat="1" hidden="1" outlineLevel="1" x14ac:dyDescent="0.3">
      <c r="A718" s="11" t="s">
        <v>4</v>
      </c>
      <c r="B718" s="11"/>
      <c r="C718" s="155">
        <v>0</v>
      </c>
      <c r="D718" s="155">
        <v>0</v>
      </c>
      <c r="E718" s="155">
        <v>0</v>
      </c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</row>
    <row r="719" spans="1:16" s="74" customFormat="1" ht="112.5" hidden="1" outlineLevel="1" x14ac:dyDescent="0.3">
      <c r="A719" s="14" t="s">
        <v>133</v>
      </c>
      <c r="B719" s="14" t="s">
        <v>404</v>
      </c>
      <c r="C719" s="155">
        <f t="shared" ref="C719:E719" si="279">SUM(C720:C723)</f>
        <v>335795.1</v>
      </c>
      <c r="D719" s="155">
        <f t="shared" si="279"/>
        <v>354400.3</v>
      </c>
      <c r="E719" s="155">
        <f t="shared" si="279"/>
        <v>372120.3</v>
      </c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</row>
    <row r="720" spans="1:16" s="74" customFormat="1" hidden="1" outlineLevel="1" x14ac:dyDescent="0.3">
      <c r="A720" s="11" t="s">
        <v>1</v>
      </c>
      <c r="B720" s="11"/>
      <c r="C720" s="155">
        <v>0</v>
      </c>
      <c r="D720" s="155">
        <v>0</v>
      </c>
      <c r="E720" s="155">
        <v>0</v>
      </c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</row>
    <row r="721" spans="1:16" s="74" customFormat="1" hidden="1" outlineLevel="1" x14ac:dyDescent="0.3">
      <c r="A721" s="11" t="s">
        <v>2</v>
      </c>
      <c r="B721" s="11" t="s">
        <v>404</v>
      </c>
      <c r="C721" s="155">
        <v>335795.1</v>
      </c>
      <c r="D721" s="155">
        <v>354400.3</v>
      </c>
      <c r="E721" s="155">
        <v>372120.3</v>
      </c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</row>
    <row r="722" spans="1:16" s="74" customFormat="1" hidden="1" outlineLevel="1" x14ac:dyDescent="0.3">
      <c r="A722" s="11" t="s">
        <v>3</v>
      </c>
      <c r="B722" s="11"/>
      <c r="C722" s="155">
        <v>0</v>
      </c>
      <c r="D722" s="155">
        <v>0</v>
      </c>
      <c r="E722" s="155">
        <v>0</v>
      </c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</row>
    <row r="723" spans="1:16" s="74" customFormat="1" hidden="1" outlineLevel="1" x14ac:dyDescent="0.3">
      <c r="A723" s="11" t="s">
        <v>4</v>
      </c>
      <c r="B723" s="11"/>
      <c r="C723" s="155">
        <v>0</v>
      </c>
      <c r="D723" s="155">
        <v>0</v>
      </c>
      <c r="E723" s="155">
        <v>0</v>
      </c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</row>
    <row r="724" spans="1:16" s="74" customFormat="1" ht="187.5" hidden="1" outlineLevel="1" x14ac:dyDescent="0.3">
      <c r="A724" s="14" t="s">
        <v>134</v>
      </c>
      <c r="B724" s="14" t="s">
        <v>404</v>
      </c>
      <c r="C724" s="155">
        <f t="shared" ref="C724:E724" si="280">SUM(C725:C728)</f>
        <v>93083.3</v>
      </c>
      <c r="D724" s="155">
        <f t="shared" si="280"/>
        <v>94935.8</v>
      </c>
      <c r="E724" s="155">
        <f t="shared" si="280"/>
        <v>117260</v>
      </c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</row>
    <row r="725" spans="1:16" s="74" customFormat="1" hidden="1" outlineLevel="1" x14ac:dyDescent="0.3">
      <c r="A725" s="11" t="s">
        <v>1</v>
      </c>
      <c r="B725" s="11"/>
      <c r="C725" s="155">
        <v>0</v>
      </c>
      <c r="D725" s="155">
        <v>0</v>
      </c>
      <c r="E725" s="155">
        <v>0</v>
      </c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</row>
    <row r="726" spans="1:16" s="74" customFormat="1" hidden="1" outlineLevel="1" x14ac:dyDescent="0.3">
      <c r="A726" s="11" t="s">
        <v>2</v>
      </c>
      <c r="B726" s="11" t="s">
        <v>404</v>
      </c>
      <c r="C726" s="155">
        <v>55850</v>
      </c>
      <c r="D726" s="155">
        <v>56961.5</v>
      </c>
      <c r="E726" s="155">
        <v>70356</v>
      </c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</row>
    <row r="727" spans="1:16" s="74" customFormat="1" hidden="1" outlineLevel="1" x14ac:dyDescent="0.3">
      <c r="A727" s="11" t="s">
        <v>3</v>
      </c>
      <c r="B727" s="11" t="s">
        <v>404</v>
      </c>
      <c r="C727" s="155">
        <v>37233.300000000003</v>
      </c>
      <c r="D727" s="155">
        <v>37974.300000000003</v>
      </c>
      <c r="E727" s="155">
        <v>46904</v>
      </c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</row>
    <row r="728" spans="1:16" s="74" customFormat="1" hidden="1" outlineLevel="1" x14ac:dyDescent="0.3">
      <c r="A728" s="11" t="s">
        <v>4</v>
      </c>
      <c r="B728" s="11"/>
      <c r="C728" s="155">
        <v>0</v>
      </c>
      <c r="D728" s="155">
        <v>0</v>
      </c>
      <c r="E728" s="155">
        <v>0</v>
      </c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</row>
    <row r="729" spans="1:16" s="77" customFormat="1" ht="93.75" hidden="1" outlineLevel="1" x14ac:dyDescent="0.25">
      <c r="A729" s="5" t="s">
        <v>135</v>
      </c>
      <c r="B729" s="5" t="s">
        <v>404</v>
      </c>
      <c r="C729" s="155">
        <f t="shared" ref="C729:E729" si="281">SUM(C730:C733)</f>
        <v>528.4</v>
      </c>
      <c r="D729" s="155">
        <f t="shared" si="281"/>
        <v>528.4</v>
      </c>
      <c r="E729" s="155">
        <f t="shared" si="281"/>
        <v>528.4</v>
      </c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</row>
    <row r="730" spans="1:16" s="74" customFormat="1" hidden="1" outlineLevel="1" x14ac:dyDescent="0.3">
      <c r="A730" s="11" t="s">
        <v>1</v>
      </c>
      <c r="B730" s="11"/>
      <c r="C730" s="155">
        <v>0</v>
      </c>
      <c r="D730" s="155">
        <v>0</v>
      </c>
      <c r="E730" s="155">
        <v>0</v>
      </c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</row>
    <row r="731" spans="1:16" s="74" customFormat="1" hidden="1" outlineLevel="1" x14ac:dyDescent="0.3">
      <c r="A731" s="11" t="s">
        <v>2</v>
      </c>
      <c r="B731" s="11"/>
      <c r="C731" s="155">
        <v>0</v>
      </c>
      <c r="D731" s="155">
        <v>0</v>
      </c>
      <c r="E731" s="155">
        <v>0</v>
      </c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</row>
    <row r="732" spans="1:16" s="74" customFormat="1" hidden="1" outlineLevel="1" x14ac:dyDescent="0.3">
      <c r="A732" s="11" t="s">
        <v>3</v>
      </c>
      <c r="B732" s="11" t="s">
        <v>404</v>
      </c>
      <c r="C732" s="155">
        <v>528.4</v>
      </c>
      <c r="D732" s="155">
        <v>528.4</v>
      </c>
      <c r="E732" s="155">
        <v>528.4</v>
      </c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</row>
    <row r="733" spans="1:16" s="74" customFormat="1" hidden="1" outlineLevel="1" x14ac:dyDescent="0.3">
      <c r="A733" s="11" t="s">
        <v>4</v>
      </c>
      <c r="B733" s="11"/>
      <c r="C733" s="155"/>
      <c r="D733" s="155"/>
      <c r="E733" s="155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</row>
    <row r="734" spans="1:16" s="77" customFormat="1" ht="75" hidden="1" outlineLevel="1" x14ac:dyDescent="0.25">
      <c r="A734" s="5" t="s">
        <v>136</v>
      </c>
      <c r="B734" s="5" t="s">
        <v>404</v>
      </c>
      <c r="C734" s="155">
        <f t="shared" ref="C734:E734" si="282">SUM(C735:C738)</f>
        <v>13441.3</v>
      </c>
      <c r="D734" s="155">
        <f t="shared" si="282"/>
        <v>26882.5</v>
      </c>
      <c r="E734" s="155">
        <f t="shared" si="282"/>
        <v>26882.5</v>
      </c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</row>
    <row r="735" spans="1:16" s="74" customFormat="1" hidden="1" outlineLevel="1" x14ac:dyDescent="0.3">
      <c r="A735" s="11" t="s">
        <v>1</v>
      </c>
      <c r="B735" s="11"/>
      <c r="C735" s="155">
        <v>0</v>
      </c>
      <c r="D735" s="155">
        <v>0</v>
      </c>
      <c r="E735" s="155">
        <v>0</v>
      </c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</row>
    <row r="736" spans="1:16" s="74" customFormat="1" hidden="1" outlineLevel="1" x14ac:dyDescent="0.3">
      <c r="A736" s="11" t="s">
        <v>2</v>
      </c>
      <c r="B736" s="11"/>
      <c r="C736" s="155">
        <v>0</v>
      </c>
      <c r="D736" s="155">
        <v>0</v>
      </c>
      <c r="E736" s="155">
        <v>0</v>
      </c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</row>
    <row r="737" spans="1:16" s="74" customFormat="1" hidden="1" outlineLevel="1" x14ac:dyDescent="0.3">
      <c r="A737" s="11" t="s">
        <v>391</v>
      </c>
      <c r="B737" s="11" t="s">
        <v>404</v>
      </c>
      <c r="C737" s="155">
        <v>13441.3</v>
      </c>
      <c r="D737" s="155">
        <v>26882.5</v>
      </c>
      <c r="E737" s="155">
        <v>26882.5</v>
      </c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</row>
    <row r="738" spans="1:16" s="74" customFormat="1" hidden="1" outlineLevel="1" x14ac:dyDescent="0.3">
      <c r="A738" s="11" t="s">
        <v>4</v>
      </c>
      <c r="B738" s="11"/>
      <c r="C738" s="155"/>
      <c r="D738" s="155"/>
      <c r="E738" s="155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</row>
    <row r="739" spans="1:16" s="74" customFormat="1" ht="93.75" hidden="1" outlineLevel="1" x14ac:dyDescent="0.3">
      <c r="A739" s="14" t="s">
        <v>137</v>
      </c>
      <c r="B739" s="14" t="s">
        <v>404</v>
      </c>
      <c r="C739" s="155">
        <f t="shared" ref="C739:E739" si="283">SUM(C740:C743)</f>
        <v>5138</v>
      </c>
      <c r="D739" s="155">
        <f t="shared" si="283"/>
        <v>10276</v>
      </c>
      <c r="E739" s="155">
        <f t="shared" si="283"/>
        <v>10276</v>
      </c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</row>
    <row r="740" spans="1:16" s="74" customFormat="1" hidden="1" outlineLevel="1" x14ac:dyDescent="0.3">
      <c r="A740" s="11" t="s">
        <v>1</v>
      </c>
      <c r="B740" s="11"/>
      <c r="C740" s="155">
        <v>0</v>
      </c>
      <c r="D740" s="155">
        <v>0</v>
      </c>
      <c r="E740" s="155">
        <v>0</v>
      </c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</row>
    <row r="741" spans="1:16" s="74" customFormat="1" hidden="1" outlineLevel="1" x14ac:dyDescent="0.3">
      <c r="A741" s="11" t="s">
        <v>2</v>
      </c>
      <c r="B741" s="11"/>
      <c r="C741" s="155">
        <v>0</v>
      </c>
      <c r="D741" s="155">
        <v>0</v>
      </c>
      <c r="E741" s="155">
        <v>0</v>
      </c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</row>
    <row r="742" spans="1:16" s="74" customFormat="1" hidden="1" outlineLevel="1" x14ac:dyDescent="0.3">
      <c r="A742" s="11" t="s">
        <v>391</v>
      </c>
      <c r="B742" s="11" t="s">
        <v>404</v>
      </c>
      <c r="C742" s="155">
        <v>5138</v>
      </c>
      <c r="D742" s="155">
        <v>10276</v>
      </c>
      <c r="E742" s="155">
        <v>10276</v>
      </c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</row>
    <row r="743" spans="1:16" s="74" customFormat="1" hidden="1" outlineLevel="1" x14ac:dyDescent="0.3">
      <c r="A743" s="11" t="s">
        <v>4</v>
      </c>
      <c r="B743" s="11"/>
      <c r="C743" s="155">
        <v>0</v>
      </c>
      <c r="D743" s="155">
        <v>0</v>
      </c>
      <c r="E743" s="155">
        <v>0</v>
      </c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</row>
    <row r="744" spans="1:16" s="74" customFormat="1" ht="75" hidden="1" outlineLevel="1" x14ac:dyDescent="0.3">
      <c r="A744" s="14" t="s">
        <v>335</v>
      </c>
      <c r="B744" s="14" t="s">
        <v>404</v>
      </c>
      <c r="C744" s="155">
        <f>SUM(C745:C748)</f>
        <v>7460.5999999999995</v>
      </c>
      <c r="D744" s="155">
        <f t="shared" ref="D744:E744" si="284">SUM(D745:D748)</f>
        <v>8132.1</v>
      </c>
      <c r="E744" s="155">
        <f t="shared" si="284"/>
        <v>8864</v>
      </c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</row>
    <row r="745" spans="1:16" s="74" customFormat="1" hidden="1" outlineLevel="1" x14ac:dyDescent="0.3">
      <c r="A745" s="11" t="s">
        <v>1</v>
      </c>
      <c r="B745" s="11"/>
      <c r="C745" s="155"/>
      <c r="D745" s="155"/>
      <c r="E745" s="155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</row>
    <row r="746" spans="1:16" s="74" customFormat="1" hidden="1" outlineLevel="1" x14ac:dyDescent="0.3">
      <c r="A746" s="11" t="s">
        <v>2</v>
      </c>
      <c r="B746" s="11" t="s">
        <v>404</v>
      </c>
      <c r="C746" s="155">
        <v>5222.3999999999996</v>
      </c>
      <c r="D746" s="155">
        <v>5692.5</v>
      </c>
      <c r="E746" s="155">
        <v>6204.8</v>
      </c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</row>
    <row r="747" spans="1:16" s="74" customFormat="1" hidden="1" outlineLevel="1" x14ac:dyDescent="0.3">
      <c r="A747" s="11" t="s">
        <v>3</v>
      </c>
      <c r="B747" s="11" t="s">
        <v>404</v>
      </c>
      <c r="C747" s="155">
        <v>2238.1999999999998</v>
      </c>
      <c r="D747" s="155">
        <v>2439.6</v>
      </c>
      <c r="E747" s="155">
        <v>2659.2</v>
      </c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</row>
    <row r="748" spans="1:16" s="74" customFormat="1" hidden="1" outlineLevel="1" x14ac:dyDescent="0.3">
      <c r="A748" s="11" t="s">
        <v>4</v>
      </c>
      <c r="B748" s="11"/>
      <c r="C748" s="155"/>
      <c r="D748" s="155"/>
      <c r="E748" s="155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</row>
    <row r="749" spans="1:16" s="74" customFormat="1" ht="56.25" hidden="1" outlineLevel="1" x14ac:dyDescent="0.3">
      <c r="A749" s="22" t="s">
        <v>33</v>
      </c>
      <c r="B749" s="22"/>
      <c r="C749" s="156">
        <f t="shared" ref="C749:E749" si="285">SUM(C750:C753)</f>
        <v>10000</v>
      </c>
      <c r="D749" s="156">
        <f t="shared" si="285"/>
        <v>20000</v>
      </c>
      <c r="E749" s="156">
        <f t="shared" si="285"/>
        <v>20000</v>
      </c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</row>
    <row r="750" spans="1:16" s="74" customFormat="1" hidden="1" outlineLevel="1" x14ac:dyDescent="0.3">
      <c r="A750" s="11" t="s">
        <v>1</v>
      </c>
      <c r="B750" s="11"/>
      <c r="C750" s="155">
        <f t="shared" ref="C750:E753" si="286">SUM(C755+C759+C764+C769+C774+C779+C789)</f>
        <v>0</v>
      </c>
      <c r="D750" s="155">
        <f t="shared" si="286"/>
        <v>0</v>
      </c>
      <c r="E750" s="155">
        <f t="shared" si="286"/>
        <v>0</v>
      </c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</row>
    <row r="751" spans="1:16" s="74" customFormat="1" hidden="1" outlineLevel="1" x14ac:dyDescent="0.3">
      <c r="A751" s="11" t="s">
        <v>2</v>
      </c>
      <c r="B751" s="11"/>
      <c r="C751" s="155">
        <f t="shared" si="286"/>
        <v>0</v>
      </c>
      <c r="D751" s="155">
        <f t="shared" si="286"/>
        <v>0</v>
      </c>
      <c r="E751" s="155">
        <f t="shared" si="286"/>
        <v>0</v>
      </c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</row>
    <row r="752" spans="1:16" s="74" customFormat="1" hidden="1" outlineLevel="1" x14ac:dyDescent="0.3">
      <c r="A752" s="11" t="s">
        <v>3</v>
      </c>
      <c r="B752" s="11"/>
      <c r="C752" s="155">
        <f t="shared" si="286"/>
        <v>10000</v>
      </c>
      <c r="D752" s="155">
        <f t="shared" si="286"/>
        <v>20000</v>
      </c>
      <c r="E752" s="155">
        <f t="shared" si="286"/>
        <v>20000</v>
      </c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</row>
    <row r="753" spans="1:16" s="74" customFormat="1" hidden="1" outlineLevel="1" x14ac:dyDescent="0.3">
      <c r="A753" s="11" t="s">
        <v>4</v>
      </c>
      <c r="B753" s="11"/>
      <c r="C753" s="155">
        <f t="shared" si="286"/>
        <v>0</v>
      </c>
      <c r="D753" s="155">
        <f t="shared" si="286"/>
        <v>0</v>
      </c>
      <c r="E753" s="155">
        <f t="shared" si="286"/>
        <v>0</v>
      </c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</row>
    <row r="754" spans="1:16" s="74" customFormat="1" ht="75" hidden="1" outlineLevel="1" x14ac:dyDescent="0.3">
      <c r="A754" s="14" t="s">
        <v>138</v>
      </c>
      <c r="B754" s="14" t="s">
        <v>404</v>
      </c>
      <c r="C754" s="155">
        <f>SUM(C755:C758)</f>
        <v>10000</v>
      </c>
      <c r="D754" s="155">
        <f>SUM(D755:D758)</f>
        <v>20000</v>
      </c>
      <c r="E754" s="155">
        <f>SUM(E755:E758)</f>
        <v>20000</v>
      </c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</row>
    <row r="755" spans="1:16" s="74" customFormat="1" hidden="1" outlineLevel="1" x14ac:dyDescent="0.3">
      <c r="A755" s="11" t="s">
        <v>1</v>
      </c>
      <c r="B755" s="11"/>
      <c r="C755" s="155">
        <v>0</v>
      </c>
      <c r="D755" s="155">
        <v>0</v>
      </c>
      <c r="E755" s="155">
        <v>0</v>
      </c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</row>
    <row r="756" spans="1:16" s="74" customFormat="1" hidden="1" outlineLevel="1" x14ac:dyDescent="0.3">
      <c r="A756" s="11" t="s">
        <v>2</v>
      </c>
      <c r="B756" s="11"/>
      <c r="C756" s="155">
        <v>0</v>
      </c>
      <c r="D756" s="155">
        <v>0</v>
      </c>
      <c r="E756" s="155">
        <v>0</v>
      </c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</row>
    <row r="757" spans="1:16" s="74" customFormat="1" hidden="1" outlineLevel="1" x14ac:dyDescent="0.3">
      <c r="A757" s="11" t="s">
        <v>391</v>
      </c>
      <c r="B757" s="11" t="s">
        <v>404</v>
      </c>
      <c r="C757" s="155">
        <v>10000</v>
      </c>
      <c r="D757" s="155">
        <v>20000</v>
      </c>
      <c r="E757" s="155">
        <v>20000</v>
      </c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</row>
    <row r="758" spans="1:16" s="74" customFormat="1" hidden="1" outlineLevel="1" x14ac:dyDescent="0.3">
      <c r="A758" s="11" t="s">
        <v>4</v>
      </c>
      <c r="B758" s="11"/>
      <c r="C758" s="155"/>
      <c r="D758" s="155"/>
      <c r="E758" s="155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</row>
    <row r="759" spans="1:16" s="74" customFormat="1" ht="75" hidden="1" outlineLevel="1" x14ac:dyDescent="0.3">
      <c r="A759" s="22" t="s">
        <v>36</v>
      </c>
      <c r="B759" s="22"/>
      <c r="C759" s="156">
        <f t="shared" ref="C759:E759" si="287">SUM(C760:C763)</f>
        <v>0</v>
      </c>
      <c r="D759" s="156">
        <f t="shared" si="287"/>
        <v>0</v>
      </c>
      <c r="E759" s="156">
        <f t="shared" si="287"/>
        <v>0</v>
      </c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</row>
    <row r="760" spans="1:16" s="74" customFormat="1" hidden="1" outlineLevel="1" x14ac:dyDescent="0.3">
      <c r="A760" s="11" t="s">
        <v>1</v>
      </c>
      <c r="B760" s="11"/>
      <c r="C760" s="155">
        <v>0</v>
      </c>
      <c r="D760" s="155">
        <v>0</v>
      </c>
      <c r="E760" s="155">
        <v>0</v>
      </c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</row>
    <row r="761" spans="1:16" s="74" customFormat="1" hidden="1" outlineLevel="1" x14ac:dyDescent="0.3">
      <c r="A761" s="11" t="s">
        <v>2</v>
      </c>
      <c r="B761" s="11"/>
      <c r="C761" s="155">
        <v>0</v>
      </c>
      <c r="D761" s="155">
        <v>0</v>
      </c>
      <c r="E761" s="155">
        <v>0</v>
      </c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</row>
    <row r="762" spans="1:16" s="74" customFormat="1" hidden="1" outlineLevel="1" x14ac:dyDescent="0.3">
      <c r="A762" s="11" t="s">
        <v>3</v>
      </c>
      <c r="B762" s="11"/>
      <c r="C762" s="155">
        <v>0</v>
      </c>
      <c r="D762" s="155">
        <v>0</v>
      </c>
      <c r="E762" s="155">
        <v>0</v>
      </c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</row>
    <row r="763" spans="1:16" s="74" customFormat="1" hidden="1" outlineLevel="1" x14ac:dyDescent="0.3">
      <c r="A763" s="11" t="s">
        <v>4</v>
      </c>
      <c r="B763" s="11"/>
      <c r="C763" s="155">
        <v>0</v>
      </c>
      <c r="D763" s="155">
        <v>0</v>
      </c>
      <c r="E763" s="155">
        <v>0</v>
      </c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</row>
    <row r="764" spans="1:16" s="77" customFormat="1" ht="150" hidden="1" outlineLevel="1" x14ac:dyDescent="0.25">
      <c r="A764" s="5" t="s">
        <v>149</v>
      </c>
      <c r="B764" s="5"/>
      <c r="C764" s="155">
        <f t="shared" ref="C764:E764" si="288">SUM(C765:C768)</f>
        <v>0</v>
      </c>
      <c r="D764" s="155">
        <f t="shared" si="288"/>
        <v>0</v>
      </c>
      <c r="E764" s="155">
        <f t="shared" si="288"/>
        <v>0</v>
      </c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</row>
    <row r="765" spans="1:16" s="74" customFormat="1" hidden="1" outlineLevel="1" x14ac:dyDescent="0.3">
      <c r="A765" s="11" t="s">
        <v>1</v>
      </c>
      <c r="B765" s="11"/>
      <c r="C765" s="155">
        <v>0</v>
      </c>
      <c r="D765" s="155">
        <v>0</v>
      </c>
      <c r="E765" s="155">
        <v>0</v>
      </c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</row>
    <row r="766" spans="1:16" s="74" customFormat="1" hidden="1" outlineLevel="1" x14ac:dyDescent="0.3">
      <c r="A766" s="11" t="s">
        <v>2</v>
      </c>
      <c r="B766" s="11"/>
      <c r="C766" s="155">
        <v>0</v>
      </c>
      <c r="D766" s="155">
        <v>0</v>
      </c>
      <c r="E766" s="155">
        <v>0</v>
      </c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</row>
    <row r="767" spans="1:16" s="74" customFormat="1" hidden="1" outlineLevel="1" x14ac:dyDescent="0.3">
      <c r="A767" s="11" t="s">
        <v>3</v>
      </c>
      <c r="B767" s="11"/>
      <c r="C767" s="155">
        <v>0</v>
      </c>
      <c r="D767" s="155">
        <v>0</v>
      </c>
      <c r="E767" s="155">
        <v>0</v>
      </c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</row>
    <row r="768" spans="1:16" s="74" customFormat="1" hidden="1" outlineLevel="1" x14ac:dyDescent="0.3">
      <c r="A768" s="11" t="s">
        <v>4</v>
      </c>
      <c r="B768" s="11"/>
      <c r="C768" s="155">
        <v>0</v>
      </c>
      <c r="D768" s="155">
        <v>0</v>
      </c>
      <c r="E768" s="155">
        <v>0</v>
      </c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</row>
    <row r="769" spans="1:16" s="74" customFormat="1" ht="168.75" hidden="1" outlineLevel="1" x14ac:dyDescent="0.3">
      <c r="A769" s="14" t="s">
        <v>150</v>
      </c>
      <c r="B769" s="14"/>
      <c r="C769" s="155">
        <f t="shared" ref="C769:E769" si="289">SUM(C770:C773)</f>
        <v>0</v>
      </c>
      <c r="D769" s="155">
        <f t="shared" si="289"/>
        <v>0</v>
      </c>
      <c r="E769" s="155">
        <f t="shared" si="289"/>
        <v>0</v>
      </c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</row>
    <row r="770" spans="1:16" s="74" customFormat="1" hidden="1" outlineLevel="1" x14ac:dyDescent="0.3">
      <c r="A770" s="11" t="s">
        <v>1</v>
      </c>
      <c r="B770" s="11"/>
      <c r="C770" s="155">
        <v>0</v>
      </c>
      <c r="D770" s="155">
        <v>0</v>
      </c>
      <c r="E770" s="155">
        <v>0</v>
      </c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</row>
    <row r="771" spans="1:16" s="74" customFormat="1" hidden="1" outlineLevel="1" x14ac:dyDescent="0.3">
      <c r="A771" s="11" t="s">
        <v>2</v>
      </c>
      <c r="B771" s="11"/>
      <c r="C771" s="155">
        <v>0</v>
      </c>
      <c r="D771" s="155">
        <v>0</v>
      </c>
      <c r="E771" s="155">
        <v>0</v>
      </c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</row>
    <row r="772" spans="1:16" s="74" customFormat="1" hidden="1" outlineLevel="1" x14ac:dyDescent="0.3">
      <c r="A772" s="11" t="s">
        <v>3</v>
      </c>
      <c r="B772" s="11"/>
      <c r="C772" s="155">
        <v>0</v>
      </c>
      <c r="D772" s="155">
        <v>0</v>
      </c>
      <c r="E772" s="155">
        <v>0</v>
      </c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</row>
    <row r="773" spans="1:16" s="74" customFormat="1" hidden="1" outlineLevel="1" x14ac:dyDescent="0.3">
      <c r="A773" s="11" t="s">
        <v>4</v>
      </c>
      <c r="B773" s="11"/>
      <c r="C773" s="155">
        <v>0</v>
      </c>
      <c r="D773" s="155">
        <v>0</v>
      </c>
      <c r="E773" s="155">
        <v>0</v>
      </c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</row>
    <row r="774" spans="1:16" s="74" customFormat="1" ht="112.5" hidden="1" outlineLevel="1" x14ac:dyDescent="0.3">
      <c r="A774" s="14" t="s">
        <v>34</v>
      </c>
      <c r="B774" s="14"/>
      <c r="C774" s="155">
        <f t="shared" ref="C774:E774" si="290">SUM(C775:C778)</f>
        <v>0</v>
      </c>
      <c r="D774" s="155">
        <f t="shared" si="290"/>
        <v>0</v>
      </c>
      <c r="E774" s="155">
        <f t="shared" si="290"/>
        <v>0</v>
      </c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</row>
    <row r="775" spans="1:16" s="74" customFormat="1" hidden="1" outlineLevel="1" x14ac:dyDescent="0.3">
      <c r="A775" s="11" t="s">
        <v>1</v>
      </c>
      <c r="B775" s="11"/>
      <c r="C775" s="155">
        <v>0</v>
      </c>
      <c r="D775" s="155">
        <v>0</v>
      </c>
      <c r="E775" s="155">
        <v>0</v>
      </c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</row>
    <row r="776" spans="1:16" s="74" customFormat="1" hidden="1" outlineLevel="1" x14ac:dyDescent="0.3">
      <c r="A776" s="11" t="s">
        <v>2</v>
      </c>
      <c r="B776" s="11"/>
      <c r="C776" s="155">
        <v>0</v>
      </c>
      <c r="D776" s="155">
        <v>0</v>
      </c>
      <c r="E776" s="155">
        <v>0</v>
      </c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</row>
    <row r="777" spans="1:16" s="74" customFormat="1" hidden="1" outlineLevel="1" x14ac:dyDescent="0.3">
      <c r="A777" s="11" t="s">
        <v>3</v>
      </c>
      <c r="B777" s="11"/>
      <c r="C777" s="155">
        <v>0</v>
      </c>
      <c r="D777" s="155">
        <v>0</v>
      </c>
      <c r="E777" s="155">
        <v>0</v>
      </c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</row>
    <row r="778" spans="1:16" s="74" customFormat="1" hidden="1" outlineLevel="1" x14ac:dyDescent="0.3">
      <c r="A778" s="11" t="s">
        <v>4</v>
      </c>
      <c r="B778" s="11"/>
      <c r="C778" s="155">
        <v>0</v>
      </c>
      <c r="D778" s="155">
        <v>0</v>
      </c>
      <c r="E778" s="155">
        <v>0</v>
      </c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</row>
    <row r="779" spans="1:16" s="74" customFormat="1" ht="93.75" hidden="1" outlineLevel="1" x14ac:dyDescent="0.3">
      <c r="A779" s="14" t="s">
        <v>151</v>
      </c>
      <c r="B779" s="14"/>
      <c r="C779" s="155">
        <f t="shared" ref="C779:E779" si="291">SUM(C780:C783)</f>
        <v>0</v>
      </c>
      <c r="D779" s="155">
        <f t="shared" si="291"/>
        <v>0</v>
      </c>
      <c r="E779" s="155">
        <f t="shared" si="291"/>
        <v>0</v>
      </c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</row>
    <row r="780" spans="1:16" s="74" customFormat="1" hidden="1" outlineLevel="1" x14ac:dyDescent="0.3">
      <c r="A780" s="11" t="s">
        <v>1</v>
      </c>
      <c r="B780" s="11"/>
      <c r="C780" s="155">
        <v>0</v>
      </c>
      <c r="D780" s="155">
        <v>0</v>
      </c>
      <c r="E780" s="155">
        <v>0</v>
      </c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</row>
    <row r="781" spans="1:16" s="74" customFormat="1" hidden="1" outlineLevel="1" x14ac:dyDescent="0.3">
      <c r="A781" s="11" t="s">
        <v>2</v>
      </c>
      <c r="B781" s="11"/>
      <c r="C781" s="155">
        <v>0</v>
      </c>
      <c r="D781" s="155">
        <v>0</v>
      </c>
      <c r="E781" s="155">
        <v>0</v>
      </c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</row>
    <row r="782" spans="1:16" s="74" customFormat="1" hidden="1" outlineLevel="1" x14ac:dyDescent="0.3">
      <c r="A782" s="11" t="s">
        <v>3</v>
      </c>
      <c r="B782" s="11"/>
      <c r="C782" s="155">
        <v>0</v>
      </c>
      <c r="D782" s="155">
        <v>0</v>
      </c>
      <c r="E782" s="155">
        <v>0</v>
      </c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</row>
    <row r="783" spans="1:16" s="74" customFormat="1" hidden="1" outlineLevel="1" x14ac:dyDescent="0.3">
      <c r="A783" s="11" t="s">
        <v>4</v>
      </c>
      <c r="B783" s="11"/>
      <c r="C783" s="155">
        <v>0</v>
      </c>
      <c r="D783" s="155">
        <v>0</v>
      </c>
      <c r="E783" s="155">
        <v>0</v>
      </c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</row>
    <row r="784" spans="1:16" s="74" customFormat="1" ht="93.75" hidden="1" outlineLevel="1" x14ac:dyDescent="0.3">
      <c r="A784" s="14" t="s">
        <v>152</v>
      </c>
      <c r="B784" s="14"/>
      <c r="C784" s="155">
        <f t="shared" ref="C784:E784" si="292">SUM(C785:C788)</f>
        <v>0</v>
      </c>
      <c r="D784" s="155">
        <f t="shared" si="292"/>
        <v>0</v>
      </c>
      <c r="E784" s="155">
        <f t="shared" si="292"/>
        <v>0</v>
      </c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</row>
    <row r="785" spans="1:16" s="74" customFormat="1" hidden="1" outlineLevel="1" x14ac:dyDescent="0.3">
      <c r="A785" s="11" t="s">
        <v>1</v>
      </c>
      <c r="B785" s="11"/>
      <c r="C785" s="155">
        <v>0</v>
      </c>
      <c r="D785" s="155">
        <v>0</v>
      </c>
      <c r="E785" s="155">
        <v>0</v>
      </c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</row>
    <row r="786" spans="1:16" s="74" customFormat="1" hidden="1" outlineLevel="1" x14ac:dyDescent="0.3">
      <c r="A786" s="11" t="s">
        <v>2</v>
      </c>
      <c r="B786" s="11"/>
      <c r="C786" s="155">
        <v>0</v>
      </c>
      <c r="D786" s="155">
        <v>0</v>
      </c>
      <c r="E786" s="155">
        <v>0</v>
      </c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</row>
    <row r="787" spans="1:16" s="74" customFormat="1" hidden="1" outlineLevel="1" x14ac:dyDescent="0.3">
      <c r="A787" s="11" t="s">
        <v>3</v>
      </c>
      <c r="B787" s="11"/>
      <c r="C787" s="155">
        <v>0</v>
      </c>
      <c r="D787" s="155">
        <v>0</v>
      </c>
      <c r="E787" s="155">
        <v>0</v>
      </c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</row>
    <row r="788" spans="1:16" s="74" customFormat="1" hidden="1" outlineLevel="1" x14ac:dyDescent="0.3">
      <c r="A788" s="11" t="s">
        <v>4</v>
      </c>
      <c r="B788" s="11"/>
      <c r="C788" s="155">
        <v>0</v>
      </c>
      <c r="D788" s="155">
        <v>0</v>
      </c>
      <c r="E788" s="155">
        <v>0</v>
      </c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</row>
    <row r="789" spans="1:16" s="74" customFormat="1" ht="75" hidden="1" outlineLevel="1" x14ac:dyDescent="0.3">
      <c r="A789" s="14" t="s">
        <v>153</v>
      </c>
      <c r="B789" s="14"/>
      <c r="C789" s="155">
        <f t="shared" ref="C789:E789" si="293">SUM(C790:C793)</f>
        <v>0</v>
      </c>
      <c r="D789" s="155">
        <f t="shared" si="293"/>
        <v>0</v>
      </c>
      <c r="E789" s="155">
        <f t="shared" si="293"/>
        <v>0</v>
      </c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</row>
    <row r="790" spans="1:16" s="74" customFormat="1" hidden="1" outlineLevel="1" x14ac:dyDescent="0.3">
      <c r="A790" s="11" t="s">
        <v>1</v>
      </c>
      <c r="B790" s="11"/>
      <c r="C790" s="155">
        <v>0</v>
      </c>
      <c r="D790" s="155">
        <v>0</v>
      </c>
      <c r="E790" s="155">
        <v>0</v>
      </c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</row>
    <row r="791" spans="1:16" s="74" customFormat="1" hidden="1" outlineLevel="1" x14ac:dyDescent="0.3">
      <c r="A791" s="11" t="s">
        <v>2</v>
      </c>
      <c r="B791" s="11"/>
      <c r="C791" s="155">
        <v>0</v>
      </c>
      <c r="D791" s="155">
        <v>0</v>
      </c>
      <c r="E791" s="155">
        <v>0</v>
      </c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</row>
    <row r="792" spans="1:16" s="74" customFormat="1" hidden="1" outlineLevel="1" x14ac:dyDescent="0.3">
      <c r="A792" s="11" t="s">
        <v>3</v>
      </c>
      <c r="B792" s="11"/>
      <c r="C792" s="155">
        <v>0</v>
      </c>
      <c r="D792" s="155">
        <v>0</v>
      </c>
      <c r="E792" s="155">
        <v>0</v>
      </c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</row>
    <row r="793" spans="1:16" s="74" customFormat="1" hidden="1" outlineLevel="1" x14ac:dyDescent="0.3">
      <c r="A793" s="11" t="s">
        <v>4</v>
      </c>
      <c r="B793" s="11"/>
      <c r="C793" s="155">
        <v>0</v>
      </c>
      <c r="D793" s="155">
        <v>0</v>
      </c>
      <c r="E793" s="155">
        <v>0</v>
      </c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</row>
    <row r="794" spans="1:16" s="74" customFormat="1" ht="75" hidden="1" outlineLevel="1" x14ac:dyDescent="0.3">
      <c r="A794" s="14" t="s">
        <v>171</v>
      </c>
      <c r="B794" s="14"/>
      <c r="C794" s="155">
        <f t="shared" ref="C794:E794" si="294">SUM(C795:C798)</f>
        <v>0</v>
      </c>
      <c r="D794" s="155">
        <f t="shared" si="294"/>
        <v>0</v>
      </c>
      <c r="E794" s="155">
        <f t="shared" si="294"/>
        <v>0</v>
      </c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</row>
    <row r="795" spans="1:16" s="74" customFormat="1" hidden="1" outlineLevel="1" x14ac:dyDescent="0.3">
      <c r="A795" s="11" t="s">
        <v>1</v>
      </c>
      <c r="B795" s="11"/>
      <c r="C795" s="155">
        <v>0</v>
      </c>
      <c r="D795" s="155">
        <v>0</v>
      </c>
      <c r="E795" s="155">
        <v>0</v>
      </c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</row>
    <row r="796" spans="1:16" s="74" customFormat="1" hidden="1" outlineLevel="1" x14ac:dyDescent="0.3">
      <c r="A796" s="11" t="s">
        <v>2</v>
      </c>
      <c r="B796" s="11"/>
      <c r="C796" s="155">
        <v>0</v>
      </c>
      <c r="D796" s="155">
        <v>0</v>
      </c>
      <c r="E796" s="155">
        <v>0</v>
      </c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</row>
    <row r="797" spans="1:16" s="74" customFormat="1" hidden="1" outlineLevel="1" x14ac:dyDescent="0.3">
      <c r="A797" s="11" t="s">
        <v>3</v>
      </c>
      <c r="B797" s="11"/>
      <c r="C797" s="155">
        <v>0</v>
      </c>
      <c r="D797" s="155">
        <v>0</v>
      </c>
      <c r="E797" s="155">
        <v>0</v>
      </c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</row>
    <row r="798" spans="1:16" s="74" customFormat="1" hidden="1" outlineLevel="1" x14ac:dyDescent="0.3">
      <c r="A798" s="11" t="s">
        <v>4</v>
      </c>
      <c r="B798" s="11"/>
      <c r="C798" s="155">
        <v>0</v>
      </c>
      <c r="D798" s="155">
        <v>0</v>
      </c>
      <c r="E798" s="155">
        <v>0</v>
      </c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</row>
    <row r="799" spans="1:16" s="77" customFormat="1" ht="225" hidden="1" outlineLevel="1" x14ac:dyDescent="0.25">
      <c r="A799" s="5" t="s">
        <v>154</v>
      </c>
      <c r="B799" s="5"/>
      <c r="C799" s="155">
        <f t="shared" ref="C799:E799" si="295">SUM(C800:C803)</f>
        <v>0</v>
      </c>
      <c r="D799" s="155">
        <f t="shared" si="295"/>
        <v>0</v>
      </c>
      <c r="E799" s="155">
        <f t="shared" si="295"/>
        <v>0</v>
      </c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</row>
    <row r="800" spans="1:16" s="74" customFormat="1" hidden="1" outlineLevel="1" x14ac:dyDescent="0.3">
      <c r="A800" s="11" t="s">
        <v>1</v>
      </c>
      <c r="B800" s="11"/>
      <c r="C800" s="155">
        <v>0</v>
      </c>
      <c r="D800" s="155">
        <v>0</v>
      </c>
      <c r="E800" s="155">
        <v>0</v>
      </c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</row>
    <row r="801" spans="1:16" s="74" customFormat="1" hidden="1" outlineLevel="1" x14ac:dyDescent="0.3">
      <c r="A801" s="11" t="s">
        <v>2</v>
      </c>
      <c r="B801" s="11"/>
      <c r="C801" s="155">
        <v>0</v>
      </c>
      <c r="D801" s="155">
        <v>0</v>
      </c>
      <c r="E801" s="155">
        <v>0</v>
      </c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</row>
    <row r="802" spans="1:16" s="74" customFormat="1" hidden="1" outlineLevel="1" x14ac:dyDescent="0.3">
      <c r="A802" s="11" t="s">
        <v>3</v>
      </c>
      <c r="B802" s="11"/>
      <c r="C802" s="155">
        <v>0</v>
      </c>
      <c r="D802" s="155">
        <v>0</v>
      </c>
      <c r="E802" s="155">
        <v>0</v>
      </c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</row>
    <row r="803" spans="1:16" s="74" customFormat="1" hidden="1" outlineLevel="1" x14ac:dyDescent="0.3">
      <c r="A803" s="11" t="s">
        <v>4</v>
      </c>
      <c r="B803" s="11"/>
      <c r="C803" s="155">
        <v>0</v>
      </c>
      <c r="D803" s="155">
        <v>0</v>
      </c>
      <c r="E803" s="155">
        <v>0</v>
      </c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</row>
    <row r="804" spans="1:16" s="77" customFormat="1" ht="56.25" hidden="1" outlineLevel="1" x14ac:dyDescent="0.25">
      <c r="A804" s="5" t="s">
        <v>172</v>
      </c>
      <c r="B804" s="5"/>
      <c r="C804" s="155">
        <f t="shared" ref="C804:E804" si="296">SUM(C805:C808)</f>
        <v>0</v>
      </c>
      <c r="D804" s="155">
        <f t="shared" si="296"/>
        <v>0</v>
      </c>
      <c r="E804" s="155">
        <f t="shared" si="296"/>
        <v>0</v>
      </c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</row>
    <row r="805" spans="1:16" s="74" customFormat="1" hidden="1" outlineLevel="1" x14ac:dyDescent="0.3">
      <c r="A805" s="11" t="s">
        <v>1</v>
      </c>
      <c r="B805" s="11"/>
      <c r="C805" s="155">
        <v>0</v>
      </c>
      <c r="D805" s="155">
        <v>0</v>
      </c>
      <c r="E805" s="155">
        <v>0</v>
      </c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</row>
    <row r="806" spans="1:16" s="74" customFormat="1" hidden="1" outlineLevel="1" x14ac:dyDescent="0.3">
      <c r="A806" s="11" t="s">
        <v>2</v>
      </c>
      <c r="B806" s="11"/>
      <c r="C806" s="155">
        <v>0</v>
      </c>
      <c r="D806" s="155">
        <v>0</v>
      </c>
      <c r="E806" s="155">
        <v>0</v>
      </c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</row>
    <row r="807" spans="1:16" s="74" customFormat="1" hidden="1" outlineLevel="1" x14ac:dyDescent="0.3">
      <c r="A807" s="11" t="s">
        <v>3</v>
      </c>
      <c r="B807" s="11"/>
      <c r="C807" s="155">
        <v>0</v>
      </c>
      <c r="D807" s="155">
        <v>0</v>
      </c>
      <c r="E807" s="155">
        <v>0</v>
      </c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</row>
    <row r="808" spans="1:16" s="74" customFormat="1" hidden="1" outlineLevel="1" x14ac:dyDescent="0.3">
      <c r="A808" s="11" t="s">
        <v>4</v>
      </c>
      <c r="B808" s="11"/>
      <c r="C808" s="155">
        <v>0</v>
      </c>
      <c r="D808" s="155">
        <v>0</v>
      </c>
      <c r="E808" s="155">
        <v>0</v>
      </c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</row>
    <row r="809" spans="1:16" s="74" customFormat="1" ht="93.75" hidden="1" outlineLevel="1" x14ac:dyDescent="0.3">
      <c r="A809" s="14" t="s">
        <v>155</v>
      </c>
      <c r="B809" s="14"/>
      <c r="C809" s="155">
        <f t="shared" ref="C809:E809" si="297">SUM(C810:C813)</f>
        <v>0</v>
      </c>
      <c r="D809" s="155">
        <f t="shared" si="297"/>
        <v>0</v>
      </c>
      <c r="E809" s="155">
        <f t="shared" si="297"/>
        <v>0</v>
      </c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</row>
    <row r="810" spans="1:16" s="74" customFormat="1" hidden="1" outlineLevel="1" x14ac:dyDescent="0.3">
      <c r="A810" s="11" t="s">
        <v>1</v>
      </c>
      <c r="B810" s="11"/>
      <c r="C810" s="155">
        <v>0</v>
      </c>
      <c r="D810" s="155">
        <v>0</v>
      </c>
      <c r="E810" s="155">
        <v>0</v>
      </c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</row>
    <row r="811" spans="1:16" s="74" customFormat="1" hidden="1" outlineLevel="1" x14ac:dyDescent="0.3">
      <c r="A811" s="11" t="s">
        <v>2</v>
      </c>
      <c r="B811" s="11"/>
      <c r="C811" s="155">
        <v>0</v>
      </c>
      <c r="D811" s="155">
        <v>0</v>
      </c>
      <c r="E811" s="155">
        <v>0</v>
      </c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</row>
    <row r="812" spans="1:16" s="74" customFormat="1" hidden="1" outlineLevel="1" x14ac:dyDescent="0.3">
      <c r="A812" s="11" t="s">
        <v>3</v>
      </c>
      <c r="B812" s="11"/>
      <c r="C812" s="155">
        <v>0</v>
      </c>
      <c r="D812" s="155">
        <v>0</v>
      </c>
      <c r="E812" s="155">
        <v>0</v>
      </c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</row>
    <row r="813" spans="1:16" s="74" customFormat="1" hidden="1" outlineLevel="1" x14ac:dyDescent="0.3">
      <c r="A813" s="11" t="s">
        <v>4</v>
      </c>
      <c r="B813" s="11"/>
      <c r="C813" s="155">
        <v>0</v>
      </c>
      <c r="D813" s="155">
        <v>0</v>
      </c>
      <c r="E813" s="155">
        <v>0</v>
      </c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</row>
    <row r="814" spans="1:16" s="74" customFormat="1" ht="56.25" hidden="1" outlineLevel="1" x14ac:dyDescent="0.3">
      <c r="A814" s="22" t="s">
        <v>35</v>
      </c>
      <c r="B814" s="22"/>
      <c r="C814" s="156">
        <f t="shared" ref="C814:E814" si="298">SUM(C815:C818)</f>
        <v>49684.9</v>
      </c>
      <c r="D814" s="156">
        <f t="shared" si="298"/>
        <v>49684.9</v>
      </c>
      <c r="E814" s="156">
        <f t="shared" si="298"/>
        <v>49684.9</v>
      </c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</row>
    <row r="815" spans="1:16" s="74" customFormat="1" hidden="1" outlineLevel="1" x14ac:dyDescent="0.3">
      <c r="A815" s="11" t="s">
        <v>1</v>
      </c>
      <c r="B815" s="11"/>
      <c r="C815" s="155">
        <f>C820</f>
        <v>0</v>
      </c>
      <c r="D815" s="155">
        <f t="shared" ref="D815:E818" si="299">D820</f>
        <v>0</v>
      </c>
      <c r="E815" s="155">
        <f t="shared" si="299"/>
        <v>0</v>
      </c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</row>
    <row r="816" spans="1:16" s="74" customFormat="1" hidden="1" outlineLevel="1" x14ac:dyDescent="0.3">
      <c r="A816" s="11" t="s">
        <v>2</v>
      </c>
      <c r="B816" s="11"/>
      <c r="C816" s="155">
        <f>C821</f>
        <v>0</v>
      </c>
      <c r="D816" s="155">
        <f t="shared" si="299"/>
        <v>0</v>
      </c>
      <c r="E816" s="155">
        <f t="shared" si="299"/>
        <v>0</v>
      </c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</row>
    <row r="817" spans="1:16" s="74" customFormat="1" hidden="1" outlineLevel="1" x14ac:dyDescent="0.3">
      <c r="A817" s="11" t="s">
        <v>3</v>
      </c>
      <c r="B817" s="11"/>
      <c r="C817" s="155">
        <f>C822</f>
        <v>49684.9</v>
      </c>
      <c r="D817" s="155">
        <f t="shared" si="299"/>
        <v>49684.9</v>
      </c>
      <c r="E817" s="155">
        <f t="shared" si="299"/>
        <v>49684.9</v>
      </c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</row>
    <row r="818" spans="1:16" s="74" customFormat="1" hidden="1" outlineLevel="1" x14ac:dyDescent="0.3">
      <c r="A818" s="11" t="s">
        <v>4</v>
      </c>
      <c r="B818" s="11"/>
      <c r="C818" s="155">
        <f>C823</f>
        <v>0</v>
      </c>
      <c r="D818" s="155">
        <f t="shared" si="299"/>
        <v>0</v>
      </c>
      <c r="E818" s="155">
        <f t="shared" si="299"/>
        <v>0</v>
      </c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</row>
    <row r="819" spans="1:16" s="74" customFormat="1" ht="56.25" hidden="1" outlineLevel="1" x14ac:dyDescent="0.3">
      <c r="A819" s="24" t="s">
        <v>148</v>
      </c>
      <c r="B819" s="24" t="s">
        <v>404</v>
      </c>
      <c r="C819" s="155">
        <f t="shared" ref="C819:E819" si="300">SUM(C820:C823)</f>
        <v>49684.9</v>
      </c>
      <c r="D819" s="155">
        <f t="shared" si="300"/>
        <v>49684.9</v>
      </c>
      <c r="E819" s="155">
        <f t="shared" si="300"/>
        <v>49684.9</v>
      </c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</row>
    <row r="820" spans="1:16" s="74" customFormat="1" hidden="1" outlineLevel="1" x14ac:dyDescent="0.3">
      <c r="A820" s="11" t="s">
        <v>1</v>
      </c>
      <c r="B820" s="11"/>
      <c r="C820" s="155">
        <v>0</v>
      </c>
      <c r="D820" s="155">
        <v>0</v>
      </c>
      <c r="E820" s="155">
        <v>0</v>
      </c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</row>
    <row r="821" spans="1:16" s="74" customFormat="1" hidden="1" outlineLevel="1" x14ac:dyDescent="0.3">
      <c r="A821" s="11" t="s">
        <v>2</v>
      </c>
      <c r="B821" s="11"/>
      <c r="C821" s="155">
        <v>0</v>
      </c>
      <c r="D821" s="155">
        <v>0</v>
      </c>
      <c r="E821" s="155">
        <v>0</v>
      </c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</row>
    <row r="822" spans="1:16" s="74" customFormat="1" hidden="1" outlineLevel="1" x14ac:dyDescent="0.3">
      <c r="A822" s="11" t="s">
        <v>3</v>
      </c>
      <c r="B822" s="11" t="s">
        <v>404</v>
      </c>
      <c r="C822" s="155">
        <v>49684.9</v>
      </c>
      <c r="D822" s="155">
        <v>49684.9</v>
      </c>
      <c r="E822" s="155">
        <v>49684.9</v>
      </c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</row>
    <row r="823" spans="1:16" s="74" customFormat="1" hidden="1" outlineLevel="1" x14ac:dyDescent="0.3">
      <c r="A823" s="11" t="s">
        <v>4</v>
      </c>
      <c r="B823" s="11"/>
      <c r="C823" s="155"/>
      <c r="D823" s="155"/>
      <c r="E823" s="155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</row>
    <row r="824" spans="1:16" s="74" customFormat="1" ht="37.5" hidden="1" outlineLevel="1" x14ac:dyDescent="0.3">
      <c r="A824" s="15" t="s">
        <v>388</v>
      </c>
      <c r="B824" s="15"/>
      <c r="C824" s="156">
        <f>SUM(C825:C828)</f>
        <v>59163.7</v>
      </c>
      <c r="D824" s="156">
        <f t="shared" ref="D824:E824" si="301">SUM(D825:D828)</f>
        <v>59163.7</v>
      </c>
      <c r="E824" s="156">
        <f t="shared" si="301"/>
        <v>59163.7</v>
      </c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</row>
    <row r="825" spans="1:16" s="74" customFormat="1" hidden="1" outlineLevel="1" x14ac:dyDescent="0.3">
      <c r="A825" s="11" t="s">
        <v>1</v>
      </c>
      <c r="B825" s="11"/>
      <c r="C825" s="160">
        <f>C830</f>
        <v>0</v>
      </c>
      <c r="D825" s="160">
        <f t="shared" ref="D825:E828" si="302">D830</f>
        <v>0</v>
      </c>
      <c r="E825" s="160">
        <f t="shared" si="302"/>
        <v>0</v>
      </c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</row>
    <row r="826" spans="1:16" s="74" customFormat="1" hidden="1" outlineLevel="1" x14ac:dyDescent="0.3">
      <c r="A826" s="11" t="s">
        <v>2</v>
      </c>
      <c r="B826" s="11"/>
      <c r="C826" s="160">
        <f>C831</f>
        <v>0</v>
      </c>
      <c r="D826" s="160">
        <f t="shared" si="302"/>
        <v>0</v>
      </c>
      <c r="E826" s="160">
        <f t="shared" si="302"/>
        <v>0</v>
      </c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</row>
    <row r="827" spans="1:16" s="74" customFormat="1" hidden="1" outlineLevel="1" x14ac:dyDescent="0.3">
      <c r="A827" s="11" t="s">
        <v>3</v>
      </c>
      <c r="B827" s="11"/>
      <c r="C827" s="160">
        <f>C832</f>
        <v>59163.7</v>
      </c>
      <c r="D827" s="160">
        <f t="shared" si="302"/>
        <v>59163.7</v>
      </c>
      <c r="E827" s="160">
        <f t="shared" si="302"/>
        <v>59163.7</v>
      </c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</row>
    <row r="828" spans="1:16" s="74" customFormat="1" hidden="1" outlineLevel="1" x14ac:dyDescent="0.3">
      <c r="A828" s="11" t="s">
        <v>4</v>
      </c>
      <c r="B828" s="11"/>
      <c r="C828" s="160">
        <f>C833</f>
        <v>0</v>
      </c>
      <c r="D828" s="160">
        <f t="shared" si="302"/>
        <v>0</v>
      </c>
      <c r="E828" s="160">
        <f t="shared" si="302"/>
        <v>0</v>
      </c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</row>
    <row r="829" spans="1:16" s="74" customFormat="1" ht="37.5" hidden="1" outlineLevel="1" x14ac:dyDescent="0.3">
      <c r="A829" s="14" t="s">
        <v>389</v>
      </c>
      <c r="B829" s="14" t="s">
        <v>404</v>
      </c>
      <c r="C829" s="155">
        <f t="shared" ref="C829:E829" si="303">SUM(C830:C833)</f>
        <v>59163.7</v>
      </c>
      <c r="D829" s="155">
        <f t="shared" si="303"/>
        <v>59163.7</v>
      </c>
      <c r="E829" s="155">
        <f t="shared" si="303"/>
        <v>59163.7</v>
      </c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</row>
    <row r="830" spans="1:16" s="74" customFormat="1" hidden="1" outlineLevel="1" x14ac:dyDescent="0.3">
      <c r="A830" s="11" t="s">
        <v>1</v>
      </c>
      <c r="B830" s="11"/>
      <c r="C830" s="155">
        <v>0</v>
      </c>
      <c r="D830" s="155">
        <v>0</v>
      </c>
      <c r="E830" s="155">
        <v>0</v>
      </c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</row>
    <row r="831" spans="1:16" s="74" customFormat="1" hidden="1" outlineLevel="1" x14ac:dyDescent="0.3">
      <c r="A831" s="11" t="s">
        <v>2</v>
      </c>
      <c r="B831" s="11"/>
      <c r="C831" s="155">
        <v>0</v>
      </c>
      <c r="D831" s="155">
        <v>0</v>
      </c>
      <c r="E831" s="155">
        <v>0</v>
      </c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</row>
    <row r="832" spans="1:16" s="74" customFormat="1" hidden="1" outlineLevel="1" x14ac:dyDescent="0.3">
      <c r="A832" s="11" t="s">
        <v>3</v>
      </c>
      <c r="B832" s="11" t="s">
        <v>404</v>
      </c>
      <c r="C832" s="155">
        <v>59163.7</v>
      </c>
      <c r="D832" s="155">
        <v>59163.7</v>
      </c>
      <c r="E832" s="155">
        <v>59163.7</v>
      </c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</row>
    <row r="833" spans="1:16" s="74" customFormat="1" hidden="1" outlineLevel="1" x14ac:dyDescent="0.3">
      <c r="A833" s="11" t="s">
        <v>4</v>
      </c>
      <c r="B833" s="11"/>
      <c r="C833" s="155">
        <v>0</v>
      </c>
      <c r="D833" s="155">
        <v>0</v>
      </c>
      <c r="E833" s="155">
        <v>0</v>
      </c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</row>
    <row r="834" spans="1:16" s="7" customFormat="1" ht="56.25" collapsed="1" x14ac:dyDescent="0.25">
      <c r="A834" s="27" t="s">
        <v>173</v>
      </c>
      <c r="B834" s="27"/>
      <c r="C834" s="158">
        <f>C835+C836+C837+C838</f>
        <v>13061.599999999999</v>
      </c>
      <c r="D834" s="158">
        <f t="shared" ref="D834:E834" si="304">D835+D836+D837+D838</f>
        <v>5013.2</v>
      </c>
      <c r="E834" s="158">
        <f t="shared" si="304"/>
        <v>5013.2</v>
      </c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</row>
    <row r="835" spans="1:16" s="7" customFormat="1" x14ac:dyDescent="0.25">
      <c r="A835" s="34" t="s">
        <v>1</v>
      </c>
      <c r="B835" s="34"/>
      <c r="C835" s="150">
        <f>C840+C845+C865+C875</f>
        <v>0</v>
      </c>
      <c r="D835" s="150">
        <f t="shared" ref="D835:E835" si="305">D840+D845+D865+D875</f>
        <v>0</v>
      </c>
      <c r="E835" s="150">
        <f t="shared" si="305"/>
        <v>0</v>
      </c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</row>
    <row r="836" spans="1:16" s="7" customFormat="1" x14ac:dyDescent="0.25">
      <c r="A836" s="34" t="s">
        <v>2</v>
      </c>
      <c r="B836" s="34"/>
      <c r="C836" s="150">
        <f t="shared" ref="C836:E837" si="306">C841+C846+C866+C876+C886</f>
        <v>6061.7</v>
      </c>
      <c r="D836" s="150">
        <f t="shared" si="306"/>
        <v>4461.7</v>
      </c>
      <c r="E836" s="150">
        <f t="shared" si="306"/>
        <v>4461.7</v>
      </c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</row>
    <row r="837" spans="1:16" s="7" customFormat="1" x14ac:dyDescent="0.25">
      <c r="A837" s="34" t="s">
        <v>3</v>
      </c>
      <c r="B837" s="34"/>
      <c r="C837" s="150">
        <f t="shared" si="306"/>
        <v>6999.9</v>
      </c>
      <c r="D837" s="150">
        <f t="shared" si="306"/>
        <v>551.5</v>
      </c>
      <c r="E837" s="150">
        <f t="shared" si="306"/>
        <v>551.5</v>
      </c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</row>
    <row r="838" spans="1:16" s="7" customFormat="1" x14ac:dyDescent="0.25">
      <c r="A838" s="34" t="s">
        <v>4</v>
      </c>
      <c r="B838" s="34"/>
      <c r="C838" s="150">
        <v>0</v>
      </c>
      <c r="D838" s="150">
        <v>0</v>
      </c>
      <c r="E838" s="150">
        <v>0</v>
      </c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</row>
    <row r="839" spans="1:16" s="7" customFormat="1" hidden="1" outlineLevel="1" x14ac:dyDescent="0.25">
      <c r="A839" s="26" t="s">
        <v>174</v>
      </c>
      <c r="B839" s="26"/>
      <c r="C839" s="159">
        <v>0</v>
      </c>
      <c r="D839" s="159">
        <v>0</v>
      </c>
      <c r="E839" s="159">
        <v>0</v>
      </c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</row>
    <row r="840" spans="1:16" s="7" customFormat="1" hidden="1" outlineLevel="1" x14ac:dyDescent="0.3">
      <c r="A840" s="11" t="s">
        <v>1</v>
      </c>
      <c r="B840" s="11"/>
      <c r="C840" s="80"/>
      <c r="D840" s="80"/>
      <c r="E840" s="80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</row>
    <row r="841" spans="1:16" s="7" customFormat="1" hidden="1" outlineLevel="1" x14ac:dyDescent="0.3">
      <c r="A841" s="11" t="s">
        <v>2</v>
      </c>
      <c r="B841" s="11"/>
      <c r="C841" s="80"/>
      <c r="D841" s="80"/>
      <c r="E841" s="80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</row>
    <row r="842" spans="1:16" s="7" customFormat="1" hidden="1" outlineLevel="1" x14ac:dyDescent="0.3">
      <c r="A842" s="11" t="s">
        <v>3</v>
      </c>
      <c r="B842" s="11"/>
      <c r="C842" s="80"/>
      <c r="D842" s="80"/>
      <c r="E842" s="80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</row>
    <row r="843" spans="1:16" s="7" customFormat="1" hidden="1" outlineLevel="1" x14ac:dyDescent="0.3">
      <c r="A843" s="11" t="s">
        <v>4</v>
      </c>
      <c r="B843" s="11"/>
      <c r="C843" s="80"/>
      <c r="D843" s="80"/>
      <c r="E843" s="80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</row>
    <row r="844" spans="1:16" s="7" customFormat="1" ht="56.25" hidden="1" outlineLevel="1" x14ac:dyDescent="0.25">
      <c r="A844" s="15" t="s">
        <v>177</v>
      </c>
      <c r="B844" s="15"/>
      <c r="C844" s="156">
        <f>C845+C846+C847+C848</f>
        <v>5013.2</v>
      </c>
      <c r="D844" s="156">
        <f t="shared" ref="D844:E844" si="307">D845+D846+D847+D848</f>
        <v>5013.2</v>
      </c>
      <c r="E844" s="156">
        <f t="shared" si="307"/>
        <v>5013.2</v>
      </c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</row>
    <row r="845" spans="1:16" s="7" customFormat="1" hidden="1" outlineLevel="1" x14ac:dyDescent="0.3">
      <c r="A845" s="11" t="s">
        <v>1</v>
      </c>
      <c r="B845" s="11"/>
      <c r="C845" s="167"/>
      <c r="D845" s="167"/>
      <c r="E845" s="167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</row>
    <row r="846" spans="1:16" s="7" customFormat="1" hidden="1" outlineLevel="1" x14ac:dyDescent="0.3">
      <c r="A846" s="11" t="s">
        <v>2</v>
      </c>
      <c r="B846" s="11"/>
      <c r="C846" s="82">
        <f>C851+C856+C861</f>
        <v>4461.7</v>
      </c>
      <c r="D846" s="82">
        <f t="shared" ref="D846:E846" si="308">D851+D856</f>
        <v>4461.7</v>
      </c>
      <c r="E846" s="82">
        <f t="shared" si="308"/>
        <v>4461.7</v>
      </c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</row>
    <row r="847" spans="1:16" s="7" customFormat="1" hidden="1" outlineLevel="1" x14ac:dyDescent="0.3">
      <c r="A847" s="11" t="s">
        <v>3</v>
      </c>
      <c r="B847" s="11"/>
      <c r="C847" s="82">
        <f>SUM(C852+C857+C862)</f>
        <v>551.5</v>
      </c>
      <c r="D847" s="82">
        <f t="shared" ref="D847:E847" si="309">D852+D857+D862</f>
        <v>551.5</v>
      </c>
      <c r="E847" s="82">
        <f t="shared" si="309"/>
        <v>551.5</v>
      </c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</row>
    <row r="848" spans="1:16" s="7" customFormat="1" hidden="1" outlineLevel="1" x14ac:dyDescent="0.3">
      <c r="A848" s="11" t="s">
        <v>4</v>
      </c>
      <c r="B848" s="11"/>
      <c r="C848" s="82"/>
      <c r="D848" s="82"/>
      <c r="E848" s="82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</row>
    <row r="849" spans="1:16" s="7" customFormat="1" ht="56.25" hidden="1" outlineLevel="1" x14ac:dyDescent="0.3">
      <c r="A849" s="14" t="s">
        <v>139</v>
      </c>
      <c r="B849" s="14" t="s">
        <v>404</v>
      </c>
      <c r="C849" s="82">
        <f>C850+C851+C852+C853</f>
        <v>5013.2</v>
      </c>
      <c r="D849" s="82">
        <f t="shared" ref="D849:E849" si="310">D850+D851+D852+D853</f>
        <v>5013.2</v>
      </c>
      <c r="E849" s="82">
        <f t="shared" si="310"/>
        <v>5013.2</v>
      </c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</row>
    <row r="850" spans="1:16" s="7" customFormat="1" hidden="1" outlineLevel="1" x14ac:dyDescent="0.3">
      <c r="A850" s="11" t="s">
        <v>1</v>
      </c>
      <c r="B850" s="11"/>
      <c r="C850" s="82"/>
      <c r="D850" s="82"/>
      <c r="E850" s="82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</row>
    <row r="851" spans="1:16" s="7" customFormat="1" hidden="1" outlineLevel="1" x14ac:dyDescent="0.3">
      <c r="A851" s="11" t="s">
        <v>2</v>
      </c>
      <c r="B851" s="11" t="s">
        <v>404</v>
      </c>
      <c r="C851" s="82">
        <v>4461.7</v>
      </c>
      <c r="D851" s="82">
        <v>4461.7</v>
      </c>
      <c r="E851" s="82">
        <v>4461.7</v>
      </c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</row>
    <row r="852" spans="1:16" s="7" customFormat="1" hidden="1" outlineLevel="1" x14ac:dyDescent="0.3">
      <c r="A852" s="11" t="s">
        <v>3</v>
      </c>
      <c r="B852" s="11" t="s">
        <v>404</v>
      </c>
      <c r="C852" s="82">
        <v>551.5</v>
      </c>
      <c r="D852" s="82">
        <v>551.5</v>
      </c>
      <c r="E852" s="82">
        <v>551.5</v>
      </c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</row>
    <row r="853" spans="1:16" s="7" customFormat="1" hidden="1" outlineLevel="1" x14ac:dyDescent="0.3">
      <c r="A853" s="11" t="s">
        <v>4</v>
      </c>
      <c r="B853" s="11"/>
      <c r="C853" s="82"/>
      <c r="D853" s="82"/>
      <c r="E853" s="82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</row>
    <row r="854" spans="1:16" s="7" customFormat="1" ht="56.25" hidden="1" outlineLevel="1" x14ac:dyDescent="0.3">
      <c r="A854" s="14" t="s">
        <v>140</v>
      </c>
      <c r="B854" s="14"/>
      <c r="C854" s="82">
        <f>C855+C856+C857+C858</f>
        <v>0</v>
      </c>
      <c r="D854" s="82">
        <f t="shared" ref="D854:E854" si="311">D855+D856+D857+D858</f>
        <v>0</v>
      </c>
      <c r="E854" s="82">
        <f t="shared" si="311"/>
        <v>0</v>
      </c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</row>
    <row r="855" spans="1:16" hidden="1" outlineLevel="1" x14ac:dyDescent="0.3">
      <c r="A855" s="11" t="s">
        <v>1</v>
      </c>
      <c r="B855" s="11"/>
      <c r="C855" s="82"/>
      <c r="D855" s="82"/>
      <c r="E855" s="82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</row>
    <row r="856" spans="1:16" hidden="1" outlineLevel="1" x14ac:dyDescent="0.3">
      <c r="A856" s="11" t="s">
        <v>2</v>
      </c>
      <c r="B856" s="11"/>
      <c r="C856" s="82"/>
      <c r="D856" s="82"/>
      <c r="E856" s="82">
        <v>0</v>
      </c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</row>
    <row r="857" spans="1:16" hidden="1" outlineLevel="1" x14ac:dyDescent="0.3">
      <c r="A857" s="11" t="s">
        <v>3</v>
      </c>
      <c r="B857" s="11"/>
      <c r="C857" s="82"/>
      <c r="D857" s="82"/>
      <c r="E857" s="82">
        <v>0</v>
      </c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</row>
    <row r="858" spans="1:16" hidden="1" outlineLevel="1" x14ac:dyDescent="0.3">
      <c r="A858" s="11" t="s">
        <v>4</v>
      </c>
      <c r="B858" s="11"/>
      <c r="C858" s="82"/>
      <c r="D858" s="82"/>
      <c r="E858" s="82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</row>
    <row r="859" spans="1:16" ht="56.25" hidden="1" outlineLevel="1" x14ac:dyDescent="0.3">
      <c r="A859" s="14" t="s">
        <v>178</v>
      </c>
      <c r="B859" s="14"/>
      <c r="C859" s="82">
        <f>C860+C861+C862+C863</f>
        <v>0</v>
      </c>
      <c r="D859" s="82">
        <f t="shared" ref="D859:E859" si="312">D860+D861+D862+D863</f>
        <v>0</v>
      </c>
      <c r="E859" s="82">
        <f t="shared" si="312"/>
        <v>0</v>
      </c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</row>
    <row r="860" spans="1:16" hidden="1" outlineLevel="1" x14ac:dyDescent="0.3">
      <c r="A860" s="11" t="s">
        <v>1</v>
      </c>
      <c r="B860" s="11"/>
      <c r="C860" s="82"/>
      <c r="D860" s="82"/>
      <c r="E860" s="82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</row>
    <row r="861" spans="1:16" hidden="1" outlineLevel="1" x14ac:dyDescent="0.3">
      <c r="A861" s="11" t="s">
        <v>2</v>
      </c>
      <c r="B861" s="11"/>
      <c r="C861" s="82"/>
      <c r="D861" s="82">
        <v>0</v>
      </c>
      <c r="E861" s="82">
        <v>0</v>
      </c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</row>
    <row r="862" spans="1:16" hidden="1" outlineLevel="1" x14ac:dyDescent="0.3">
      <c r="A862" s="11" t="s">
        <v>3</v>
      </c>
      <c r="B862" s="11"/>
      <c r="C862" s="82"/>
      <c r="D862" s="82">
        <v>0</v>
      </c>
      <c r="E862" s="82">
        <v>0</v>
      </c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</row>
    <row r="863" spans="1:16" hidden="1" outlineLevel="1" x14ac:dyDescent="0.3">
      <c r="A863" s="11" t="s">
        <v>4</v>
      </c>
      <c r="B863" s="11"/>
      <c r="C863" s="82"/>
      <c r="D863" s="82"/>
      <c r="E863" s="82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</row>
    <row r="864" spans="1:16" ht="37.5" hidden="1" outlineLevel="1" x14ac:dyDescent="0.3">
      <c r="A864" s="26" t="s">
        <v>175</v>
      </c>
      <c r="B864" s="26"/>
      <c r="C864" s="159">
        <f>SUM(C865:C868)</f>
        <v>1600</v>
      </c>
      <c r="D864" s="159">
        <f t="shared" ref="D864:E864" si="313">SUM(D865:D868)</f>
        <v>0</v>
      </c>
      <c r="E864" s="159">
        <f t="shared" si="313"/>
        <v>0</v>
      </c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</row>
    <row r="865" spans="1:16" hidden="1" outlineLevel="1" x14ac:dyDescent="0.3">
      <c r="A865" s="11" t="s">
        <v>1</v>
      </c>
      <c r="B865" s="11"/>
      <c r="C865" s="81">
        <f>C870</f>
        <v>0</v>
      </c>
      <c r="D865" s="81">
        <f t="shared" ref="D865:E867" si="314">D870</f>
        <v>0</v>
      </c>
      <c r="E865" s="81">
        <f t="shared" si="314"/>
        <v>0</v>
      </c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</row>
    <row r="866" spans="1:16" hidden="1" outlineLevel="1" x14ac:dyDescent="0.3">
      <c r="A866" s="11" t="s">
        <v>2</v>
      </c>
      <c r="B866" s="11"/>
      <c r="C866" s="81">
        <f>C871</f>
        <v>1600</v>
      </c>
      <c r="D866" s="81">
        <f t="shared" si="314"/>
        <v>0</v>
      </c>
      <c r="E866" s="81">
        <f t="shared" si="314"/>
        <v>0</v>
      </c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</row>
    <row r="867" spans="1:16" hidden="1" outlineLevel="1" x14ac:dyDescent="0.3">
      <c r="A867" s="11" t="s">
        <v>3</v>
      </c>
      <c r="B867" s="11"/>
      <c r="C867" s="81">
        <f>C872</f>
        <v>0</v>
      </c>
      <c r="D867" s="81">
        <f t="shared" si="314"/>
        <v>0</v>
      </c>
      <c r="E867" s="81">
        <f t="shared" si="314"/>
        <v>0</v>
      </c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</row>
    <row r="868" spans="1:16" hidden="1" outlineLevel="1" x14ac:dyDescent="0.3">
      <c r="A868" s="11" t="s">
        <v>4</v>
      </c>
      <c r="B868" s="11"/>
      <c r="C868" s="80"/>
      <c r="D868" s="80"/>
      <c r="E868" s="80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</row>
    <row r="869" spans="1:16" ht="56.25" hidden="1" outlineLevel="1" x14ac:dyDescent="0.3">
      <c r="A869" s="14" t="s">
        <v>176</v>
      </c>
      <c r="B869" s="120" t="s">
        <v>406</v>
      </c>
      <c r="C869" s="81">
        <f>SUM(C870:C873)</f>
        <v>1600</v>
      </c>
      <c r="D869" s="81">
        <f t="shared" ref="D869:E869" si="315">SUM(D870:D873)</f>
        <v>0</v>
      </c>
      <c r="E869" s="81">
        <f t="shared" si="315"/>
        <v>0</v>
      </c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</row>
    <row r="870" spans="1:16" hidden="1" outlineLevel="1" x14ac:dyDescent="0.3">
      <c r="A870" s="11" t="s">
        <v>1</v>
      </c>
      <c r="B870" s="11"/>
      <c r="C870" s="80"/>
      <c r="D870" s="80"/>
      <c r="E870" s="80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</row>
    <row r="871" spans="1:16" hidden="1" outlineLevel="1" x14ac:dyDescent="0.3">
      <c r="A871" s="11" t="s">
        <v>2</v>
      </c>
      <c r="B871" s="120" t="s">
        <v>406</v>
      </c>
      <c r="C871" s="81">
        <v>1600</v>
      </c>
      <c r="D871" s="80"/>
      <c r="E871" s="80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</row>
    <row r="872" spans="1:16" hidden="1" outlineLevel="1" x14ac:dyDescent="0.3">
      <c r="A872" s="11" t="s">
        <v>3</v>
      </c>
      <c r="B872" s="11"/>
      <c r="C872" s="80"/>
      <c r="D872" s="80"/>
      <c r="E872" s="80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</row>
    <row r="873" spans="1:16" hidden="1" outlineLevel="1" x14ac:dyDescent="0.3">
      <c r="A873" s="11" t="s">
        <v>4</v>
      </c>
      <c r="B873" s="11"/>
      <c r="C873" s="80"/>
      <c r="D873" s="80"/>
      <c r="E873" s="80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</row>
    <row r="874" spans="1:16" ht="56.25" hidden="1" outlineLevel="1" x14ac:dyDescent="0.3">
      <c r="A874" s="15" t="s">
        <v>179</v>
      </c>
      <c r="B874" s="15"/>
      <c r="C874" s="156">
        <f>SUM(C875:C878)</f>
        <v>6448.4</v>
      </c>
      <c r="D874" s="156">
        <f t="shared" ref="D874:E874" si="316">SUM(D875:D878)</f>
        <v>0</v>
      </c>
      <c r="E874" s="156">
        <f t="shared" si="316"/>
        <v>0</v>
      </c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</row>
    <row r="875" spans="1:16" hidden="1" outlineLevel="1" x14ac:dyDescent="0.3">
      <c r="A875" s="11" t="s">
        <v>1</v>
      </c>
      <c r="B875" s="11"/>
      <c r="C875" s="82">
        <f>SUM(C880)</f>
        <v>0</v>
      </c>
      <c r="D875" s="82">
        <f t="shared" ref="D875:E878" si="317">SUM(D880)</f>
        <v>0</v>
      </c>
      <c r="E875" s="82">
        <f t="shared" si="317"/>
        <v>0</v>
      </c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</row>
    <row r="876" spans="1:16" hidden="1" outlineLevel="1" x14ac:dyDescent="0.3">
      <c r="A876" s="11" t="s">
        <v>2</v>
      </c>
      <c r="B876" s="11"/>
      <c r="C876" s="82">
        <f>SUM(C881)</f>
        <v>0</v>
      </c>
      <c r="D876" s="82">
        <f t="shared" si="317"/>
        <v>0</v>
      </c>
      <c r="E876" s="82">
        <f t="shared" si="317"/>
        <v>0</v>
      </c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</row>
    <row r="877" spans="1:16" hidden="1" outlineLevel="1" x14ac:dyDescent="0.3">
      <c r="A877" s="11" t="s">
        <v>3</v>
      </c>
      <c r="B877" s="11"/>
      <c r="C877" s="82">
        <f>SUM(C882)</f>
        <v>6448.4</v>
      </c>
      <c r="D877" s="82">
        <f t="shared" si="317"/>
        <v>0</v>
      </c>
      <c r="E877" s="82">
        <f t="shared" si="317"/>
        <v>0</v>
      </c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</row>
    <row r="878" spans="1:16" hidden="1" outlineLevel="1" x14ac:dyDescent="0.3">
      <c r="A878" s="11" t="s">
        <v>4</v>
      </c>
      <c r="B878" s="11"/>
      <c r="C878" s="82">
        <f>SUM(C883)</f>
        <v>0</v>
      </c>
      <c r="D878" s="82">
        <f t="shared" si="317"/>
        <v>0</v>
      </c>
      <c r="E878" s="82">
        <f t="shared" si="317"/>
        <v>0</v>
      </c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</row>
    <row r="879" spans="1:16" ht="37.5" hidden="1" outlineLevel="1" x14ac:dyDescent="0.3">
      <c r="A879" s="14" t="s">
        <v>383</v>
      </c>
      <c r="B879" s="120" t="s">
        <v>405</v>
      </c>
      <c r="C879" s="82">
        <f>SUM(C880:C883)</f>
        <v>6448.4</v>
      </c>
      <c r="D879" s="82">
        <f t="shared" ref="D879:E879" si="318">SUM(D880:D883)</f>
        <v>0</v>
      </c>
      <c r="E879" s="82">
        <f t="shared" si="318"/>
        <v>0</v>
      </c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</row>
    <row r="880" spans="1:16" hidden="1" outlineLevel="1" x14ac:dyDescent="0.3">
      <c r="A880" s="11" t="s">
        <v>1</v>
      </c>
      <c r="B880" s="11"/>
      <c r="C880" s="82"/>
      <c r="D880" s="82"/>
      <c r="E880" s="82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</row>
    <row r="881" spans="1:16" hidden="1" outlineLevel="1" x14ac:dyDescent="0.3">
      <c r="A881" s="11" t="s">
        <v>2</v>
      </c>
      <c r="B881" s="11"/>
      <c r="C881" s="82"/>
      <c r="D881" s="82"/>
      <c r="E881" s="82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</row>
    <row r="882" spans="1:16" hidden="1" outlineLevel="1" x14ac:dyDescent="0.3">
      <c r="A882" s="11" t="s">
        <v>3</v>
      </c>
      <c r="B882" s="120" t="s">
        <v>405</v>
      </c>
      <c r="C882" s="82">
        <v>6448.4</v>
      </c>
      <c r="D882" s="82"/>
      <c r="E882" s="82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</row>
    <row r="883" spans="1:16" hidden="1" outlineLevel="1" x14ac:dyDescent="0.3">
      <c r="A883" s="11" t="s">
        <v>4</v>
      </c>
      <c r="B883" s="11"/>
      <c r="C883" s="82"/>
      <c r="D883" s="82"/>
      <c r="E883" s="82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</row>
    <row r="884" spans="1:16" ht="56.25" hidden="1" outlineLevel="1" x14ac:dyDescent="0.3">
      <c r="A884" s="15" t="s">
        <v>180</v>
      </c>
      <c r="B884" s="15"/>
      <c r="C884" s="156">
        <f>SUM(C885:C888)</f>
        <v>0</v>
      </c>
      <c r="D884" s="156">
        <f t="shared" ref="D884:E884" si="319">SUM(D885:D888)</f>
        <v>0</v>
      </c>
      <c r="E884" s="156">
        <f t="shared" si="319"/>
        <v>0</v>
      </c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</row>
    <row r="885" spans="1:16" hidden="1" outlineLevel="1" x14ac:dyDescent="0.3">
      <c r="A885" s="11" t="s">
        <v>1</v>
      </c>
      <c r="B885" s="11"/>
      <c r="C885" s="82"/>
      <c r="D885" s="82"/>
      <c r="E885" s="82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</row>
    <row r="886" spans="1:16" hidden="1" outlineLevel="1" x14ac:dyDescent="0.3">
      <c r="A886" s="11" t="s">
        <v>2</v>
      </c>
      <c r="B886" s="11"/>
      <c r="C886" s="82"/>
      <c r="D886" s="82"/>
      <c r="E886" s="82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</row>
    <row r="887" spans="1:16" hidden="1" outlineLevel="1" x14ac:dyDescent="0.3">
      <c r="A887" s="11" t="s">
        <v>3</v>
      </c>
      <c r="B887" s="11"/>
      <c r="C887" s="82"/>
      <c r="D887" s="82"/>
      <c r="E887" s="82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</row>
    <row r="888" spans="1:16" hidden="1" outlineLevel="1" x14ac:dyDescent="0.3">
      <c r="A888" s="11" t="s">
        <v>4</v>
      </c>
      <c r="B888" s="11"/>
      <c r="C888" s="82"/>
      <c r="D888" s="82"/>
      <c r="E888" s="82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</row>
    <row r="889" spans="1:16" ht="56.25" collapsed="1" x14ac:dyDescent="0.3">
      <c r="A889" s="41" t="s">
        <v>303</v>
      </c>
      <c r="B889" s="41"/>
      <c r="C889" s="158">
        <f>SUM(C890:C893)</f>
        <v>105086</v>
      </c>
      <c r="D889" s="158">
        <f t="shared" ref="D889:E889" si="320">SUM(D890:D893)</f>
        <v>102178.8</v>
      </c>
      <c r="E889" s="158">
        <f t="shared" si="320"/>
        <v>106472.1</v>
      </c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</row>
    <row r="890" spans="1:16" x14ac:dyDescent="0.3">
      <c r="A890" s="37" t="s">
        <v>1</v>
      </c>
      <c r="B890" s="37"/>
      <c r="C890" s="150">
        <f t="shared" ref="C890:E893" si="321">C895+C905+C915+C945+C960</f>
        <v>0</v>
      </c>
      <c r="D890" s="150">
        <f t="shared" si="321"/>
        <v>0</v>
      </c>
      <c r="E890" s="150">
        <f t="shared" si="321"/>
        <v>0</v>
      </c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</row>
    <row r="891" spans="1:16" x14ac:dyDescent="0.3">
      <c r="A891" s="37" t="s">
        <v>2</v>
      </c>
      <c r="B891" s="37"/>
      <c r="C891" s="150">
        <f t="shared" si="321"/>
        <v>77773.7</v>
      </c>
      <c r="D891" s="150">
        <f t="shared" si="321"/>
        <v>74285.5</v>
      </c>
      <c r="E891" s="150">
        <f t="shared" si="321"/>
        <v>77371.8</v>
      </c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</row>
    <row r="892" spans="1:16" x14ac:dyDescent="0.3">
      <c r="A892" s="37" t="s">
        <v>3</v>
      </c>
      <c r="B892" s="37"/>
      <c r="C892" s="150">
        <f t="shared" si="321"/>
        <v>27312.300000000003</v>
      </c>
      <c r="D892" s="150">
        <f t="shared" si="321"/>
        <v>27893.3</v>
      </c>
      <c r="E892" s="150">
        <f t="shared" si="321"/>
        <v>29100.299999999996</v>
      </c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</row>
    <row r="893" spans="1:16" x14ac:dyDescent="0.3">
      <c r="A893" s="37" t="s">
        <v>4</v>
      </c>
      <c r="B893" s="37"/>
      <c r="C893" s="150">
        <f>C898+C908+C918+C948+C963</f>
        <v>0</v>
      </c>
      <c r="D893" s="150">
        <f t="shared" si="321"/>
        <v>0</v>
      </c>
      <c r="E893" s="150">
        <f t="shared" si="321"/>
        <v>0</v>
      </c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</row>
    <row r="894" spans="1:16" ht="75" hidden="1" outlineLevel="1" x14ac:dyDescent="0.3">
      <c r="A894" s="83" t="s">
        <v>360</v>
      </c>
      <c r="B894" s="83"/>
      <c r="C894" s="159">
        <f>C895+C896+C897+C898</f>
        <v>51950</v>
      </c>
      <c r="D894" s="159">
        <f t="shared" ref="D894:E894" si="322">D895+D896+D897+D898</f>
        <v>0</v>
      </c>
      <c r="E894" s="159">
        <f t="shared" si="322"/>
        <v>0</v>
      </c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</row>
    <row r="895" spans="1:16" hidden="1" outlineLevel="1" x14ac:dyDescent="0.3">
      <c r="A895" s="11" t="s">
        <v>1</v>
      </c>
      <c r="B895" s="11"/>
      <c r="C895" s="155">
        <f>C900</f>
        <v>0</v>
      </c>
      <c r="D895" s="155">
        <f t="shared" ref="D895:E895" si="323">D900</f>
        <v>0</v>
      </c>
      <c r="E895" s="155">
        <f t="shared" si="323"/>
        <v>0</v>
      </c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</row>
    <row r="896" spans="1:16" hidden="1" outlineLevel="1" x14ac:dyDescent="0.3">
      <c r="A896" s="11" t="s">
        <v>2</v>
      </c>
      <c r="B896" s="11"/>
      <c r="C896" s="155">
        <f t="shared" ref="C896:E898" si="324">C901</f>
        <v>46755</v>
      </c>
      <c r="D896" s="155">
        <f t="shared" si="324"/>
        <v>0</v>
      </c>
      <c r="E896" s="155">
        <f t="shared" si="324"/>
        <v>0</v>
      </c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</row>
    <row r="897" spans="1:16" hidden="1" outlineLevel="1" x14ac:dyDescent="0.3">
      <c r="A897" s="11" t="s">
        <v>3</v>
      </c>
      <c r="B897" s="11"/>
      <c r="C897" s="155">
        <f t="shared" si="324"/>
        <v>5195</v>
      </c>
      <c r="D897" s="155">
        <f t="shared" si="324"/>
        <v>0</v>
      </c>
      <c r="E897" s="155">
        <f t="shared" si="324"/>
        <v>0</v>
      </c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</row>
    <row r="898" spans="1:16" hidden="1" outlineLevel="1" x14ac:dyDescent="0.3">
      <c r="A898" s="11" t="s">
        <v>4</v>
      </c>
      <c r="B898" s="11"/>
      <c r="C898" s="155">
        <f t="shared" si="324"/>
        <v>0</v>
      </c>
      <c r="D898" s="155">
        <f t="shared" si="324"/>
        <v>0</v>
      </c>
      <c r="E898" s="155">
        <f t="shared" si="324"/>
        <v>0</v>
      </c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</row>
    <row r="899" spans="1:16" ht="37.5" hidden="1" outlineLevel="1" x14ac:dyDescent="0.3">
      <c r="A899" s="14" t="s">
        <v>361</v>
      </c>
      <c r="B899" s="14" t="s">
        <v>404</v>
      </c>
      <c r="C899" s="155">
        <f>C900+C901+C902+C903</f>
        <v>51950</v>
      </c>
      <c r="D899" s="155">
        <f t="shared" ref="D899:E899" si="325">D900+D901+D902+D903</f>
        <v>0</v>
      </c>
      <c r="E899" s="155">
        <f t="shared" si="325"/>
        <v>0</v>
      </c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</row>
    <row r="900" spans="1:16" hidden="1" outlineLevel="1" x14ac:dyDescent="0.3">
      <c r="A900" s="11" t="s">
        <v>1</v>
      </c>
      <c r="B900" s="11"/>
      <c r="C900" s="155"/>
      <c r="D900" s="155"/>
      <c r="E900" s="15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</row>
    <row r="901" spans="1:16" hidden="1" outlineLevel="1" x14ac:dyDescent="0.3">
      <c r="A901" s="11" t="s">
        <v>2</v>
      </c>
      <c r="B901" s="11" t="s">
        <v>404</v>
      </c>
      <c r="C901" s="155">
        <v>46755</v>
      </c>
      <c r="D901" s="155"/>
      <c r="E901" s="15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</row>
    <row r="902" spans="1:16" hidden="1" outlineLevel="1" x14ac:dyDescent="0.3">
      <c r="A902" s="11" t="s">
        <v>3</v>
      </c>
      <c r="B902" s="11" t="s">
        <v>404</v>
      </c>
      <c r="C902" s="155">
        <v>5195</v>
      </c>
      <c r="D902" s="155"/>
      <c r="E902" s="15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</row>
    <row r="903" spans="1:16" hidden="1" outlineLevel="1" x14ac:dyDescent="0.3">
      <c r="A903" s="11" t="s">
        <v>4</v>
      </c>
      <c r="B903" s="11"/>
      <c r="C903" s="155"/>
      <c r="D903" s="155"/>
      <c r="E903" s="15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</row>
    <row r="904" spans="1:16" ht="56.25" hidden="1" outlineLevel="1" x14ac:dyDescent="0.3">
      <c r="A904" s="112" t="s">
        <v>362</v>
      </c>
      <c r="B904" s="112"/>
      <c r="C904" s="188">
        <f>C905+C906+C907+C908</f>
        <v>0</v>
      </c>
      <c r="D904" s="188">
        <f t="shared" ref="D904:E904" si="326">D905+D906+D907+D908</f>
        <v>0</v>
      </c>
      <c r="E904" s="188">
        <f t="shared" si="326"/>
        <v>0</v>
      </c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</row>
    <row r="905" spans="1:16" hidden="1" outlineLevel="1" x14ac:dyDescent="0.3">
      <c r="A905" s="11" t="s">
        <v>1</v>
      </c>
      <c r="B905" s="11"/>
      <c r="C905" s="155">
        <v>0</v>
      </c>
      <c r="D905" s="155">
        <v>0</v>
      </c>
      <c r="E905" s="155">
        <v>0</v>
      </c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</row>
    <row r="906" spans="1:16" hidden="1" outlineLevel="1" x14ac:dyDescent="0.3">
      <c r="A906" s="11" t="s">
        <v>2</v>
      </c>
      <c r="B906" s="11"/>
      <c r="C906" s="155">
        <v>0</v>
      </c>
      <c r="D906" s="155">
        <v>0</v>
      </c>
      <c r="E906" s="155">
        <v>0</v>
      </c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</row>
    <row r="907" spans="1:16" hidden="1" outlineLevel="1" x14ac:dyDescent="0.3">
      <c r="A907" s="11" t="s">
        <v>3</v>
      </c>
      <c r="B907" s="11"/>
      <c r="C907" s="155">
        <f>C912</f>
        <v>0</v>
      </c>
      <c r="D907" s="155">
        <f t="shared" ref="D907:E907" si="327">D912</f>
        <v>0</v>
      </c>
      <c r="E907" s="155">
        <f t="shared" si="327"/>
        <v>0</v>
      </c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</row>
    <row r="908" spans="1:16" hidden="1" outlineLevel="1" x14ac:dyDescent="0.3">
      <c r="A908" s="11" t="s">
        <v>4</v>
      </c>
      <c r="B908" s="11"/>
      <c r="C908" s="155">
        <v>0</v>
      </c>
      <c r="D908" s="155">
        <v>0</v>
      </c>
      <c r="E908" s="155">
        <v>0</v>
      </c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</row>
    <row r="909" spans="1:16" ht="56.25" hidden="1" outlineLevel="1" x14ac:dyDescent="0.3">
      <c r="A909" s="14" t="s">
        <v>363</v>
      </c>
      <c r="B909" s="14"/>
      <c r="C909" s="155">
        <f>C910+C911+C912+C913</f>
        <v>0</v>
      </c>
      <c r="D909" s="155">
        <f t="shared" ref="D909:E909" si="328">D910+D911+D912+D913</f>
        <v>0</v>
      </c>
      <c r="E909" s="155">
        <f t="shared" si="328"/>
        <v>0</v>
      </c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</row>
    <row r="910" spans="1:16" hidden="1" outlineLevel="1" x14ac:dyDescent="0.3">
      <c r="A910" s="11" t="s">
        <v>1</v>
      </c>
      <c r="B910" s="11"/>
      <c r="C910" s="155">
        <v>0</v>
      </c>
      <c r="D910" s="155">
        <v>0</v>
      </c>
      <c r="E910" s="155">
        <v>0</v>
      </c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</row>
    <row r="911" spans="1:16" hidden="1" outlineLevel="1" x14ac:dyDescent="0.3">
      <c r="A911" s="11" t="s">
        <v>2</v>
      </c>
      <c r="B911" s="11"/>
      <c r="C911" s="155">
        <v>0</v>
      </c>
      <c r="D911" s="155">
        <v>0</v>
      </c>
      <c r="E911" s="155">
        <v>0</v>
      </c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</row>
    <row r="912" spans="1:16" hidden="1" outlineLevel="1" x14ac:dyDescent="0.3">
      <c r="A912" s="11" t="s">
        <v>3</v>
      </c>
      <c r="B912" s="11"/>
      <c r="C912" s="155">
        <v>0</v>
      </c>
      <c r="D912" s="155">
        <v>0</v>
      </c>
      <c r="E912" s="155">
        <v>0</v>
      </c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</row>
    <row r="913" spans="1:16" hidden="1" outlineLevel="1" x14ac:dyDescent="0.3">
      <c r="A913" s="11" t="s">
        <v>4</v>
      </c>
      <c r="B913" s="11"/>
      <c r="C913" s="155">
        <v>0</v>
      </c>
      <c r="D913" s="155">
        <v>0</v>
      </c>
      <c r="E913" s="155">
        <v>0</v>
      </c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</row>
    <row r="914" spans="1:16" ht="56.25" hidden="1" outlineLevel="1" x14ac:dyDescent="0.3">
      <c r="A914" s="22" t="s">
        <v>364</v>
      </c>
      <c r="B914" s="22" t="s">
        <v>404</v>
      </c>
      <c r="C914" s="156">
        <f>C915+C916+C917+C918</f>
        <v>45292</v>
      </c>
      <c r="D914" s="156">
        <f t="shared" ref="D914:E914" si="329">D915+D916+D917+D918</f>
        <v>93919</v>
      </c>
      <c r="E914" s="156">
        <f t="shared" si="329"/>
        <v>97849</v>
      </c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</row>
    <row r="915" spans="1:16" hidden="1" outlineLevel="1" x14ac:dyDescent="0.3">
      <c r="A915" s="11" t="s">
        <v>1</v>
      </c>
      <c r="B915" s="11"/>
      <c r="C915" s="155">
        <f>C920+C925+C930+C935+C940</f>
        <v>0</v>
      </c>
      <c r="D915" s="155">
        <f t="shared" ref="D915:E916" si="330">D920+D925+D930+D935+D940</f>
        <v>0</v>
      </c>
      <c r="E915" s="155">
        <f t="shared" si="330"/>
        <v>0</v>
      </c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</row>
    <row r="916" spans="1:16" hidden="1" outlineLevel="1" x14ac:dyDescent="0.3">
      <c r="A916" s="11" t="s">
        <v>2</v>
      </c>
      <c r="B916" s="11"/>
      <c r="C916" s="155">
        <f>C921+C926+C931+C936+C941</f>
        <v>31018.7</v>
      </c>
      <c r="D916" s="155">
        <f>D921+D926+D931+D936+D941</f>
        <v>74285.5</v>
      </c>
      <c r="E916" s="155">
        <f t="shared" si="330"/>
        <v>77371.8</v>
      </c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</row>
    <row r="917" spans="1:16" hidden="1" outlineLevel="1" x14ac:dyDescent="0.3">
      <c r="A917" s="11" t="s">
        <v>3</v>
      </c>
      <c r="B917" s="11"/>
      <c r="C917" s="155">
        <f t="shared" ref="C917:E918" si="331">C922+C927+C932+C937+C942</f>
        <v>14273.300000000001</v>
      </c>
      <c r="D917" s="155">
        <f t="shared" si="331"/>
        <v>19633.5</v>
      </c>
      <c r="E917" s="155">
        <f t="shared" si="331"/>
        <v>20477.199999999997</v>
      </c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</row>
    <row r="918" spans="1:16" hidden="1" outlineLevel="1" x14ac:dyDescent="0.3">
      <c r="A918" s="11" t="s">
        <v>4</v>
      </c>
      <c r="B918" s="11"/>
      <c r="C918" s="155">
        <f t="shared" si="331"/>
        <v>0</v>
      </c>
      <c r="D918" s="155">
        <f t="shared" si="331"/>
        <v>0</v>
      </c>
      <c r="E918" s="155">
        <f t="shared" si="331"/>
        <v>0</v>
      </c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</row>
    <row r="919" spans="1:16" ht="37.5" hidden="1" outlineLevel="1" x14ac:dyDescent="0.3">
      <c r="A919" s="14" t="s">
        <v>365</v>
      </c>
      <c r="B919" s="14" t="s">
        <v>404</v>
      </c>
      <c r="C919" s="155">
        <f>C920+C921+C922+C923</f>
        <v>3947.2</v>
      </c>
      <c r="D919" s="155">
        <f>D920+D921+D922+D923</f>
        <v>4156.3999999999996</v>
      </c>
      <c r="E919" s="155">
        <f>E920+E921+E922+E923</f>
        <v>4339.3</v>
      </c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</row>
    <row r="920" spans="1:16" hidden="1" outlineLevel="1" x14ac:dyDescent="0.3">
      <c r="A920" s="11" t="s">
        <v>1</v>
      </c>
      <c r="B920" s="11"/>
      <c r="C920" s="155">
        <v>0</v>
      </c>
      <c r="D920" s="155">
        <v>0</v>
      </c>
      <c r="E920" s="155">
        <v>0</v>
      </c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</row>
    <row r="921" spans="1:16" hidden="1" outlineLevel="1" x14ac:dyDescent="0.3">
      <c r="A921" s="11" t="s">
        <v>2</v>
      </c>
      <c r="B921" s="11"/>
      <c r="C921" s="155">
        <v>0</v>
      </c>
      <c r="D921" s="155">
        <v>0</v>
      </c>
      <c r="E921" s="155">
        <v>0</v>
      </c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</row>
    <row r="922" spans="1:16" hidden="1" outlineLevel="1" x14ac:dyDescent="0.3">
      <c r="A922" s="11" t="s">
        <v>3</v>
      </c>
      <c r="B922" s="11" t="s">
        <v>404</v>
      </c>
      <c r="C922" s="155">
        <v>3947.2</v>
      </c>
      <c r="D922" s="155">
        <v>4156.3999999999996</v>
      </c>
      <c r="E922" s="155">
        <v>4339.3</v>
      </c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</row>
    <row r="923" spans="1:16" hidden="1" outlineLevel="1" x14ac:dyDescent="0.3">
      <c r="A923" s="11" t="s">
        <v>4</v>
      </c>
      <c r="B923" s="11"/>
      <c r="C923" s="155">
        <v>0</v>
      </c>
      <c r="D923" s="155">
        <v>0</v>
      </c>
      <c r="E923" s="155">
        <v>0</v>
      </c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</row>
    <row r="924" spans="1:16" ht="37.5" hidden="1" outlineLevel="1" x14ac:dyDescent="0.3">
      <c r="A924" s="14" t="s">
        <v>366</v>
      </c>
      <c r="B924" s="14" t="s">
        <v>404</v>
      </c>
      <c r="C924" s="155">
        <f>C925+C926+C927+C928</f>
        <v>6859.5</v>
      </c>
      <c r="D924" s="155">
        <f>D925+D926+D927+D928</f>
        <v>7223.1</v>
      </c>
      <c r="E924" s="155">
        <f>E925+E926+E927+E928</f>
        <v>7540.9</v>
      </c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</row>
    <row r="925" spans="1:16" hidden="1" outlineLevel="1" x14ac:dyDescent="0.3">
      <c r="A925" s="11" t="s">
        <v>1</v>
      </c>
      <c r="B925" s="11"/>
      <c r="C925" s="155">
        <v>0</v>
      </c>
      <c r="D925" s="155">
        <v>0</v>
      </c>
      <c r="E925" s="155">
        <v>0</v>
      </c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</row>
    <row r="926" spans="1:16" hidden="1" outlineLevel="1" x14ac:dyDescent="0.3">
      <c r="A926" s="11" t="s">
        <v>2</v>
      </c>
      <c r="B926" s="11"/>
      <c r="C926" s="155">
        <v>0</v>
      </c>
      <c r="D926" s="155">
        <v>0</v>
      </c>
      <c r="E926" s="155">
        <v>0</v>
      </c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</row>
    <row r="927" spans="1:16" hidden="1" outlineLevel="1" x14ac:dyDescent="0.3">
      <c r="A927" s="11" t="s">
        <v>3</v>
      </c>
      <c r="B927" s="11" t="s">
        <v>404</v>
      </c>
      <c r="C927" s="155">
        <v>6859.5</v>
      </c>
      <c r="D927" s="155">
        <v>7223.1</v>
      </c>
      <c r="E927" s="155">
        <v>7540.9</v>
      </c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</row>
    <row r="928" spans="1:16" hidden="1" outlineLevel="1" x14ac:dyDescent="0.3">
      <c r="A928" s="11" t="s">
        <v>4</v>
      </c>
      <c r="B928" s="11"/>
      <c r="C928" s="155">
        <v>0</v>
      </c>
      <c r="D928" s="155">
        <v>0</v>
      </c>
      <c r="E928" s="155">
        <v>0</v>
      </c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</row>
    <row r="929" spans="1:16" ht="56.25" hidden="1" outlineLevel="1" x14ac:dyDescent="0.3">
      <c r="A929" s="14" t="s">
        <v>367</v>
      </c>
      <c r="B929" s="14" t="s">
        <v>404</v>
      </c>
      <c r="C929" s="155">
        <f>C930+C931+C932+C933</f>
        <v>34485.300000000003</v>
      </c>
      <c r="D929" s="155">
        <f t="shared" ref="D929:E929" si="332">D930+D931+D932+D933</f>
        <v>0</v>
      </c>
      <c r="E929" s="155">
        <f t="shared" si="332"/>
        <v>20637.3</v>
      </c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</row>
    <row r="930" spans="1:16" hidden="1" outlineLevel="1" x14ac:dyDescent="0.3">
      <c r="A930" s="11" t="s">
        <v>1</v>
      </c>
      <c r="B930" s="11"/>
      <c r="C930" s="155"/>
      <c r="D930" s="155"/>
      <c r="E930" s="15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</row>
    <row r="931" spans="1:16" hidden="1" outlineLevel="1" x14ac:dyDescent="0.3">
      <c r="A931" s="11" t="s">
        <v>2</v>
      </c>
      <c r="B931" s="11" t="s">
        <v>404</v>
      </c>
      <c r="C931" s="155">
        <v>31018.7</v>
      </c>
      <c r="D931" s="155"/>
      <c r="E931" s="155">
        <v>18573.5</v>
      </c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</row>
    <row r="932" spans="1:16" hidden="1" outlineLevel="1" x14ac:dyDescent="0.3">
      <c r="A932" s="11" t="s">
        <v>3</v>
      </c>
      <c r="B932" s="11" t="s">
        <v>404</v>
      </c>
      <c r="C932" s="155">
        <v>3466.6</v>
      </c>
      <c r="D932" s="155"/>
      <c r="E932" s="155">
        <v>2063.8000000000002</v>
      </c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</row>
    <row r="933" spans="1:16" hidden="1" outlineLevel="1" x14ac:dyDescent="0.3">
      <c r="A933" s="11" t="s">
        <v>4</v>
      </c>
      <c r="B933" s="11"/>
      <c r="C933" s="155"/>
      <c r="D933" s="155"/>
      <c r="E933" s="15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</row>
    <row r="934" spans="1:16" ht="56.25" hidden="1" outlineLevel="1" x14ac:dyDescent="0.3">
      <c r="A934" s="14" t="s">
        <v>368</v>
      </c>
      <c r="B934" s="11" t="s">
        <v>404</v>
      </c>
      <c r="C934" s="155">
        <f>C935+C936+C937+C938</f>
        <v>0</v>
      </c>
      <c r="D934" s="155">
        <f t="shared" ref="D934:E934" si="333">D935+D936+D937+D938</f>
        <v>82539.5</v>
      </c>
      <c r="E934" s="155">
        <f t="shared" si="333"/>
        <v>41761</v>
      </c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</row>
    <row r="935" spans="1:16" hidden="1" outlineLevel="1" x14ac:dyDescent="0.3">
      <c r="A935" s="11" t="s">
        <v>1</v>
      </c>
      <c r="B935" s="11"/>
      <c r="C935" s="155"/>
      <c r="D935" s="155"/>
      <c r="E935" s="15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</row>
    <row r="936" spans="1:16" hidden="1" outlineLevel="1" x14ac:dyDescent="0.3">
      <c r="A936" s="11" t="s">
        <v>2</v>
      </c>
      <c r="B936" s="11" t="s">
        <v>404</v>
      </c>
      <c r="C936" s="155"/>
      <c r="D936" s="155">
        <v>74285.5</v>
      </c>
      <c r="E936" s="155">
        <v>37584.9</v>
      </c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</row>
    <row r="937" spans="1:16" hidden="1" outlineLevel="1" x14ac:dyDescent="0.3">
      <c r="A937" s="11" t="s">
        <v>3</v>
      </c>
      <c r="B937" s="11" t="s">
        <v>404</v>
      </c>
      <c r="C937" s="155"/>
      <c r="D937" s="155">
        <v>8254</v>
      </c>
      <c r="E937" s="155">
        <v>4176.1000000000004</v>
      </c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</row>
    <row r="938" spans="1:16" hidden="1" outlineLevel="1" x14ac:dyDescent="0.3">
      <c r="A938" s="11" t="s">
        <v>4</v>
      </c>
      <c r="B938" s="11"/>
      <c r="C938" s="155"/>
      <c r="D938" s="155"/>
      <c r="E938" s="15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</row>
    <row r="939" spans="1:16" ht="56.25" hidden="1" outlineLevel="1" x14ac:dyDescent="0.3">
      <c r="A939" s="14" t="s">
        <v>369</v>
      </c>
      <c r="B939" s="11" t="s">
        <v>404</v>
      </c>
      <c r="C939" s="155">
        <f>C940+C941+C942+C943</f>
        <v>0</v>
      </c>
      <c r="D939" s="155">
        <f t="shared" ref="D939:E939" si="334">D940+D941+D942+D943</f>
        <v>0</v>
      </c>
      <c r="E939" s="155">
        <f t="shared" si="334"/>
        <v>23570.5</v>
      </c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</row>
    <row r="940" spans="1:16" hidden="1" outlineLevel="1" x14ac:dyDescent="0.3">
      <c r="A940" s="11" t="s">
        <v>1</v>
      </c>
      <c r="B940" s="11"/>
      <c r="C940" s="155"/>
      <c r="D940" s="155"/>
      <c r="E940" s="15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</row>
    <row r="941" spans="1:16" hidden="1" outlineLevel="1" x14ac:dyDescent="0.3">
      <c r="A941" s="11" t="s">
        <v>2</v>
      </c>
      <c r="B941" s="11" t="s">
        <v>404</v>
      </c>
      <c r="C941" s="155"/>
      <c r="D941" s="155"/>
      <c r="E941" s="155">
        <v>21213.4</v>
      </c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</row>
    <row r="942" spans="1:16" hidden="1" outlineLevel="1" x14ac:dyDescent="0.3">
      <c r="A942" s="11" t="s">
        <v>3</v>
      </c>
      <c r="B942" s="11" t="s">
        <v>404</v>
      </c>
      <c r="C942" s="155"/>
      <c r="D942" s="155"/>
      <c r="E942" s="155">
        <v>2357.1</v>
      </c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</row>
    <row r="943" spans="1:16" hidden="1" outlineLevel="1" x14ac:dyDescent="0.3">
      <c r="A943" s="11" t="s">
        <v>4</v>
      </c>
      <c r="B943" s="11"/>
      <c r="C943" s="155"/>
      <c r="D943" s="155"/>
      <c r="E943" s="15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</row>
    <row r="944" spans="1:16" ht="37.5" hidden="1" outlineLevel="1" x14ac:dyDescent="0.3">
      <c r="A944" s="22" t="s">
        <v>370</v>
      </c>
      <c r="B944" s="22"/>
      <c r="C944" s="156">
        <f>C945+C946+C947+C948</f>
        <v>0</v>
      </c>
      <c r="D944" s="156">
        <f t="shared" ref="D944:E944" si="335">D945+D946+D947+D948</f>
        <v>0</v>
      </c>
      <c r="E944" s="156">
        <f t="shared" si="335"/>
        <v>0</v>
      </c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</row>
    <row r="945" spans="1:16" hidden="1" outlineLevel="1" x14ac:dyDescent="0.3">
      <c r="A945" s="11" t="s">
        <v>1</v>
      </c>
      <c r="B945" s="11"/>
      <c r="C945" s="155">
        <v>0</v>
      </c>
      <c r="D945" s="155">
        <v>0</v>
      </c>
      <c r="E945" s="155">
        <v>0</v>
      </c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</row>
    <row r="946" spans="1:16" hidden="1" outlineLevel="1" x14ac:dyDescent="0.3">
      <c r="A946" s="11" t="s">
        <v>2</v>
      </c>
      <c r="B946" s="11"/>
      <c r="C946" s="155">
        <v>0</v>
      </c>
      <c r="D946" s="155">
        <v>0</v>
      </c>
      <c r="E946" s="155">
        <v>0</v>
      </c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</row>
    <row r="947" spans="1:16" hidden="1" outlineLevel="1" x14ac:dyDescent="0.3">
      <c r="A947" s="11" t="s">
        <v>3</v>
      </c>
      <c r="B947" s="11"/>
      <c r="C947" s="155">
        <f>C952+C957</f>
        <v>0</v>
      </c>
      <c r="D947" s="155">
        <f t="shared" ref="D947:E947" si="336">D952+D957</f>
        <v>0</v>
      </c>
      <c r="E947" s="155">
        <f t="shared" si="336"/>
        <v>0</v>
      </c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</row>
    <row r="948" spans="1:16" hidden="1" outlineLevel="1" x14ac:dyDescent="0.3">
      <c r="A948" s="11" t="s">
        <v>4</v>
      </c>
      <c r="B948" s="11"/>
      <c r="C948" s="155">
        <v>0</v>
      </c>
      <c r="D948" s="155">
        <v>0</v>
      </c>
      <c r="E948" s="155">
        <v>0</v>
      </c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</row>
    <row r="949" spans="1:16" ht="56.25" hidden="1" outlineLevel="1" x14ac:dyDescent="0.3">
      <c r="A949" s="14" t="s">
        <v>371</v>
      </c>
      <c r="B949" s="14"/>
      <c r="C949" s="155">
        <f>C950+C951+C952+C953</f>
        <v>0</v>
      </c>
      <c r="D949" s="155">
        <f t="shared" ref="D949:E949" si="337">D950+D951+D952+D953</f>
        <v>0</v>
      </c>
      <c r="E949" s="155">
        <f t="shared" si="337"/>
        <v>0</v>
      </c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</row>
    <row r="950" spans="1:16" hidden="1" outlineLevel="1" x14ac:dyDescent="0.3">
      <c r="A950" s="11" t="s">
        <v>1</v>
      </c>
      <c r="B950" s="11"/>
      <c r="C950" s="155">
        <v>0</v>
      </c>
      <c r="D950" s="155">
        <v>0</v>
      </c>
      <c r="E950" s="155">
        <v>0</v>
      </c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</row>
    <row r="951" spans="1:16" hidden="1" outlineLevel="1" x14ac:dyDescent="0.3">
      <c r="A951" s="11" t="s">
        <v>2</v>
      </c>
      <c r="B951" s="11"/>
      <c r="C951" s="155">
        <v>0</v>
      </c>
      <c r="D951" s="155">
        <v>0</v>
      </c>
      <c r="E951" s="155">
        <v>0</v>
      </c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</row>
    <row r="952" spans="1:16" hidden="1" outlineLevel="1" x14ac:dyDescent="0.3">
      <c r="A952" s="11" t="s">
        <v>3</v>
      </c>
      <c r="B952" s="11"/>
      <c r="C952" s="155">
        <v>0</v>
      </c>
      <c r="D952" s="155">
        <v>0</v>
      </c>
      <c r="E952" s="155">
        <v>0</v>
      </c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</row>
    <row r="953" spans="1:16" hidden="1" outlineLevel="1" x14ac:dyDescent="0.3">
      <c r="A953" s="11" t="s">
        <v>4</v>
      </c>
      <c r="B953" s="11"/>
      <c r="C953" s="155">
        <v>0</v>
      </c>
      <c r="D953" s="155">
        <v>0</v>
      </c>
      <c r="E953" s="155">
        <v>0</v>
      </c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</row>
    <row r="954" spans="1:16" ht="56.25" hidden="1" outlineLevel="1" x14ac:dyDescent="0.3">
      <c r="A954" s="14" t="s">
        <v>372</v>
      </c>
      <c r="B954" s="14"/>
      <c r="C954" s="155">
        <f>C955+C956+C957+C958</f>
        <v>0</v>
      </c>
      <c r="D954" s="155">
        <f t="shared" ref="D954:E954" si="338">D955+D956+D957+D958</f>
        <v>0</v>
      </c>
      <c r="E954" s="155">
        <f t="shared" si="338"/>
        <v>0</v>
      </c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</row>
    <row r="955" spans="1:16" hidden="1" outlineLevel="1" x14ac:dyDescent="0.3">
      <c r="A955" s="11" t="s">
        <v>1</v>
      </c>
      <c r="B955" s="11"/>
      <c r="C955" s="155">
        <v>0</v>
      </c>
      <c r="D955" s="155">
        <v>0</v>
      </c>
      <c r="E955" s="155">
        <v>0</v>
      </c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</row>
    <row r="956" spans="1:16" hidden="1" outlineLevel="1" x14ac:dyDescent="0.3">
      <c r="A956" s="11" t="s">
        <v>2</v>
      </c>
      <c r="B956" s="11"/>
      <c r="C956" s="155">
        <v>0</v>
      </c>
      <c r="D956" s="155">
        <v>0</v>
      </c>
      <c r="E956" s="155">
        <v>0</v>
      </c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</row>
    <row r="957" spans="1:16" hidden="1" outlineLevel="1" x14ac:dyDescent="0.3">
      <c r="A957" s="11" t="s">
        <v>3</v>
      </c>
      <c r="B957" s="11"/>
      <c r="C957" s="155">
        <v>0</v>
      </c>
      <c r="D957" s="155">
        <v>0</v>
      </c>
      <c r="E957" s="155">
        <v>0</v>
      </c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</row>
    <row r="958" spans="1:16" hidden="1" outlineLevel="1" x14ac:dyDescent="0.3">
      <c r="A958" s="11" t="s">
        <v>4</v>
      </c>
      <c r="B958" s="11"/>
      <c r="C958" s="155">
        <v>0</v>
      </c>
      <c r="D958" s="155">
        <v>0</v>
      </c>
      <c r="E958" s="155">
        <v>0</v>
      </c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</row>
    <row r="959" spans="1:16" ht="75" hidden="1" outlineLevel="1" x14ac:dyDescent="0.3">
      <c r="A959" s="22" t="s">
        <v>380</v>
      </c>
      <c r="B959" s="22"/>
      <c r="C959" s="156">
        <f>C960+C961+C962+C963</f>
        <v>7844</v>
      </c>
      <c r="D959" s="156">
        <f t="shared" ref="D959:E959" si="339">D960+D961+D962+D963</f>
        <v>8259.7999999999993</v>
      </c>
      <c r="E959" s="156">
        <f t="shared" si="339"/>
        <v>8623.0999999999985</v>
      </c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</row>
    <row r="960" spans="1:16" hidden="1" outlineLevel="1" x14ac:dyDescent="0.3">
      <c r="A960" s="11" t="s">
        <v>1</v>
      </c>
      <c r="B960" s="11"/>
      <c r="C960" s="155">
        <v>0</v>
      </c>
      <c r="D960" s="155">
        <v>0</v>
      </c>
      <c r="E960" s="155">
        <v>0</v>
      </c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</row>
    <row r="961" spans="1:16" hidden="1" outlineLevel="1" x14ac:dyDescent="0.3">
      <c r="A961" s="11" t="s">
        <v>2</v>
      </c>
      <c r="B961" s="11"/>
      <c r="C961" s="155">
        <v>0</v>
      </c>
      <c r="D961" s="155">
        <v>0</v>
      </c>
      <c r="E961" s="155">
        <v>0</v>
      </c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</row>
    <row r="962" spans="1:16" hidden="1" outlineLevel="1" x14ac:dyDescent="0.3">
      <c r="A962" s="11" t="s">
        <v>3</v>
      </c>
      <c r="B962" s="11"/>
      <c r="C962" s="155">
        <f>C967+C972</f>
        <v>7844</v>
      </c>
      <c r="D962" s="155">
        <f t="shared" ref="D962:E962" si="340">D967+D972</f>
        <v>8259.7999999999993</v>
      </c>
      <c r="E962" s="155">
        <f t="shared" si="340"/>
        <v>8623.0999999999985</v>
      </c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</row>
    <row r="963" spans="1:16" hidden="1" outlineLevel="1" x14ac:dyDescent="0.3">
      <c r="A963" s="11" t="s">
        <v>4</v>
      </c>
      <c r="B963" s="11"/>
      <c r="C963" s="155">
        <v>0</v>
      </c>
      <c r="D963" s="155">
        <v>0</v>
      </c>
      <c r="E963" s="155">
        <v>0</v>
      </c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</row>
    <row r="964" spans="1:16" ht="75" hidden="1" outlineLevel="1" x14ac:dyDescent="0.3">
      <c r="A964" s="14" t="s">
        <v>373</v>
      </c>
      <c r="B964" s="14" t="s">
        <v>404</v>
      </c>
      <c r="C964" s="155">
        <f>C965+C966+C967+C968</f>
        <v>3244.9</v>
      </c>
      <c r="D964" s="155">
        <f t="shared" ref="D964:E964" si="341">D965+D966+D967+D968</f>
        <v>3416.9</v>
      </c>
      <c r="E964" s="155">
        <f t="shared" si="341"/>
        <v>3567.2</v>
      </c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</row>
    <row r="965" spans="1:16" hidden="1" outlineLevel="1" x14ac:dyDescent="0.3">
      <c r="A965" s="11" t="s">
        <v>1</v>
      </c>
      <c r="B965" s="11"/>
      <c r="C965" s="155">
        <v>0</v>
      </c>
      <c r="D965" s="155">
        <v>0</v>
      </c>
      <c r="E965" s="155">
        <v>0</v>
      </c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</row>
    <row r="966" spans="1:16" hidden="1" outlineLevel="1" x14ac:dyDescent="0.3">
      <c r="A966" s="11" t="s">
        <v>2</v>
      </c>
      <c r="B966" s="11"/>
      <c r="C966" s="155">
        <v>0</v>
      </c>
      <c r="D966" s="155">
        <v>0</v>
      </c>
      <c r="E966" s="155">
        <v>0</v>
      </c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</row>
    <row r="967" spans="1:16" hidden="1" outlineLevel="1" x14ac:dyDescent="0.3">
      <c r="A967" s="11" t="s">
        <v>3</v>
      </c>
      <c r="B967" s="11" t="s">
        <v>404</v>
      </c>
      <c r="C967" s="155">
        <v>3244.9</v>
      </c>
      <c r="D967" s="155">
        <v>3416.9</v>
      </c>
      <c r="E967" s="155">
        <v>3567.2</v>
      </c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</row>
    <row r="968" spans="1:16" hidden="1" outlineLevel="1" x14ac:dyDescent="0.3">
      <c r="A968" s="11" t="s">
        <v>4</v>
      </c>
      <c r="B968" s="11"/>
      <c r="C968" s="155">
        <v>0</v>
      </c>
      <c r="D968" s="155">
        <v>0</v>
      </c>
      <c r="E968" s="155">
        <v>0</v>
      </c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</row>
    <row r="969" spans="1:16" ht="75" hidden="1" outlineLevel="1" x14ac:dyDescent="0.3">
      <c r="A969" s="14" t="s">
        <v>374</v>
      </c>
      <c r="B969" s="14" t="s">
        <v>404</v>
      </c>
      <c r="C969" s="155">
        <f>C970+C971+C972+C973</f>
        <v>4599.1000000000004</v>
      </c>
      <c r="D969" s="155">
        <f t="shared" ref="D969:E969" si="342">D970+D971+D972+D973</f>
        <v>4842.8999999999996</v>
      </c>
      <c r="E969" s="155">
        <f t="shared" si="342"/>
        <v>5055.8999999999996</v>
      </c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</row>
    <row r="970" spans="1:16" hidden="1" outlineLevel="1" x14ac:dyDescent="0.3">
      <c r="A970" s="11" t="s">
        <v>1</v>
      </c>
      <c r="B970" s="11"/>
      <c r="C970" s="155">
        <v>0</v>
      </c>
      <c r="D970" s="155">
        <v>0</v>
      </c>
      <c r="E970" s="155">
        <v>0</v>
      </c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</row>
    <row r="971" spans="1:16" hidden="1" outlineLevel="1" x14ac:dyDescent="0.3">
      <c r="A971" s="11" t="s">
        <v>2</v>
      </c>
      <c r="B971" s="11"/>
      <c r="C971" s="155">
        <v>0</v>
      </c>
      <c r="D971" s="155">
        <v>0</v>
      </c>
      <c r="E971" s="155">
        <v>0</v>
      </c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</row>
    <row r="972" spans="1:16" hidden="1" outlineLevel="1" x14ac:dyDescent="0.3">
      <c r="A972" s="11" t="s">
        <v>3</v>
      </c>
      <c r="B972" s="11" t="s">
        <v>404</v>
      </c>
      <c r="C972" s="155">
        <v>4599.1000000000004</v>
      </c>
      <c r="D972" s="155">
        <v>4842.8999999999996</v>
      </c>
      <c r="E972" s="155">
        <v>5055.8999999999996</v>
      </c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</row>
    <row r="973" spans="1:16" hidden="1" outlineLevel="1" x14ac:dyDescent="0.3">
      <c r="A973" s="11" t="s">
        <v>4</v>
      </c>
      <c r="B973" s="11"/>
      <c r="C973" s="155">
        <v>0</v>
      </c>
      <c r="D973" s="155">
        <v>0</v>
      </c>
      <c r="E973" s="155">
        <v>0</v>
      </c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</row>
    <row r="974" spans="1:16" s="7" customFormat="1" ht="37.5" collapsed="1" x14ac:dyDescent="0.25">
      <c r="A974" s="27" t="s">
        <v>304</v>
      </c>
      <c r="B974" s="27"/>
      <c r="C974" s="158">
        <f>C975+C976+C977+C978</f>
        <v>73974.900000000009</v>
      </c>
      <c r="D974" s="158">
        <f t="shared" ref="D974:E974" si="343">D975+D976+D977+D978</f>
        <v>73977.600000000006</v>
      </c>
      <c r="E974" s="158">
        <f t="shared" si="343"/>
        <v>73977.600000000006</v>
      </c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</row>
    <row r="975" spans="1:16" s="7" customFormat="1" x14ac:dyDescent="0.25">
      <c r="A975" s="34" t="s">
        <v>1</v>
      </c>
      <c r="B975" s="34"/>
      <c r="C975" s="150">
        <v>0</v>
      </c>
      <c r="D975" s="150">
        <v>0</v>
      </c>
      <c r="E975" s="150">
        <v>0</v>
      </c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</row>
    <row r="976" spans="1:16" s="7" customFormat="1" x14ac:dyDescent="0.25">
      <c r="A976" s="34" t="s">
        <v>2</v>
      </c>
      <c r="B976" s="34"/>
      <c r="C976" s="150">
        <f t="shared" ref="C976:E977" si="344">C981+C991</f>
        <v>85.6</v>
      </c>
      <c r="D976" s="150">
        <f t="shared" si="344"/>
        <v>88.3</v>
      </c>
      <c r="E976" s="150">
        <f t="shared" si="344"/>
        <v>88.3</v>
      </c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</row>
    <row r="977" spans="1:16" s="7" customFormat="1" x14ac:dyDescent="0.25">
      <c r="A977" s="34" t="s">
        <v>3</v>
      </c>
      <c r="B977" s="34"/>
      <c r="C977" s="150">
        <f t="shared" si="344"/>
        <v>73889.3</v>
      </c>
      <c r="D977" s="150">
        <f t="shared" si="344"/>
        <v>73889.3</v>
      </c>
      <c r="E977" s="150">
        <f t="shared" si="344"/>
        <v>73889.3</v>
      </c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</row>
    <row r="978" spans="1:16" s="7" customFormat="1" x14ac:dyDescent="0.25">
      <c r="A978" s="34" t="s">
        <v>4</v>
      </c>
      <c r="B978" s="34"/>
      <c r="C978" s="150">
        <v>0</v>
      </c>
      <c r="D978" s="150">
        <v>0</v>
      </c>
      <c r="E978" s="150">
        <v>0</v>
      </c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</row>
    <row r="979" spans="1:16" s="7" customFormat="1" ht="37.5" hidden="1" outlineLevel="1" x14ac:dyDescent="0.25">
      <c r="A979" s="26" t="s">
        <v>39</v>
      </c>
      <c r="B979" s="26"/>
      <c r="C979" s="159">
        <f>C980+C981+C982+C983</f>
        <v>0</v>
      </c>
      <c r="D979" s="159">
        <f t="shared" ref="D979:E979" si="345">D980+D981+D982+D983</f>
        <v>0</v>
      </c>
      <c r="E979" s="159">
        <f t="shared" si="345"/>
        <v>0</v>
      </c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</row>
    <row r="980" spans="1:16" s="7" customFormat="1" hidden="1" outlineLevel="1" x14ac:dyDescent="0.25">
      <c r="A980" s="4" t="s">
        <v>1</v>
      </c>
      <c r="B980" s="4"/>
      <c r="C980" s="155">
        <v>0</v>
      </c>
      <c r="D980" s="155">
        <v>0</v>
      </c>
      <c r="E980" s="155">
        <v>0</v>
      </c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</row>
    <row r="981" spans="1:16" s="7" customFormat="1" hidden="1" outlineLevel="1" x14ac:dyDescent="0.25">
      <c r="A981" s="4" t="s">
        <v>2</v>
      </c>
      <c r="B981" s="4"/>
      <c r="C981" s="155">
        <v>0</v>
      </c>
      <c r="D981" s="155">
        <v>0</v>
      </c>
      <c r="E981" s="155">
        <v>0</v>
      </c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</row>
    <row r="982" spans="1:16" s="7" customFormat="1" hidden="1" outlineLevel="1" x14ac:dyDescent="0.25">
      <c r="A982" s="4" t="s">
        <v>3</v>
      </c>
      <c r="B982" s="4"/>
      <c r="C982" s="155">
        <f>C987</f>
        <v>0</v>
      </c>
      <c r="D982" s="155">
        <f t="shared" ref="D982:E982" si="346">D987</f>
        <v>0</v>
      </c>
      <c r="E982" s="155">
        <f t="shared" si="346"/>
        <v>0</v>
      </c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</row>
    <row r="983" spans="1:16" s="7" customFormat="1" hidden="1" outlineLevel="1" x14ac:dyDescent="0.25">
      <c r="A983" s="4" t="s">
        <v>4</v>
      </c>
      <c r="B983" s="4"/>
      <c r="C983" s="155">
        <v>0</v>
      </c>
      <c r="D983" s="155">
        <v>0</v>
      </c>
      <c r="E983" s="155">
        <v>0</v>
      </c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</row>
    <row r="984" spans="1:16" s="7" customFormat="1" ht="37.5" hidden="1" outlineLevel="1" x14ac:dyDescent="0.25">
      <c r="A984" s="5" t="s">
        <v>141</v>
      </c>
      <c r="B984" s="5"/>
      <c r="C984" s="155">
        <f>C985+C986+C987+C988</f>
        <v>0</v>
      </c>
      <c r="D984" s="155">
        <f t="shared" ref="D984:E984" si="347">D985+D986+D987+D988</f>
        <v>0</v>
      </c>
      <c r="E984" s="155">
        <f t="shared" si="347"/>
        <v>0</v>
      </c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</row>
    <row r="985" spans="1:16" s="7" customFormat="1" hidden="1" outlineLevel="1" x14ac:dyDescent="0.25">
      <c r="A985" s="4" t="s">
        <v>1</v>
      </c>
      <c r="B985" s="4"/>
      <c r="C985" s="155">
        <v>0</v>
      </c>
      <c r="D985" s="155">
        <v>0</v>
      </c>
      <c r="E985" s="155">
        <v>0</v>
      </c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</row>
    <row r="986" spans="1:16" s="7" customFormat="1" hidden="1" outlineLevel="1" x14ac:dyDescent="0.25">
      <c r="A986" s="4" t="s">
        <v>2</v>
      </c>
      <c r="B986" s="4"/>
      <c r="C986" s="155">
        <v>0</v>
      </c>
      <c r="D986" s="155">
        <v>0</v>
      </c>
      <c r="E986" s="155">
        <v>0</v>
      </c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</row>
    <row r="987" spans="1:16" s="7" customFormat="1" hidden="1" outlineLevel="1" x14ac:dyDescent="0.25">
      <c r="A987" s="4" t="s">
        <v>3</v>
      </c>
      <c r="B987" s="4"/>
      <c r="C987" s="155">
        <v>0</v>
      </c>
      <c r="D987" s="155">
        <v>0</v>
      </c>
      <c r="E987" s="155">
        <v>0</v>
      </c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</row>
    <row r="988" spans="1:16" s="7" customFormat="1" hidden="1" outlineLevel="1" x14ac:dyDescent="0.25">
      <c r="A988" s="4" t="s">
        <v>4</v>
      </c>
      <c r="B988" s="4"/>
      <c r="C988" s="155">
        <v>0</v>
      </c>
      <c r="D988" s="155">
        <v>0</v>
      </c>
      <c r="E988" s="155">
        <v>0</v>
      </c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</row>
    <row r="989" spans="1:16" s="7" customFormat="1" ht="56.25" hidden="1" outlineLevel="1" x14ac:dyDescent="0.25">
      <c r="A989" s="15" t="s">
        <v>40</v>
      </c>
      <c r="B989" s="15"/>
      <c r="C989" s="156">
        <f>C990+C991+C992+C993</f>
        <v>73974.900000000009</v>
      </c>
      <c r="D989" s="156">
        <f t="shared" ref="D989:E989" si="348">D990+D991+D992+D993</f>
        <v>73977.600000000006</v>
      </c>
      <c r="E989" s="156">
        <f t="shared" si="348"/>
        <v>73977.600000000006</v>
      </c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</row>
    <row r="990" spans="1:16" s="7" customFormat="1" hidden="1" outlineLevel="1" x14ac:dyDescent="0.25">
      <c r="A990" s="4" t="s">
        <v>1</v>
      </c>
      <c r="B990" s="4"/>
      <c r="C990" s="155">
        <v>0</v>
      </c>
      <c r="D990" s="155">
        <v>0</v>
      </c>
      <c r="E990" s="155">
        <v>0</v>
      </c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</row>
    <row r="991" spans="1:16" s="7" customFormat="1" hidden="1" outlineLevel="1" x14ac:dyDescent="0.25">
      <c r="A991" s="4" t="s">
        <v>2</v>
      </c>
      <c r="B991" s="4"/>
      <c r="C991" s="155">
        <f>C996+C1001</f>
        <v>85.6</v>
      </c>
      <c r="D991" s="155">
        <f t="shared" ref="D991:E992" si="349">D996+D1001</f>
        <v>88.3</v>
      </c>
      <c r="E991" s="155">
        <f t="shared" si="349"/>
        <v>88.3</v>
      </c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</row>
    <row r="992" spans="1:16" s="7" customFormat="1" hidden="1" outlineLevel="1" x14ac:dyDescent="0.25">
      <c r="A992" s="4" t="s">
        <v>3</v>
      </c>
      <c r="B992" s="4"/>
      <c r="C992" s="155">
        <f>C997+C1002</f>
        <v>73889.3</v>
      </c>
      <c r="D992" s="155">
        <f t="shared" si="349"/>
        <v>73889.3</v>
      </c>
      <c r="E992" s="155">
        <f t="shared" si="349"/>
        <v>73889.3</v>
      </c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</row>
    <row r="993" spans="1:16" s="7" customFormat="1" hidden="1" outlineLevel="1" x14ac:dyDescent="0.25">
      <c r="A993" s="4" t="s">
        <v>4</v>
      </c>
      <c r="B993" s="4"/>
      <c r="C993" s="155">
        <v>0</v>
      </c>
      <c r="D993" s="155">
        <v>0</v>
      </c>
      <c r="E993" s="155">
        <v>0</v>
      </c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</row>
    <row r="994" spans="1:16" s="7" customFormat="1" ht="75" hidden="1" outlineLevel="1" x14ac:dyDescent="0.25">
      <c r="A994" s="5" t="s">
        <v>142</v>
      </c>
      <c r="B994" s="5" t="s">
        <v>404</v>
      </c>
      <c r="C994" s="155">
        <f>C995+C996+C997+C998</f>
        <v>85.6</v>
      </c>
      <c r="D994" s="155">
        <f t="shared" ref="D994:E994" si="350">D995+D996+D997+D998</f>
        <v>88.3</v>
      </c>
      <c r="E994" s="155">
        <f t="shared" si="350"/>
        <v>88.3</v>
      </c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</row>
    <row r="995" spans="1:16" s="7" customFormat="1" hidden="1" outlineLevel="1" x14ac:dyDescent="0.25">
      <c r="A995" s="4" t="s">
        <v>1</v>
      </c>
      <c r="B995" s="4"/>
      <c r="C995" s="155">
        <v>0</v>
      </c>
      <c r="D995" s="155">
        <v>0</v>
      </c>
      <c r="E995" s="155">
        <v>0</v>
      </c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</row>
    <row r="996" spans="1:16" s="7" customFormat="1" hidden="1" outlineLevel="1" x14ac:dyDescent="0.25">
      <c r="A996" s="4" t="s">
        <v>2</v>
      </c>
      <c r="B996" s="4" t="s">
        <v>404</v>
      </c>
      <c r="C996" s="155">
        <v>85.6</v>
      </c>
      <c r="D996" s="155">
        <v>88.3</v>
      </c>
      <c r="E996" s="155">
        <v>88.3</v>
      </c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</row>
    <row r="997" spans="1:16" s="7" customFormat="1" hidden="1" outlineLevel="1" x14ac:dyDescent="0.25">
      <c r="A997" s="4" t="s">
        <v>3</v>
      </c>
      <c r="B997" s="4"/>
      <c r="C997" s="155">
        <v>0</v>
      </c>
      <c r="D997" s="155">
        <v>0</v>
      </c>
      <c r="E997" s="155">
        <v>0</v>
      </c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</row>
    <row r="998" spans="1:16" s="7" customFormat="1" hidden="1" outlineLevel="1" x14ac:dyDescent="0.25">
      <c r="A998" s="4" t="s">
        <v>4</v>
      </c>
      <c r="B998" s="4"/>
      <c r="C998" s="155">
        <v>0</v>
      </c>
      <c r="D998" s="155">
        <v>0</v>
      </c>
      <c r="E998" s="155">
        <v>0</v>
      </c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</row>
    <row r="999" spans="1:16" s="7" customFormat="1" ht="37.5" hidden="1" outlineLevel="1" x14ac:dyDescent="0.25">
      <c r="A999" s="5" t="s">
        <v>143</v>
      </c>
      <c r="B999" s="5" t="s">
        <v>404</v>
      </c>
      <c r="C999" s="155">
        <f>C1000+C1001+C1002+C1003</f>
        <v>73889.3</v>
      </c>
      <c r="D999" s="155">
        <f t="shared" ref="D999:E999" si="351">D1000+D1001+D1002+D1003</f>
        <v>73889.3</v>
      </c>
      <c r="E999" s="155">
        <f t="shared" si="351"/>
        <v>73889.3</v>
      </c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</row>
    <row r="1000" spans="1:16" s="7" customFormat="1" hidden="1" outlineLevel="1" x14ac:dyDescent="0.25">
      <c r="A1000" s="4" t="s">
        <v>1</v>
      </c>
      <c r="B1000" s="4"/>
      <c r="C1000" s="155">
        <v>0</v>
      </c>
      <c r="D1000" s="155">
        <v>0</v>
      </c>
      <c r="E1000" s="155">
        <v>0</v>
      </c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</row>
    <row r="1001" spans="1:16" s="7" customFormat="1" hidden="1" outlineLevel="1" x14ac:dyDescent="0.25">
      <c r="A1001" s="4" t="s">
        <v>2</v>
      </c>
      <c r="B1001" s="4"/>
      <c r="C1001" s="155">
        <v>0</v>
      </c>
      <c r="D1001" s="155">
        <v>0</v>
      </c>
      <c r="E1001" s="155">
        <v>0</v>
      </c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</row>
    <row r="1002" spans="1:16" s="7" customFormat="1" hidden="1" outlineLevel="1" x14ac:dyDescent="0.25">
      <c r="A1002" s="4" t="s">
        <v>3</v>
      </c>
      <c r="B1002" s="4" t="s">
        <v>404</v>
      </c>
      <c r="C1002" s="155">
        <v>73889.3</v>
      </c>
      <c r="D1002" s="155">
        <v>73889.3</v>
      </c>
      <c r="E1002" s="155">
        <v>73889.3</v>
      </c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</row>
    <row r="1003" spans="1:16" s="7" customFormat="1" hidden="1" outlineLevel="1" x14ac:dyDescent="0.25">
      <c r="A1003" s="4" t="s">
        <v>4</v>
      </c>
      <c r="B1003" s="4"/>
      <c r="C1003" s="155">
        <v>0</v>
      </c>
      <c r="D1003" s="155">
        <v>0</v>
      </c>
      <c r="E1003" s="155">
        <v>0</v>
      </c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</row>
    <row r="1004" spans="1:16" s="19" customFormat="1" ht="56.25" collapsed="1" x14ac:dyDescent="0.25">
      <c r="A1004" s="27" t="s">
        <v>305</v>
      </c>
      <c r="B1004" s="27"/>
      <c r="C1004" s="158">
        <f t="shared" ref="C1004:E1004" si="352">C1005+C1006</f>
        <v>105705.40000000001</v>
      </c>
      <c r="D1004" s="158">
        <f t="shared" si="352"/>
        <v>84506.9</v>
      </c>
      <c r="E1004" s="158">
        <f t="shared" si="352"/>
        <v>74920.099999999991</v>
      </c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</row>
    <row r="1005" spans="1:16" s="19" customFormat="1" x14ac:dyDescent="0.25">
      <c r="A1005" s="34" t="s">
        <v>2</v>
      </c>
      <c r="B1005" s="34"/>
      <c r="C1005" s="150">
        <f>C1115</f>
        <v>328.8</v>
      </c>
      <c r="D1005" s="150">
        <f t="shared" ref="D1005:E1005" si="353">D1115</f>
        <v>279.89999999999998</v>
      </c>
      <c r="E1005" s="150">
        <f t="shared" si="353"/>
        <v>279.89999999999998</v>
      </c>
      <c r="F1005" s="143"/>
      <c r="G1005" s="143"/>
      <c r="H1005" s="143"/>
      <c r="I1005" s="143"/>
      <c r="J1005" s="143"/>
      <c r="K1005" s="143"/>
      <c r="L1005" s="143"/>
      <c r="M1005" s="143"/>
      <c r="N1005" s="143"/>
      <c r="O1005" s="143"/>
      <c r="P1005" s="143"/>
    </row>
    <row r="1006" spans="1:16" s="19" customFormat="1" x14ac:dyDescent="0.25">
      <c r="A1006" s="34" t="s">
        <v>3</v>
      </c>
      <c r="B1006" s="34"/>
      <c r="C1006" s="150">
        <f>C1008+C1010+C1018+C1070+C1074+C1110+C1116</f>
        <v>105376.6</v>
      </c>
      <c r="D1006" s="150">
        <f t="shared" ref="D1006:E1006" si="354">D1008+D1010+D1018+D1070+D1074+D1110+D1116</f>
        <v>84227</v>
      </c>
      <c r="E1006" s="150">
        <f t="shared" si="354"/>
        <v>74640.2</v>
      </c>
      <c r="F1006" s="143"/>
      <c r="G1006" s="143"/>
      <c r="H1006" s="143"/>
      <c r="I1006" s="143"/>
      <c r="J1006" s="143"/>
      <c r="K1006" s="143"/>
      <c r="L1006" s="143"/>
      <c r="M1006" s="143"/>
      <c r="N1006" s="143"/>
      <c r="O1006" s="143"/>
      <c r="P1006" s="143"/>
    </row>
    <row r="1007" spans="1:16" s="19" customFormat="1" ht="75" hidden="1" outlineLevel="1" x14ac:dyDescent="0.25">
      <c r="A1007" s="15" t="s">
        <v>46</v>
      </c>
      <c r="B1007" s="15"/>
      <c r="C1007" s="156">
        <f t="shared" ref="C1007:E1007" si="355">C1008</f>
        <v>1984.6</v>
      </c>
      <c r="D1007" s="156">
        <f t="shared" si="355"/>
        <v>322.5</v>
      </c>
      <c r="E1007" s="156">
        <f t="shared" si="355"/>
        <v>322.5</v>
      </c>
      <c r="F1007" s="143"/>
      <c r="G1007" s="143"/>
      <c r="H1007" s="143"/>
      <c r="I1007" s="143"/>
      <c r="J1007" s="143"/>
      <c r="K1007" s="143"/>
      <c r="L1007" s="143"/>
      <c r="M1007" s="143"/>
      <c r="N1007" s="143"/>
      <c r="O1007" s="143"/>
      <c r="P1007" s="143"/>
    </row>
    <row r="1008" spans="1:16" s="19" customFormat="1" hidden="1" outlineLevel="1" x14ac:dyDescent="0.25">
      <c r="A1008" s="4" t="s">
        <v>3</v>
      </c>
      <c r="B1008" s="4" t="s">
        <v>412</v>
      </c>
      <c r="C1008" s="155">
        <v>1984.6</v>
      </c>
      <c r="D1008" s="155">
        <v>322.5</v>
      </c>
      <c r="E1008" s="155">
        <v>322.5</v>
      </c>
      <c r="F1008" s="143"/>
      <c r="G1008" s="143"/>
      <c r="H1008" s="143"/>
      <c r="I1008" s="143"/>
      <c r="J1008" s="143"/>
      <c r="K1008" s="143"/>
      <c r="L1008" s="143"/>
      <c r="M1008" s="143"/>
      <c r="N1008" s="143"/>
      <c r="O1008" s="143"/>
      <c r="P1008" s="143"/>
    </row>
    <row r="1009" spans="1:16" s="19" customFormat="1" ht="56.25" hidden="1" outlineLevel="1" x14ac:dyDescent="0.25">
      <c r="A1009" s="15" t="s">
        <v>47</v>
      </c>
      <c r="B1009" s="15"/>
      <c r="C1009" s="156">
        <f t="shared" ref="C1009:E1009" si="356">C1010</f>
        <v>8876.6999999999989</v>
      </c>
      <c r="D1009" s="156">
        <f t="shared" si="356"/>
        <v>8851</v>
      </c>
      <c r="E1009" s="156">
        <f t="shared" si="356"/>
        <v>8851</v>
      </c>
      <c r="F1009" s="143"/>
      <c r="G1009" s="143"/>
      <c r="H1009" s="143"/>
      <c r="I1009" s="143"/>
      <c r="J1009" s="143"/>
      <c r="K1009" s="143"/>
      <c r="L1009" s="143"/>
      <c r="M1009" s="143"/>
      <c r="N1009" s="143"/>
      <c r="O1009" s="143"/>
      <c r="P1009" s="143"/>
    </row>
    <row r="1010" spans="1:16" s="19" customFormat="1" hidden="1" outlineLevel="1" x14ac:dyDescent="0.25">
      <c r="A1010" s="4" t="s">
        <v>3</v>
      </c>
      <c r="B1010" s="4"/>
      <c r="C1010" s="155">
        <f t="shared" ref="C1010:E1010" si="357">C1012+C1014+C1016</f>
        <v>8876.6999999999989</v>
      </c>
      <c r="D1010" s="155">
        <f t="shared" si="357"/>
        <v>8851</v>
      </c>
      <c r="E1010" s="155">
        <f t="shared" si="357"/>
        <v>8851</v>
      </c>
      <c r="F1010" s="143"/>
      <c r="G1010" s="143"/>
      <c r="H1010" s="143"/>
      <c r="I1010" s="143"/>
      <c r="J1010" s="143"/>
      <c r="K1010" s="143"/>
      <c r="L1010" s="143"/>
      <c r="M1010" s="143"/>
      <c r="N1010" s="143"/>
      <c r="O1010" s="143"/>
      <c r="P1010" s="143"/>
    </row>
    <row r="1011" spans="1:16" s="19" customFormat="1" ht="93.75" hidden="1" outlineLevel="1" x14ac:dyDescent="0.25">
      <c r="A1011" s="5" t="s">
        <v>239</v>
      </c>
      <c r="B1011" s="5"/>
      <c r="C1011" s="155">
        <f>C1012</f>
        <v>7744.9</v>
      </c>
      <c r="D1011" s="155">
        <f t="shared" ref="D1011:E1015" si="358">D1012</f>
        <v>7744.9</v>
      </c>
      <c r="E1011" s="155">
        <f t="shared" si="358"/>
        <v>7744.9</v>
      </c>
      <c r="F1011" s="143"/>
      <c r="G1011" s="143"/>
      <c r="H1011" s="143"/>
      <c r="I1011" s="143"/>
      <c r="J1011" s="143"/>
      <c r="K1011" s="143"/>
      <c r="L1011" s="143"/>
      <c r="M1011" s="143"/>
      <c r="N1011" s="143"/>
      <c r="O1011" s="143"/>
      <c r="P1011" s="143"/>
    </row>
    <row r="1012" spans="1:16" s="19" customFormat="1" hidden="1" outlineLevel="1" x14ac:dyDescent="0.25">
      <c r="A1012" s="4" t="s">
        <v>3</v>
      </c>
      <c r="B1012" s="4" t="s">
        <v>412</v>
      </c>
      <c r="C1012" s="155">
        <v>7744.9</v>
      </c>
      <c r="D1012" s="155">
        <v>7744.9</v>
      </c>
      <c r="E1012" s="155">
        <v>7744.9</v>
      </c>
      <c r="F1012" s="143"/>
      <c r="G1012" s="143"/>
      <c r="H1012" s="143"/>
      <c r="I1012" s="143"/>
      <c r="J1012" s="143"/>
      <c r="K1012" s="143"/>
      <c r="L1012" s="143"/>
      <c r="M1012" s="143"/>
      <c r="N1012" s="143"/>
      <c r="O1012" s="143"/>
      <c r="P1012" s="143"/>
    </row>
    <row r="1013" spans="1:16" s="19" customFormat="1" ht="56.25" hidden="1" outlineLevel="1" x14ac:dyDescent="0.25">
      <c r="A1013" s="24" t="s">
        <v>260</v>
      </c>
      <c r="B1013" s="24"/>
      <c r="C1013" s="155">
        <f>C1014</f>
        <v>1131.8</v>
      </c>
      <c r="D1013" s="155">
        <f t="shared" si="358"/>
        <v>1106.0999999999999</v>
      </c>
      <c r="E1013" s="155">
        <f t="shared" si="358"/>
        <v>1106.0999999999999</v>
      </c>
      <c r="F1013" s="143"/>
      <c r="G1013" s="143"/>
      <c r="H1013" s="143"/>
      <c r="I1013" s="143"/>
      <c r="J1013" s="143"/>
      <c r="K1013" s="143"/>
      <c r="L1013" s="143"/>
      <c r="M1013" s="143"/>
      <c r="N1013" s="143"/>
      <c r="O1013" s="143"/>
      <c r="P1013" s="143"/>
    </row>
    <row r="1014" spans="1:16" s="19" customFormat="1" hidden="1" outlineLevel="1" x14ac:dyDescent="0.25">
      <c r="A1014" s="4" t="s">
        <v>3</v>
      </c>
      <c r="B1014" s="4" t="s">
        <v>412</v>
      </c>
      <c r="C1014" s="155">
        <v>1131.8</v>
      </c>
      <c r="D1014" s="155">
        <v>1106.0999999999999</v>
      </c>
      <c r="E1014" s="155">
        <v>1106.0999999999999</v>
      </c>
      <c r="F1014" s="143"/>
      <c r="G1014" s="143"/>
      <c r="H1014" s="143"/>
      <c r="I1014" s="143"/>
      <c r="J1014" s="143"/>
      <c r="K1014" s="143"/>
      <c r="L1014" s="143"/>
      <c r="M1014" s="143"/>
      <c r="N1014" s="143"/>
      <c r="O1014" s="143"/>
      <c r="P1014" s="143"/>
    </row>
    <row r="1015" spans="1:16" s="19" customFormat="1" ht="93.75" hidden="1" outlineLevel="1" x14ac:dyDescent="0.25">
      <c r="A1015" s="5" t="s">
        <v>240</v>
      </c>
      <c r="B1015" s="5"/>
      <c r="C1015" s="155">
        <f>C1016</f>
        <v>0</v>
      </c>
      <c r="D1015" s="155">
        <f t="shared" si="358"/>
        <v>0</v>
      </c>
      <c r="E1015" s="155">
        <f t="shared" si="358"/>
        <v>0</v>
      </c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</row>
    <row r="1016" spans="1:16" s="19" customFormat="1" hidden="1" outlineLevel="1" x14ac:dyDescent="0.25">
      <c r="A1016" s="4" t="s">
        <v>3</v>
      </c>
      <c r="B1016" s="4" t="s">
        <v>412</v>
      </c>
      <c r="C1016" s="155">
        <v>0</v>
      </c>
      <c r="D1016" s="155">
        <v>0</v>
      </c>
      <c r="E1016" s="155">
        <v>0</v>
      </c>
      <c r="F1016" s="143"/>
      <c r="G1016" s="143"/>
      <c r="H1016" s="143"/>
      <c r="I1016" s="143"/>
      <c r="J1016" s="143"/>
      <c r="K1016" s="143"/>
      <c r="L1016" s="143"/>
      <c r="M1016" s="143"/>
      <c r="N1016" s="143"/>
      <c r="O1016" s="143"/>
      <c r="P1016" s="143"/>
    </row>
    <row r="1017" spans="1:16" s="19" customFormat="1" ht="56.25" hidden="1" outlineLevel="1" x14ac:dyDescent="0.25">
      <c r="A1017" s="15" t="s">
        <v>48</v>
      </c>
      <c r="B1017" s="15"/>
      <c r="C1017" s="156">
        <f t="shared" ref="C1017:E1017" si="359">C1018</f>
        <v>45610.900000000009</v>
      </c>
      <c r="D1017" s="156">
        <f t="shared" si="359"/>
        <v>25641.5</v>
      </c>
      <c r="E1017" s="156">
        <f t="shared" si="359"/>
        <v>16054.7</v>
      </c>
      <c r="F1017" s="143"/>
      <c r="G1017" s="143"/>
      <c r="H1017" s="143"/>
      <c r="I1017" s="143"/>
      <c r="J1017" s="143"/>
      <c r="K1017" s="143"/>
      <c r="L1017" s="143"/>
      <c r="M1017" s="143"/>
      <c r="N1017" s="143"/>
      <c r="O1017" s="143"/>
      <c r="P1017" s="143"/>
    </row>
    <row r="1018" spans="1:16" s="19" customFormat="1" hidden="1" outlineLevel="1" x14ac:dyDescent="0.25">
      <c r="A1018" s="4" t="s">
        <v>3</v>
      </c>
      <c r="B1018" s="4"/>
      <c r="C1018" s="155">
        <f>C1020+C1028+C1030+C1047+C1056</f>
        <v>45610.900000000009</v>
      </c>
      <c r="D1018" s="155">
        <f t="shared" ref="D1018:E1018" si="360">D1020+D1028+D1030+D1047+D1056</f>
        <v>25641.5</v>
      </c>
      <c r="E1018" s="155">
        <f t="shared" si="360"/>
        <v>16054.7</v>
      </c>
      <c r="F1018" s="143"/>
      <c r="G1018" s="143"/>
      <c r="H1018" s="143"/>
      <c r="I1018" s="143"/>
      <c r="J1018" s="143"/>
      <c r="K1018" s="143"/>
      <c r="L1018" s="143"/>
      <c r="M1018" s="143"/>
      <c r="N1018" s="143"/>
      <c r="O1018" s="143"/>
      <c r="P1018" s="143"/>
    </row>
    <row r="1019" spans="1:16" s="19" customFormat="1" ht="56.25" hidden="1" outlineLevel="1" x14ac:dyDescent="0.25">
      <c r="A1019" s="5" t="s">
        <v>241</v>
      </c>
      <c r="B1019" s="5"/>
      <c r="C1019" s="155">
        <f>C1020</f>
        <v>37291.4</v>
      </c>
      <c r="D1019" s="155">
        <f t="shared" ref="D1019:E1019" si="361">D1020</f>
        <v>13060.5</v>
      </c>
      <c r="E1019" s="155">
        <f t="shared" si="361"/>
        <v>13060.5</v>
      </c>
      <c r="F1019" s="143"/>
      <c r="G1019" s="143"/>
      <c r="H1019" s="143"/>
      <c r="I1019" s="143"/>
      <c r="J1019" s="143"/>
      <c r="K1019" s="143"/>
      <c r="L1019" s="143"/>
      <c r="M1019" s="143"/>
      <c r="N1019" s="143"/>
      <c r="O1019" s="143"/>
      <c r="P1019" s="143"/>
    </row>
    <row r="1020" spans="1:16" s="19" customFormat="1" hidden="1" outlineLevel="1" x14ac:dyDescent="0.25">
      <c r="A1020" s="4" t="s">
        <v>3</v>
      </c>
      <c r="B1020" s="4" t="s">
        <v>412</v>
      </c>
      <c r="C1020" s="155">
        <f>C1022+C1024+C1026</f>
        <v>37291.4</v>
      </c>
      <c r="D1020" s="155">
        <f t="shared" ref="D1020:E1020" si="362">D1022+D1024+D1026</f>
        <v>13060.5</v>
      </c>
      <c r="E1020" s="155">
        <f t="shared" si="362"/>
        <v>13060.5</v>
      </c>
      <c r="F1020" s="143"/>
      <c r="G1020" s="143"/>
      <c r="H1020" s="143"/>
      <c r="I1020" s="143"/>
      <c r="J1020" s="143"/>
      <c r="K1020" s="143"/>
      <c r="L1020" s="143"/>
      <c r="M1020" s="143"/>
      <c r="N1020" s="143"/>
      <c r="O1020" s="143"/>
      <c r="P1020" s="143"/>
    </row>
    <row r="1021" spans="1:16" s="19" customFormat="1" ht="37.5" hidden="1" outlineLevel="1" x14ac:dyDescent="0.25">
      <c r="A1021" s="5" t="s">
        <v>52</v>
      </c>
      <c r="B1021" s="5"/>
      <c r="C1021" s="155">
        <f t="shared" ref="C1021:E1021" si="363">C1022</f>
        <v>30000</v>
      </c>
      <c r="D1021" s="155">
        <f t="shared" si="363"/>
        <v>8600</v>
      </c>
      <c r="E1021" s="155">
        <f t="shared" si="363"/>
        <v>8600</v>
      </c>
      <c r="F1021" s="143"/>
      <c r="G1021" s="143"/>
      <c r="H1021" s="143"/>
      <c r="I1021" s="143"/>
      <c r="J1021" s="143"/>
      <c r="K1021" s="143"/>
      <c r="L1021" s="143"/>
      <c r="M1021" s="143"/>
      <c r="N1021" s="143"/>
      <c r="O1021" s="143"/>
      <c r="P1021" s="143"/>
    </row>
    <row r="1022" spans="1:16" s="19" customFormat="1" hidden="1" outlineLevel="1" x14ac:dyDescent="0.25">
      <c r="A1022" s="4" t="s">
        <v>3</v>
      </c>
      <c r="B1022" s="4"/>
      <c r="C1022" s="155">
        <v>30000</v>
      </c>
      <c r="D1022" s="155">
        <v>8600</v>
      </c>
      <c r="E1022" s="155">
        <v>8600</v>
      </c>
      <c r="F1022" s="143"/>
      <c r="G1022" s="143"/>
      <c r="H1022" s="143"/>
      <c r="I1022" s="143"/>
      <c r="J1022" s="143"/>
      <c r="K1022" s="143"/>
      <c r="L1022" s="143"/>
      <c r="M1022" s="143"/>
      <c r="N1022" s="143"/>
      <c r="O1022" s="143"/>
      <c r="P1022" s="143"/>
    </row>
    <row r="1023" spans="1:16" s="19" customFormat="1" ht="37.5" hidden="1" outlineLevel="1" x14ac:dyDescent="0.25">
      <c r="A1023" s="5" t="s">
        <v>53</v>
      </c>
      <c r="B1023" s="5"/>
      <c r="C1023" s="155">
        <f>C1024</f>
        <v>4680.8999999999996</v>
      </c>
      <c r="D1023" s="155">
        <f t="shared" ref="D1023:E1023" si="364">D1024</f>
        <v>2850</v>
      </c>
      <c r="E1023" s="155">
        <f t="shared" si="364"/>
        <v>2850</v>
      </c>
      <c r="F1023" s="143"/>
      <c r="G1023" s="143"/>
      <c r="H1023" s="143"/>
      <c r="I1023" s="143"/>
      <c r="J1023" s="143"/>
      <c r="K1023" s="143"/>
      <c r="L1023" s="143"/>
      <c r="M1023" s="143"/>
      <c r="N1023" s="143"/>
      <c r="O1023" s="143"/>
      <c r="P1023" s="143"/>
    </row>
    <row r="1024" spans="1:16" s="19" customFormat="1" hidden="1" outlineLevel="1" x14ac:dyDescent="0.25">
      <c r="A1024" s="4" t="s">
        <v>3</v>
      </c>
      <c r="B1024" s="4"/>
      <c r="C1024" s="155">
        <v>4680.8999999999996</v>
      </c>
      <c r="D1024" s="155">
        <v>2850</v>
      </c>
      <c r="E1024" s="155">
        <v>2850</v>
      </c>
      <c r="F1024" s="143"/>
      <c r="G1024" s="143"/>
      <c r="H1024" s="143"/>
      <c r="I1024" s="143"/>
      <c r="J1024" s="143"/>
      <c r="K1024" s="143"/>
      <c r="L1024" s="143"/>
      <c r="M1024" s="143"/>
      <c r="N1024" s="143"/>
      <c r="O1024" s="143"/>
      <c r="P1024" s="143"/>
    </row>
    <row r="1025" spans="1:16" s="19" customFormat="1" ht="37.5" hidden="1" outlineLevel="1" x14ac:dyDescent="0.25">
      <c r="A1025" s="5" t="s">
        <v>54</v>
      </c>
      <c r="B1025" s="5"/>
      <c r="C1025" s="155">
        <f t="shared" ref="C1025:E1025" si="365">C1026</f>
        <v>2610.5</v>
      </c>
      <c r="D1025" s="155">
        <f t="shared" si="365"/>
        <v>1610.5</v>
      </c>
      <c r="E1025" s="155">
        <f t="shared" si="365"/>
        <v>1610.5</v>
      </c>
      <c r="F1025" s="143"/>
      <c r="G1025" s="143"/>
      <c r="H1025" s="143"/>
      <c r="I1025" s="143"/>
      <c r="J1025" s="143"/>
      <c r="K1025" s="143"/>
      <c r="L1025" s="143"/>
      <c r="M1025" s="143"/>
      <c r="N1025" s="143"/>
      <c r="O1025" s="143"/>
      <c r="P1025" s="143"/>
    </row>
    <row r="1026" spans="1:16" s="19" customFormat="1" hidden="1" outlineLevel="1" x14ac:dyDescent="0.25">
      <c r="A1026" s="4" t="s">
        <v>3</v>
      </c>
      <c r="B1026" s="4"/>
      <c r="C1026" s="155">
        <v>2610.5</v>
      </c>
      <c r="D1026" s="155">
        <v>1610.5</v>
      </c>
      <c r="E1026" s="155">
        <v>1610.5</v>
      </c>
      <c r="F1026" s="143"/>
      <c r="G1026" s="143"/>
      <c r="H1026" s="143"/>
      <c r="I1026" s="143"/>
      <c r="J1026" s="143"/>
      <c r="K1026" s="143"/>
      <c r="L1026" s="143"/>
      <c r="M1026" s="143"/>
      <c r="N1026" s="143"/>
      <c r="O1026" s="143"/>
      <c r="P1026" s="143"/>
    </row>
    <row r="1027" spans="1:16" s="19" customFormat="1" ht="75" hidden="1" outlineLevel="1" x14ac:dyDescent="0.25">
      <c r="A1027" s="5" t="s">
        <v>242</v>
      </c>
      <c r="B1027" s="5"/>
      <c r="C1027" s="155">
        <f>C1028</f>
        <v>581</v>
      </c>
      <c r="D1027" s="155">
        <f t="shared" ref="D1027:E1027" si="366">D1028</f>
        <v>581</v>
      </c>
      <c r="E1027" s="155">
        <f t="shared" si="366"/>
        <v>581</v>
      </c>
      <c r="F1027" s="143"/>
      <c r="G1027" s="143"/>
      <c r="H1027" s="143"/>
      <c r="I1027" s="143"/>
      <c r="J1027" s="143"/>
      <c r="K1027" s="143"/>
      <c r="L1027" s="143"/>
      <c r="M1027" s="143"/>
      <c r="N1027" s="143"/>
      <c r="O1027" s="143"/>
      <c r="P1027" s="143"/>
    </row>
    <row r="1028" spans="1:16" s="19" customFormat="1" hidden="1" outlineLevel="1" x14ac:dyDescent="0.25">
      <c r="A1028" s="4" t="s">
        <v>3</v>
      </c>
      <c r="B1028" s="4" t="s">
        <v>412</v>
      </c>
      <c r="C1028" s="155">
        <v>581</v>
      </c>
      <c r="D1028" s="155">
        <v>581</v>
      </c>
      <c r="E1028" s="155">
        <v>581</v>
      </c>
      <c r="F1028" s="143"/>
      <c r="G1028" s="143"/>
      <c r="H1028" s="143"/>
      <c r="I1028" s="143"/>
      <c r="J1028" s="143"/>
      <c r="K1028" s="143"/>
      <c r="L1028" s="143"/>
      <c r="M1028" s="143"/>
      <c r="N1028" s="143"/>
      <c r="O1028" s="143"/>
      <c r="P1028" s="143"/>
    </row>
    <row r="1029" spans="1:16" s="19" customFormat="1" ht="56.25" hidden="1" outlineLevel="1" x14ac:dyDescent="0.25">
      <c r="A1029" s="5" t="s">
        <v>243</v>
      </c>
      <c r="B1029" s="5"/>
      <c r="C1029" s="155">
        <f t="shared" ref="C1029:E1029" si="367">C1030</f>
        <v>6246.2000000000007</v>
      </c>
      <c r="D1029" s="155">
        <f t="shared" si="367"/>
        <v>0</v>
      </c>
      <c r="E1029" s="155">
        <f t="shared" si="367"/>
        <v>2413.1999999999998</v>
      </c>
      <c r="F1029" s="143"/>
      <c r="G1029" s="143"/>
      <c r="H1029" s="143"/>
      <c r="I1029" s="143"/>
      <c r="J1029" s="143"/>
      <c r="K1029" s="143"/>
      <c r="L1029" s="143"/>
      <c r="M1029" s="143"/>
      <c r="N1029" s="143"/>
      <c r="O1029" s="143"/>
      <c r="P1029" s="143"/>
    </row>
    <row r="1030" spans="1:16" s="19" customFormat="1" hidden="1" outlineLevel="1" x14ac:dyDescent="0.25">
      <c r="A1030" s="4" t="s">
        <v>3</v>
      </c>
      <c r="B1030" s="4" t="s">
        <v>412</v>
      </c>
      <c r="C1030" s="155">
        <f t="shared" ref="C1030:E1030" si="368">C1032+C1034+C1036+C1038+C1040+C1042+C1044</f>
        <v>6246.2000000000007</v>
      </c>
      <c r="D1030" s="155">
        <f t="shared" si="368"/>
        <v>0</v>
      </c>
      <c r="E1030" s="155">
        <f t="shared" si="368"/>
        <v>2413.1999999999998</v>
      </c>
      <c r="F1030" s="143"/>
      <c r="G1030" s="143"/>
      <c r="H1030" s="143"/>
      <c r="I1030" s="143"/>
      <c r="J1030" s="143"/>
      <c r="K1030" s="143"/>
      <c r="L1030" s="143"/>
      <c r="M1030" s="143"/>
      <c r="N1030" s="143"/>
      <c r="O1030" s="143"/>
      <c r="P1030" s="143"/>
    </row>
    <row r="1031" spans="1:16" s="19" customFormat="1" hidden="1" outlineLevel="1" x14ac:dyDescent="0.25">
      <c r="A1031" s="5" t="s">
        <v>55</v>
      </c>
      <c r="B1031" s="5"/>
      <c r="C1031" s="155">
        <f t="shared" ref="C1031:E1031" si="369">C1032</f>
        <v>1206.5999999999999</v>
      </c>
      <c r="D1031" s="155">
        <f t="shared" si="369"/>
        <v>0</v>
      </c>
      <c r="E1031" s="155">
        <f t="shared" si="369"/>
        <v>0</v>
      </c>
      <c r="F1031" s="143"/>
      <c r="G1031" s="143"/>
      <c r="H1031" s="143"/>
      <c r="I1031" s="143"/>
      <c r="J1031" s="143"/>
      <c r="K1031" s="143"/>
      <c r="L1031" s="143"/>
      <c r="M1031" s="143"/>
      <c r="N1031" s="143"/>
      <c r="O1031" s="143"/>
      <c r="P1031" s="143"/>
    </row>
    <row r="1032" spans="1:16" s="19" customFormat="1" hidden="1" outlineLevel="1" x14ac:dyDescent="0.25">
      <c r="A1032" s="4" t="s">
        <v>3</v>
      </c>
      <c r="B1032" s="4"/>
      <c r="C1032" s="155">
        <v>1206.5999999999999</v>
      </c>
      <c r="D1032" s="155">
        <v>0</v>
      </c>
      <c r="E1032" s="155">
        <v>0</v>
      </c>
      <c r="F1032" s="143"/>
      <c r="G1032" s="143"/>
      <c r="H1032" s="143"/>
      <c r="I1032" s="143"/>
      <c r="J1032" s="143"/>
      <c r="K1032" s="143"/>
      <c r="L1032" s="143"/>
      <c r="M1032" s="143"/>
      <c r="N1032" s="143"/>
      <c r="O1032" s="143"/>
      <c r="P1032" s="143"/>
    </row>
    <row r="1033" spans="1:16" s="19" customFormat="1" hidden="1" outlineLevel="1" x14ac:dyDescent="0.25">
      <c r="A1033" s="5" t="s">
        <v>56</v>
      </c>
      <c r="B1033" s="5"/>
      <c r="C1033" s="155">
        <f t="shared" ref="C1033:E1033" si="370">C1034</f>
        <v>1206.5999999999999</v>
      </c>
      <c r="D1033" s="155">
        <f t="shared" si="370"/>
        <v>0</v>
      </c>
      <c r="E1033" s="155">
        <f t="shared" si="370"/>
        <v>0</v>
      </c>
      <c r="F1033" s="143"/>
      <c r="G1033" s="143"/>
      <c r="H1033" s="143"/>
      <c r="I1033" s="143"/>
      <c r="J1033" s="143"/>
      <c r="K1033" s="143"/>
      <c r="L1033" s="143"/>
      <c r="M1033" s="143"/>
      <c r="N1033" s="143"/>
      <c r="O1033" s="143"/>
      <c r="P1033" s="143"/>
    </row>
    <row r="1034" spans="1:16" s="19" customFormat="1" hidden="1" outlineLevel="1" x14ac:dyDescent="0.25">
      <c r="A1034" s="4" t="s">
        <v>3</v>
      </c>
      <c r="B1034" s="4"/>
      <c r="C1034" s="155">
        <v>1206.5999999999999</v>
      </c>
      <c r="D1034" s="155">
        <v>0</v>
      </c>
      <c r="E1034" s="155">
        <v>0</v>
      </c>
      <c r="F1034" s="143"/>
      <c r="G1034" s="143"/>
      <c r="H1034" s="143"/>
      <c r="I1034" s="143"/>
      <c r="J1034" s="143"/>
      <c r="K1034" s="143"/>
      <c r="L1034" s="143"/>
      <c r="M1034" s="143"/>
      <c r="N1034" s="143"/>
      <c r="O1034" s="143"/>
      <c r="P1034" s="143"/>
    </row>
    <row r="1035" spans="1:16" s="19" customFormat="1" hidden="1" outlineLevel="1" x14ac:dyDescent="0.25">
      <c r="A1035" s="5" t="s">
        <v>57</v>
      </c>
      <c r="B1035" s="5"/>
      <c r="C1035" s="155">
        <f t="shared" ref="C1035:E1035" si="371">C1036</f>
        <v>1206.5999999999999</v>
      </c>
      <c r="D1035" s="155">
        <f t="shared" si="371"/>
        <v>0</v>
      </c>
      <c r="E1035" s="155">
        <f t="shared" si="371"/>
        <v>0</v>
      </c>
      <c r="F1035" s="143"/>
      <c r="G1035" s="143"/>
      <c r="H1035" s="143"/>
      <c r="I1035" s="143"/>
      <c r="J1035" s="143"/>
      <c r="K1035" s="143"/>
      <c r="L1035" s="143"/>
      <c r="M1035" s="143"/>
      <c r="N1035" s="143"/>
      <c r="O1035" s="143"/>
      <c r="P1035" s="143"/>
    </row>
    <row r="1036" spans="1:16" s="19" customFormat="1" hidden="1" outlineLevel="1" x14ac:dyDescent="0.25">
      <c r="A1036" s="4" t="s">
        <v>3</v>
      </c>
      <c r="B1036" s="4"/>
      <c r="C1036" s="155">
        <v>1206.5999999999999</v>
      </c>
      <c r="D1036" s="155">
        <v>0</v>
      </c>
      <c r="E1036" s="155">
        <v>0</v>
      </c>
      <c r="F1036" s="143"/>
      <c r="G1036" s="143"/>
      <c r="H1036" s="143"/>
      <c r="I1036" s="143"/>
      <c r="J1036" s="143"/>
      <c r="K1036" s="143"/>
      <c r="L1036" s="143"/>
      <c r="M1036" s="143"/>
      <c r="N1036" s="143"/>
      <c r="O1036" s="143"/>
      <c r="P1036" s="143"/>
    </row>
    <row r="1037" spans="1:16" s="19" customFormat="1" hidden="1" outlineLevel="1" x14ac:dyDescent="0.25">
      <c r="A1037" s="5" t="s">
        <v>58</v>
      </c>
      <c r="B1037" s="5"/>
      <c r="C1037" s="155">
        <f t="shared" ref="C1037:E1037" si="372">C1038</f>
        <v>106.6</v>
      </c>
      <c r="D1037" s="155">
        <f t="shared" si="372"/>
        <v>0</v>
      </c>
      <c r="E1037" s="155">
        <f t="shared" si="372"/>
        <v>1206.5999999999999</v>
      </c>
      <c r="F1037" s="143"/>
      <c r="G1037" s="143"/>
      <c r="H1037" s="143"/>
      <c r="I1037" s="143"/>
      <c r="J1037" s="143"/>
      <c r="K1037" s="143"/>
      <c r="L1037" s="143"/>
      <c r="M1037" s="143"/>
      <c r="N1037" s="143"/>
      <c r="O1037" s="143"/>
      <c r="P1037" s="143"/>
    </row>
    <row r="1038" spans="1:16" s="19" customFormat="1" hidden="1" outlineLevel="1" x14ac:dyDescent="0.25">
      <c r="A1038" s="4" t="s">
        <v>3</v>
      </c>
      <c r="B1038" s="4"/>
      <c r="C1038" s="155">
        <v>106.6</v>
      </c>
      <c r="D1038" s="155">
        <v>0</v>
      </c>
      <c r="E1038" s="155">
        <v>1206.5999999999999</v>
      </c>
      <c r="F1038" s="143"/>
      <c r="G1038" s="143"/>
      <c r="H1038" s="143"/>
      <c r="I1038" s="143"/>
      <c r="J1038" s="143"/>
      <c r="K1038" s="143"/>
      <c r="L1038" s="143"/>
      <c r="M1038" s="143"/>
      <c r="N1038" s="143"/>
      <c r="O1038" s="143"/>
      <c r="P1038" s="143"/>
    </row>
    <row r="1039" spans="1:16" s="19" customFormat="1" hidden="1" outlineLevel="1" x14ac:dyDescent="0.25">
      <c r="A1039" s="5" t="s">
        <v>59</v>
      </c>
      <c r="B1039" s="5"/>
      <c r="C1039" s="155">
        <f t="shared" ref="C1039:E1039" si="373">C1040</f>
        <v>1206.5999999999999</v>
      </c>
      <c r="D1039" s="155">
        <f t="shared" si="373"/>
        <v>0</v>
      </c>
      <c r="E1039" s="155">
        <f t="shared" si="373"/>
        <v>0</v>
      </c>
      <c r="F1039" s="143"/>
      <c r="G1039" s="143"/>
      <c r="H1039" s="143"/>
      <c r="I1039" s="143"/>
      <c r="J1039" s="143"/>
      <c r="K1039" s="143"/>
      <c r="L1039" s="143"/>
      <c r="M1039" s="143"/>
      <c r="N1039" s="143"/>
      <c r="O1039" s="143"/>
      <c r="P1039" s="143"/>
    </row>
    <row r="1040" spans="1:16" s="19" customFormat="1" hidden="1" outlineLevel="1" x14ac:dyDescent="0.25">
      <c r="A1040" s="4" t="s">
        <v>3</v>
      </c>
      <c r="B1040" s="4"/>
      <c r="C1040" s="155">
        <v>1206.5999999999999</v>
      </c>
      <c r="D1040" s="155">
        <v>0</v>
      </c>
      <c r="E1040" s="155">
        <v>0</v>
      </c>
      <c r="F1040" s="143"/>
      <c r="G1040" s="143"/>
      <c r="H1040" s="143"/>
      <c r="I1040" s="143"/>
      <c r="J1040" s="143"/>
      <c r="K1040" s="143"/>
      <c r="L1040" s="143"/>
      <c r="M1040" s="143"/>
      <c r="N1040" s="143"/>
      <c r="O1040" s="143"/>
      <c r="P1040" s="143"/>
    </row>
    <row r="1041" spans="1:16" s="19" customFormat="1" hidden="1" outlineLevel="1" x14ac:dyDescent="0.25">
      <c r="A1041" s="5" t="s">
        <v>60</v>
      </c>
      <c r="B1041" s="5"/>
      <c r="C1041" s="155">
        <f t="shared" ref="C1041:E1041" si="374">C1042</f>
        <v>106.6</v>
      </c>
      <c r="D1041" s="155">
        <f t="shared" si="374"/>
        <v>0</v>
      </c>
      <c r="E1041" s="155">
        <f t="shared" si="374"/>
        <v>1206.5999999999999</v>
      </c>
      <c r="F1041" s="143"/>
      <c r="G1041" s="143"/>
      <c r="H1041" s="143"/>
      <c r="I1041" s="143"/>
      <c r="J1041" s="143"/>
      <c r="K1041" s="143"/>
      <c r="L1041" s="143"/>
      <c r="M1041" s="143"/>
      <c r="N1041" s="143"/>
      <c r="O1041" s="143"/>
      <c r="P1041" s="143"/>
    </row>
    <row r="1042" spans="1:16" s="19" customFormat="1" hidden="1" outlineLevel="1" x14ac:dyDescent="0.25">
      <c r="A1042" s="4" t="s">
        <v>3</v>
      </c>
      <c r="B1042" s="4"/>
      <c r="C1042" s="155">
        <v>106.6</v>
      </c>
      <c r="D1042" s="155">
        <v>0</v>
      </c>
      <c r="E1042" s="155">
        <v>1206.5999999999999</v>
      </c>
      <c r="F1042" s="143"/>
      <c r="G1042" s="143"/>
      <c r="H1042" s="143"/>
      <c r="I1042" s="143"/>
      <c r="J1042" s="143"/>
      <c r="K1042" s="143"/>
      <c r="L1042" s="143"/>
      <c r="M1042" s="143"/>
      <c r="N1042" s="143"/>
      <c r="O1042" s="143"/>
      <c r="P1042" s="143"/>
    </row>
    <row r="1043" spans="1:16" s="19" customFormat="1" hidden="1" outlineLevel="1" x14ac:dyDescent="0.25">
      <c r="A1043" s="5" t="s">
        <v>61</v>
      </c>
      <c r="B1043" s="5"/>
      <c r="C1043" s="155">
        <f t="shared" ref="C1043:E1043" si="375">C1044</f>
        <v>1206.5999999999999</v>
      </c>
      <c r="D1043" s="155">
        <f t="shared" si="375"/>
        <v>0</v>
      </c>
      <c r="E1043" s="155">
        <f t="shared" si="375"/>
        <v>0</v>
      </c>
      <c r="F1043" s="143"/>
      <c r="G1043" s="143"/>
      <c r="H1043" s="143"/>
      <c r="I1043" s="143"/>
      <c r="J1043" s="143"/>
      <c r="K1043" s="143"/>
      <c r="L1043" s="143"/>
      <c r="M1043" s="143"/>
      <c r="N1043" s="143"/>
      <c r="O1043" s="143"/>
      <c r="P1043" s="143"/>
    </row>
    <row r="1044" spans="1:16" s="19" customFormat="1" hidden="1" outlineLevel="1" x14ac:dyDescent="0.25">
      <c r="A1044" s="4" t="s">
        <v>3</v>
      </c>
      <c r="B1044" s="4"/>
      <c r="C1044" s="155">
        <v>1206.5999999999999</v>
      </c>
      <c r="D1044" s="155">
        <v>0</v>
      </c>
      <c r="E1044" s="155">
        <v>0</v>
      </c>
      <c r="F1044" s="143"/>
      <c r="G1044" s="143"/>
      <c r="H1044" s="143"/>
      <c r="I1044" s="143"/>
      <c r="J1044" s="143"/>
      <c r="K1044" s="143"/>
      <c r="L1044" s="143"/>
      <c r="M1044" s="143"/>
      <c r="N1044" s="143"/>
      <c r="O1044" s="143"/>
      <c r="P1044" s="143"/>
    </row>
    <row r="1045" spans="1:16" s="19" customFormat="1" ht="56.25" hidden="1" outlineLevel="1" x14ac:dyDescent="0.25">
      <c r="A1045" s="5" t="s">
        <v>312</v>
      </c>
      <c r="B1045" s="5"/>
      <c r="C1045" s="155">
        <f t="shared" ref="C1045:E1045" si="376">C1046</f>
        <v>1492.3</v>
      </c>
      <c r="D1045" s="155">
        <f t="shared" si="376"/>
        <v>0</v>
      </c>
      <c r="E1045" s="155">
        <f t="shared" si="376"/>
        <v>0</v>
      </c>
      <c r="F1045" s="143"/>
      <c r="G1045" s="143"/>
      <c r="H1045" s="143"/>
      <c r="I1045" s="143"/>
      <c r="J1045" s="143"/>
      <c r="K1045" s="143"/>
      <c r="L1045" s="143"/>
      <c r="M1045" s="143"/>
      <c r="N1045" s="143"/>
      <c r="O1045" s="143"/>
      <c r="P1045" s="143"/>
    </row>
    <row r="1046" spans="1:16" s="19" customFormat="1" hidden="1" outlineLevel="1" x14ac:dyDescent="0.25">
      <c r="A1046" s="4" t="s">
        <v>3</v>
      </c>
      <c r="B1046" s="4" t="s">
        <v>412</v>
      </c>
      <c r="C1046" s="155">
        <f t="shared" ref="C1046:E1046" si="377">C1048+C1050+C1052+C1054</f>
        <v>1492.3</v>
      </c>
      <c r="D1046" s="155">
        <f t="shared" si="377"/>
        <v>0</v>
      </c>
      <c r="E1046" s="155">
        <f t="shared" si="377"/>
        <v>0</v>
      </c>
      <c r="F1046" s="143"/>
      <c r="G1046" s="143"/>
      <c r="H1046" s="143"/>
      <c r="I1046" s="143"/>
      <c r="J1046" s="143"/>
      <c r="K1046" s="143"/>
      <c r="L1046" s="143"/>
      <c r="M1046" s="143"/>
      <c r="N1046" s="143"/>
      <c r="O1046" s="143"/>
      <c r="P1046" s="143"/>
    </row>
    <row r="1047" spans="1:16" s="19" customFormat="1" hidden="1" outlineLevel="1" x14ac:dyDescent="0.25">
      <c r="A1047" s="5" t="s">
        <v>313</v>
      </c>
      <c r="B1047" s="5"/>
      <c r="C1047" s="155">
        <f t="shared" ref="C1047:E1053" si="378">C1048</f>
        <v>1492.3</v>
      </c>
      <c r="D1047" s="155">
        <f t="shared" si="378"/>
        <v>0</v>
      </c>
      <c r="E1047" s="155">
        <f t="shared" si="378"/>
        <v>0</v>
      </c>
      <c r="F1047" s="143"/>
      <c r="G1047" s="143"/>
      <c r="H1047" s="143"/>
      <c r="I1047" s="143"/>
      <c r="J1047" s="143"/>
      <c r="K1047" s="143"/>
      <c r="L1047" s="143"/>
      <c r="M1047" s="143"/>
      <c r="N1047" s="143"/>
      <c r="O1047" s="143"/>
      <c r="P1047" s="143"/>
    </row>
    <row r="1048" spans="1:16" s="19" customFormat="1" hidden="1" outlineLevel="1" x14ac:dyDescent="0.25">
      <c r="A1048" s="4" t="s">
        <v>3</v>
      </c>
      <c r="B1048" s="4"/>
      <c r="C1048" s="155">
        <v>1492.3</v>
      </c>
      <c r="D1048" s="155">
        <v>0</v>
      </c>
      <c r="E1048" s="155">
        <v>0</v>
      </c>
      <c r="F1048" s="143"/>
      <c r="G1048" s="143"/>
      <c r="H1048" s="143"/>
      <c r="I1048" s="143"/>
      <c r="J1048" s="143"/>
      <c r="K1048" s="143"/>
      <c r="L1048" s="143"/>
      <c r="M1048" s="143"/>
      <c r="N1048" s="143"/>
      <c r="O1048" s="143"/>
      <c r="P1048" s="143"/>
    </row>
    <row r="1049" spans="1:16" s="19" customFormat="1" hidden="1" outlineLevel="1" x14ac:dyDescent="0.25">
      <c r="A1049" s="5" t="s">
        <v>314</v>
      </c>
      <c r="B1049" s="5"/>
      <c r="C1049" s="155">
        <f t="shared" si="378"/>
        <v>0</v>
      </c>
      <c r="D1049" s="155">
        <f t="shared" si="378"/>
        <v>0</v>
      </c>
      <c r="E1049" s="155">
        <f t="shared" si="378"/>
        <v>0</v>
      </c>
      <c r="F1049" s="143"/>
      <c r="G1049" s="143"/>
      <c r="H1049" s="143"/>
      <c r="I1049" s="143"/>
      <c r="J1049" s="143"/>
      <c r="K1049" s="143"/>
      <c r="L1049" s="143"/>
      <c r="M1049" s="143"/>
      <c r="N1049" s="143"/>
      <c r="O1049" s="143"/>
      <c r="P1049" s="143"/>
    </row>
    <row r="1050" spans="1:16" s="19" customFormat="1" hidden="1" outlineLevel="1" x14ac:dyDescent="0.25">
      <c r="A1050" s="4" t="s">
        <v>3</v>
      </c>
      <c r="B1050" s="4"/>
      <c r="C1050" s="155">
        <v>0</v>
      </c>
      <c r="D1050" s="155">
        <v>0</v>
      </c>
      <c r="E1050" s="155">
        <v>0</v>
      </c>
      <c r="F1050" s="143"/>
      <c r="G1050" s="143"/>
      <c r="H1050" s="143"/>
      <c r="I1050" s="143"/>
      <c r="J1050" s="143"/>
      <c r="K1050" s="143"/>
      <c r="L1050" s="143"/>
      <c r="M1050" s="143"/>
      <c r="N1050" s="143"/>
      <c r="O1050" s="143"/>
      <c r="P1050" s="143"/>
    </row>
    <row r="1051" spans="1:16" s="19" customFormat="1" hidden="1" outlineLevel="1" x14ac:dyDescent="0.25">
      <c r="A1051" s="5" t="s">
        <v>315</v>
      </c>
      <c r="B1051" s="5"/>
      <c r="C1051" s="155">
        <f t="shared" si="378"/>
        <v>0</v>
      </c>
      <c r="D1051" s="155">
        <f t="shared" si="378"/>
        <v>0</v>
      </c>
      <c r="E1051" s="155">
        <f t="shared" si="378"/>
        <v>0</v>
      </c>
      <c r="F1051" s="143"/>
      <c r="G1051" s="143"/>
      <c r="H1051" s="143"/>
      <c r="I1051" s="143"/>
      <c r="J1051" s="143"/>
      <c r="K1051" s="143"/>
      <c r="L1051" s="143"/>
      <c r="M1051" s="143"/>
      <c r="N1051" s="143"/>
      <c r="O1051" s="143"/>
      <c r="P1051" s="143"/>
    </row>
    <row r="1052" spans="1:16" s="19" customFormat="1" hidden="1" outlineLevel="1" x14ac:dyDescent="0.25">
      <c r="A1052" s="4" t="s">
        <v>3</v>
      </c>
      <c r="B1052" s="4"/>
      <c r="C1052" s="155">
        <v>0</v>
      </c>
      <c r="D1052" s="155">
        <v>0</v>
      </c>
      <c r="E1052" s="155">
        <v>0</v>
      </c>
      <c r="F1052" s="143"/>
      <c r="G1052" s="143"/>
      <c r="H1052" s="143"/>
      <c r="I1052" s="143"/>
      <c r="J1052" s="143"/>
      <c r="K1052" s="143"/>
      <c r="L1052" s="143"/>
      <c r="M1052" s="143"/>
      <c r="N1052" s="143"/>
      <c r="O1052" s="143"/>
      <c r="P1052" s="143"/>
    </row>
    <row r="1053" spans="1:16" s="19" customFormat="1" hidden="1" outlineLevel="1" x14ac:dyDescent="0.25">
      <c r="A1053" s="5" t="s">
        <v>316</v>
      </c>
      <c r="B1053" s="5"/>
      <c r="C1053" s="155">
        <f t="shared" si="378"/>
        <v>0</v>
      </c>
      <c r="D1053" s="155">
        <f t="shared" si="378"/>
        <v>0</v>
      </c>
      <c r="E1053" s="155">
        <f t="shared" si="378"/>
        <v>0</v>
      </c>
      <c r="F1053" s="143"/>
      <c r="G1053" s="143"/>
      <c r="H1053" s="143"/>
      <c r="I1053" s="143"/>
      <c r="J1053" s="143"/>
      <c r="K1053" s="143"/>
      <c r="L1053" s="143"/>
      <c r="M1053" s="143"/>
      <c r="N1053" s="143"/>
      <c r="O1053" s="143"/>
      <c r="P1053" s="143"/>
    </row>
    <row r="1054" spans="1:16" s="19" customFormat="1" hidden="1" outlineLevel="1" x14ac:dyDescent="0.25">
      <c r="A1054" s="4" t="s">
        <v>3</v>
      </c>
      <c r="B1054" s="4"/>
      <c r="C1054" s="155">
        <v>0</v>
      </c>
      <c r="D1054" s="155">
        <v>0</v>
      </c>
      <c r="E1054" s="155">
        <v>0</v>
      </c>
      <c r="F1054" s="143"/>
      <c r="G1054" s="143"/>
      <c r="H1054" s="143"/>
      <c r="I1054" s="143"/>
      <c r="J1054" s="143"/>
      <c r="K1054" s="143"/>
      <c r="L1054" s="143"/>
      <c r="M1054" s="143"/>
      <c r="N1054" s="143"/>
      <c r="O1054" s="143"/>
      <c r="P1054" s="143"/>
    </row>
    <row r="1055" spans="1:16" s="19" customFormat="1" ht="75" hidden="1" outlineLevel="1" x14ac:dyDescent="0.25">
      <c r="A1055" s="5" t="s">
        <v>323</v>
      </c>
      <c r="B1055" s="5"/>
      <c r="C1055" s="155">
        <f t="shared" ref="C1055:E1055" si="379">C1056</f>
        <v>0</v>
      </c>
      <c r="D1055" s="155">
        <f t="shared" si="379"/>
        <v>12000</v>
      </c>
      <c r="E1055" s="155">
        <f t="shared" si="379"/>
        <v>0</v>
      </c>
      <c r="F1055" s="143"/>
      <c r="G1055" s="143"/>
      <c r="H1055" s="143"/>
      <c r="I1055" s="143"/>
      <c r="J1055" s="143"/>
      <c r="K1055" s="143"/>
      <c r="L1055" s="143"/>
      <c r="M1055" s="143"/>
      <c r="N1055" s="143"/>
      <c r="O1055" s="143"/>
      <c r="P1055" s="143"/>
    </row>
    <row r="1056" spans="1:16" s="19" customFormat="1" hidden="1" outlineLevel="1" x14ac:dyDescent="0.25">
      <c r="A1056" s="4" t="s">
        <v>3</v>
      </c>
      <c r="B1056" s="4" t="s">
        <v>412</v>
      </c>
      <c r="C1056" s="155">
        <f t="shared" ref="C1056:E1056" si="380">C1058+C1060+C1062+C1064+C1066+C1068</f>
        <v>0</v>
      </c>
      <c r="D1056" s="155">
        <f t="shared" si="380"/>
        <v>12000</v>
      </c>
      <c r="E1056" s="155">
        <f t="shared" si="380"/>
        <v>0</v>
      </c>
      <c r="F1056" s="143"/>
      <c r="G1056" s="143"/>
      <c r="H1056" s="143"/>
      <c r="I1056" s="143"/>
      <c r="J1056" s="143"/>
      <c r="K1056" s="143"/>
      <c r="L1056" s="143"/>
      <c r="M1056" s="143"/>
      <c r="N1056" s="143"/>
      <c r="O1056" s="143"/>
      <c r="P1056" s="143"/>
    </row>
    <row r="1057" spans="1:16" s="19" customFormat="1" hidden="1" outlineLevel="1" x14ac:dyDescent="0.25">
      <c r="A1057" s="5" t="s">
        <v>317</v>
      </c>
      <c r="B1057" s="5"/>
      <c r="C1057" s="155">
        <f t="shared" ref="C1057:E1057" si="381">C1058</f>
        <v>0</v>
      </c>
      <c r="D1057" s="155">
        <f t="shared" si="381"/>
        <v>2000</v>
      </c>
      <c r="E1057" s="155">
        <f t="shared" si="381"/>
        <v>0</v>
      </c>
      <c r="F1057" s="143"/>
      <c r="G1057" s="143"/>
      <c r="H1057" s="143"/>
      <c r="I1057" s="143"/>
      <c r="J1057" s="143"/>
      <c r="K1057" s="143"/>
      <c r="L1057" s="143"/>
      <c r="M1057" s="143"/>
      <c r="N1057" s="143"/>
      <c r="O1057" s="143"/>
      <c r="P1057" s="143"/>
    </row>
    <row r="1058" spans="1:16" s="19" customFormat="1" hidden="1" outlineLevel="1" x14ac:dyDescent="0.25">
      <c r="A1058" s="4" t="s">
        <v>3</v>
      </c>
      <c r="B1058" s="4"/>
      <c r="C1058" s="155">
        <v>0</v>
      </c>
      <c r="D1058" s="155">
        <v>2000</v>
      </c>
      <c r="E1058" s="155">
        <v>0</v>
      </c>
      <c r="F1058" s="143"/>
      <c r="G1058" s="143"/>
      <c r="H1058" s="143"/>
      <c r="I1058" s="143"/>
      <c r="J1058" s="143"/>
      <c r="K1058" s="143"/>
      <c r="L1058" s="143"/>
      <c r="M1058" s="143"/>
      <c r="N1058" s="143"/>
      <c r="O1058" s="143"/>
      <c r="P1058" s="143"/>
    </row>
    <row r="1059" spans="1:16" s="19" customFormat="1" hidden="1" outlineLevel="1" x14ac:dyDescent="0.25">
      <c r="A1059" s="5" t="s">
        <v>318</v>
      </c>
      <c r="B1059" s="5"/>
      <c r="C1059" s="155">
        <f t="shared" ref="C1059:E1059" si="382">C1060</f>
        <v>0</v>
      </c>
      <c r="D1059" s="155">
        <f t="shared" si="382"/>
        <v>2000</v>
      </c>
      <c r="E1059" s="155">
        <f t="shared" si="382"/>
        <v>0</v>
      </c>
      <c r="F1059" s="143"/>
      <c r="G1059" s="143"/>
      <c r="H1059" s="143"/>
      <c r="I1059" s="143"/>
      <c r="J1059" s="143"/>
      <c r="K1059" s="143"/>
      <c r="L1059" s="143"/>
      <c r="M1059" s="143"/>
      <c r="N1059" s="143"/>
      <c r="O1059" s="143"/>
      <c r="P1059" s="143"/>
    </row>
    <row r="1060" spans="1:16" s="19" customFormat="1" hidden="1" outlineLevel="1" x14ac:dyDescent="0.25">
      <c r="A1060" s="4" t="s">
        <v>3</v>
      </c>
      <c r="B1060" s="4"/>
      <c r="C1060" s="155">
        <v>0</v>
      </c>
      <c r="D1060" s="155">
        <v>2000</v>
      </c>
      <c r="E1060" s="155">
        <v>0</v>
      </c>
      <c r="F1060" s="143"/>
      <c r="G1060" s="143"/>
      <c r="H1060" s="143"/>
      <c r="I1060" s="143"/>
      <c r="J1060" s="143"/>
      <c r="K1060" s="143"/>
      <c r="L1060" s="143"/>
      <c r="M1060" s="143"/>
      <c r="N1060" s="143"/>
      <c r="O1060" s="143"/>
      <c r="P1060" s="143"/>
    </row>
    <row r="1061" spans="1:16" s="19" customFormat="1" hidden="1" outlineLevel="1" x14ac:dyDescent="0.25">
      <c r="A1061" s="5" t="s">
        <v>319</v>
      </c>
      <c r="B1061" s="5"/>
      <c r="C1061" s="155">
        <f t="shared" ref="C1061:E1061" si="383">C1062</f>
        <v>0</v>
      </c>
      <c r="D1061" s="155">
        <f t="shared" si="383"/>
        <v>2000</v>
      </c>
      <c r="E1061" s="155">
        <f t="shared" si="383"/>
        <v>0</v>
      </c>
      <c r="F1061" s="143"/>
      <c r="G1061" s="143"/>
      <c r="H1061" s="143"/>
      <c r="I1061" s="143"/>
      <c r="J1061" s="143"/>
      <c r="K1061" s="143"/>
      <c r="L1061" s="143"/>
      <c r="M1061" s="143"/>
      <c r="N1061" s="143"/>
      <c r="O1061" s="143"/>
      <c r="P1061" s="143"/>
    </row>
    <row r="1062" spans="1:16" s="19" customFormat="1" hidden="1" outlineLevel="1" x14ac:dyDescent="0.25">
      <c r="A1062" s="4" t="s">
        <v>3</v>
      </c>
      <c r="B1062" s="4"/>
      <c r="C1062" s="155">
        <v>0</v>
      </c>
      <c r="D1062" s="155">
        <v>2000</v>
      </c>
      <c r="E1062" s="155">
        <v>0</v>
      </c>
      <c r="F1062" s="143"/>
      <c r="G1062" s="143"/>
      <c r="H1062" s="143"/>
      <c r="I1062" s="143"/>
      <c r="J1062" s="143"/>
      <c r="K1062" s="143"/>
      <c r="L1062" s="143"/>
      <c r="M1062" s="143"/>
      <c r="N1062" s="143"/>
      <c r="O1062" s="143"/>
      <c r="P1062" s="143"/>
    </row>
    <row r="1063" spans="1:16" s="19" customFormat="1" hidden="1" outlineLevel="1" x14ac:dyDescent="0.25">
      <c r="A1063" s="5" t="s">
        <v>320</v>
      </c>
      <c r="B1063" s="5"/>
      <c r="C1063" s="155">
        <f t="shared" ref="C1063:E1063" si="384">C1064</f>
        <v>0</v>
      </c>
      <c r="D1063" s="155">
        <f t="shared" si="384"/>
        <v>2000</v>
      </c>
      <c r="E1063" s="155">
        <f t="shared" si="384"/>
        <v>0</v>
      </c>
      <c r="F1063" s="143"/>
      <c r="G1063" s="143"/>
      <c r="H1063" s="143"/>
      <c r="I1063" s="143"/>
      <c r="J1063" s="143"/>
      <c r="K1063" s="143"/>
      <c r="L1063" s="143"/>
      <c r="M1063" s="143"/>
      <c r="N1063" s="143"/>
      <c r="O1063" s="143"/>
      <c r="P1063" s="143"/>
    </row>
    <row r="1064" spans="1:16" s="19" customFormat="1" hidden="1" outlineLevel="1" x14ac:dyDescent="0.25">
      <c r="A1064" s="4" t="s">
        <v>3</v>
      </c>
      <c r="B1064" s="4"/>
      <c r="C1064" s="155">
        <v>0</v>
      </c>
      <c r="D1064" s="155">
        <v>2000</v>
      </c>
      <c r="E1064" s="155">
        <v>0</v>
      </c>
      <c r="F1064" s="143"/>
      <c r="G1064" s="143"/>
      <c r="H1064" s="143"/>
      <c r="I1064" s="143"/>
      <c r="J1064" s="143"/>
      <c r="K1064" s="143"/>
      <c r="L1064" s="143"/>
      <c r="M1064" s="143"/>
      <c r="N1064" s="143"/>
      <c r="O1064" s="143"/>
      <c r="P1064" s="143"/>
    </row>
    <row r="1065" spans="1:16" s="19" customFormat="1" hidden="1" outlineLevel="1" x14ac:dyDescent="0.25">
      <c r="A1065" s="5" t="s">
        <v>321</v>
      </c>
      <c r="B1065" s="5"/>
      <c r="C1065" s="155">
        <f t="shared" ref="C1065:E1065" si="385">C1066</f>
        <v>0</v>
      </c>
      <c r="D1065" s="155">
        <f t="shared" si="385"/>
        <v>2000</v>
      </c>
      <c r="E1065" s="155">
        <f t="shared" si="385"/>
        <v>0</v>
      </c>
      <c r="F1065" s="143"/>
      <c r="G1065" s="143"/>
      <c r="H1065" s="143"/>
      <c r="I1065" s="143"/>
      <c r="J1065" s="143"/>
      <c r="K1065" s="143"/>
      <c r="L1065" s="143"/>
      <c r="M1065" s="143"/>
      <c r="N1065" s="143"/>
      <c r="O1065" s="143"/>
      <c r="P1065" s="143"/>
    </row>
    <row r="1066" spans="1:16" s="19" customFormat="1" hidden="1" outlineLevel="1" x14ac:dyDescent="0.25">
      <c r="A1066" s="4" t="s">
        <v>3</v>
      </c>
      <c r="B1066" s="4"/>
      <c r="C1066" s="155">
        <v>0</v>
      </c>
      <c r="D1066" s="155">
        <v>2000</v>
      </c>
      <c r="E1066" s="155">
        <v>0</v>
      </c>
      <c r="F1066" s="143"/>
      <c r="G1066" s="143"/>
      <c r="H1066" s="143"/>
      <c r="I1066" s="143"/>
      <c r="J1066" s="143"/>
      <c r="K1066" s="143"/>
      <c r="L1066" s="143"/>
      <c r="M1066" s="143"/>
      <c r="N1066" s="143"/>
      <c r="O1066" s="143"/>
      <c r="P1066" s="143"/>
    </row>
    <row r="1067" spans="1:16" s="19" customFormat="1" hidden="1" outlineLevel="1" x14ac:dyDescent="0.25">
      <c r="A1067" s="5" t="s">
        <v>322</v>
      </c>
      <c r="B1067" s="5"/>
      <c r="C1067" s="155">
        <f t="shared" ref="C1067:E1067" si="386">C1068</f>
        <v>0</v>
      </c>
      <c r="D1067" s="155">
        <f t="shared" si="386"/>
        <v>2000</v>
      </c>
      <c r="E1067" s="155">
        <f t="shared" si="386"/>
        <v>0</v>
      </c>
      <c r="F1067" s="143"/>
      <c r="G1067" s="143"/>
      <c r="H1067" s="143"/>
      <c r="I1067" s="143"/>
      <c r="J1067" s="143"/>
      <c r="K1067" s="143"/>
      <c r="L1067" s="143"/>
      <c r="M1067" s="143"/>
      <c r="N1067" s="143"/>
      <c r="O1067" s="143"/>
      <c r="P1067" s="143"/>
    </row>
    <row r="1068" spans="1:16" s="19" customFormat="1" hidden="1" outlineLevel="1" x14ac:dyDescent="0.25">
      <c r="A1068" s="4" t="s">
        <v>3</v>
      </c>
      <c r="B1068" s="4"/>
      <c r="C1068" s="155">
        <v>0</v>
      </c>
      <c r="D1068" s="155">
        <v>2000</v>
      </c>
      <c r="E1068" s="155">
        <v>0</v>
      </c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</row>
    <row r="1069" spans="1:16" s="19" customFormat="1" ht="56.25" hidden="1" outlineLevel="1" x14ac:dyDescent="0.25">
      <c r="A1069" s="15" t="s">
        <v>235</v>
      </c>
      <c r="B1069" s="15"/>
      <c r="C1069" s="156">
        <f t="shared" ref="C1069:E1069" si="387">C1070</f>
        <v>38446.800000000003</v>
      </c>
      <c r="D1069" s="156">
        <f t="shared" si="387"/>
        <v>38446.800000000003</v>
      </c>
      <c r="E1069" s="156">
        <f t="shared" si="387"/>
        <v>38446.800000000003</v>
      </c>
      <c r="F1069" s="143"/>
      <c r="G1069" s="143"/>
      <c r="H1069" s="143"/>
      <c r="I1069" s="143"/>
      <c r="J1069" s="143"/>
      <c r="K1069" s="143"/>
      <c r="L1069" s="143"/>
      <c r="M1069" s="143"/>
      <c r="N1069" s="143"/>
      <c r="O1069" s="143"/>
      <c r="P1069" s="143"/>
    </row>
    <row r="1070" spans="1:16" s="19" customFormat="1" hidden="1" outlineLevel="1" x14ac:dyDescent="0.25">
      <c r="A1070" s="4" t="s">
        <v>3</v>
      </c>
      <c r="B1070" s="4"/>
      <c r="C1070" s="155">
        <f>C1072</f>
        <v>38446.800000000003</v>
      </c>
      <c r="D1070" s="155">
        <f t="shared" ref="D1070:E1070" si="388">D1072</f>
        <v>38446.800000000003</v>
      </c>
      <c r="E1070" s="155">
        <f t="shared" si="388"/>
        <v>38446.800000000003</v>
      </c>
      <c r="F1070" s="143"/>
      <c r="G1070" s="143"/>
      <c r="H1070" s="143"/>
      <c r="I1070" s="143"/>
      <c r="J1070" s="143"/>
      <c r="K1070" s="143"/>
      <c r="L1070" s="143"/>
      <c r="M1070" s="143"/>
      <c r="N1070" s="143"/>
      <c r="O1070" s="143"/>
      <c r="P1070" s="143"/>
    </row>
    <row r="1071" spans="1:16" s="19" customFormat="1" ht="56.25" hidden="1" outlineLevel="1" x14ac:dyDescent="0.25">
      <c r="A1071" s="5" t="s">
        <v>236</v>
      </c>
      <c r="B1071" s="5"/>
      <c r="C1071" s="155">
        <f>SUM(C1072)</f>
        <v>38446.800000000003</v>
      </c>
      <c r="D1071" s="155">
        <f t="shared" ref="D1071:E1071" si="389">SUM(D1072)</f>
        <v>38446.800000000003</v>
      </c>
      <c r="E1071" s="155">
        <f t="shared" si="389"/>
        <v>38446.800000000003</v>
      </c>
      <c r="F1071" s="143"/>
      <c r="G1071" s="143"/>
      <c r="H1071" s="143"/>
      <c r="I1071" s="143"/>
      <c r="J1071" s="143"/>
      <c r="K1071" s="143"/>
      <c r="L1071" s="143"/>
      <c r="M1071" s="143"/>
      <c r="N1071" s="143"/>
      <c r="O1071" s="143"/>
      <c r="P1071" s="143"/>
    </row>
    <row r="1072" spans="1:16" s="19" customFormat="1" hidden="1" outlineLevel="1" x14ac:dyDescent="0.25">
      <c r="A1072" s="4" t="s">
        <v>3</v>
      </c>
      <c r="B1072" s="4" t="s">
        <v>412</v>
      </c>
      <c r="C1072" s="155">
        <v>38446.800000000003</v>
      </c>
      <c r="D1072" s="155">
        <v>38446.800000000003</v>
      </c>
      <c r="E1072" s="155">
        <v>38446.800000000003</v>
      </c>
      <c r="F1072" s="143"/>
      <c r="G1072" s="143"/>
      <c r="H1072" s="143"/>
      <c r="I1072" s="143"/>
      <c r="J1072" s="143"/>
      <c r="K1072" s="143"/>
      <c r="L1072" s="143"/>
      <c r="M1072" s="143"/>
      <c r="N1072" s="143"/>
      <c r="O1072" s="143"/>
      <c r="P1072" s="143"/>
    </row>
    <row r="1073" spans="1:16" s="19" customFormat="1" ht="56.25" hidden="1" outlineLevel="1" x14ac:dyDescent="0.25">
      <c r="A1073" s="15" t="s">
        <v>44</v>
      </c>
      <c r="B1073" s="15"/>
      <c r="C1073" s="156">
        <f t="shared" ref="C1073:E1073" si="390">C1074</f>
        <v>2082.8999999999996</v>
      </c>
      <c r="D1073" s="156">
        <f t="shared" si="390"/>
        <v>2082.8999999999996</v>
      </c>
      <c r="E1073" s="156">
        <f t="shared" si="390"/>
        <v>2082.8999999999996</v>
      </c>
      <c r="F1073" s="143"/>
      <c r="G1073" s="143"/>
      <c r="H1073" s="143"/>
      <c r="I1073" s="143"/>
      <c r="J1073" s="143"/>
      <c r="K1073" s="143"/>
      <c r="L1073" s="143"/>
      <c r="M1073" s="143"/>
      <c r="N1073" s="143"/>
      <c r="O1073" s="143"/>
      <c r="P1073" s="143"/>
    </row>
    <row r="1074" spans="1:16" s="19" customFormat="1" hidden="1" outlineLevel="1" x14ac:dyDescent="0.25">
      <c r="A1074" s="4" t="s">
        <v>3</v>
      </c>
      <c r="B1074" s="4"/>
      <c r="C1074" s="155">
        <f t="shared" ref="C1074:E1074" si="391">C1076</f>
        <v>2082.8999999999996</v>
      </c>
      <c r="D1074" s="155">
        <f t="shared" si="391"/>
        <v>2082.8999999999996</v>
      </c>
      <c r="E1074" s="155">
        <f t="shared" si="391"/>
        <v>2082.8999999999996</v>
      </c>
      <c r="F1074" s="143"/>
      <c r="G1074" s="143"/>
      <c r="H1074" s="143"/>
      <c r="I1074" s="143"/>
      <c r="J1074" s="143"/>
      <c r="K1074" s="143"/>
      <c r="L1074" s="143"/>
      <c r="M1074" s="143"/>
      <c r="N1074" s="143"/>
      <c r="O1074" s="143"/>
      <c r="P1074" s="143"/>
    </row>
    <row r="1075" spans="1:16" s="19" customFormat="1" ht="56.25" hidden="1" outlineLevel="1" x14ac:dyDescent="0.25">
      <c r="A1075" s="5" t="s">
        <v>244</v>
      </c>
      <c r="B1075" s="5"/>
      <c r="C1075" s="155">
        <f t="shared" ref="C1075:E1075" si="392">C1076</f>
        <v>2082.8999999999996</v>
      </c>
      <c r="D1075" s="155">
        <f t="shared" si="392"/>
        <v>2082.8999999999996</v>
      </c>
      <c r="E1075" s="155">
        <f t="shared" si="392"/>
        <v>2082.8999999999996</v>
      </c>
      <c r="F1075" s="143"/>
      <c r="G1075" s="143"/>
      <c r="H1075" s="143"/>
      <c r="I1075" s="143"/>
      <c r="J1075" s="143"/>
      <c r="K1075" s="143"/>
      <c r="L1075" s="143"/>
      <c r="M1075" s="143"/>
      <c r="N1075" s="143"/>
      <c r="O1075" s="143"/>
      <c r="P1075" s="143"/>
    </row>
    <row r="1076" spans="1:16" s="19" customFormat="1" hidden="1" outlineLevel="1" x14ac:dyDescent="0.25">
      <c r="A1076" s="4" t="s">
        <v>3</v>
      </c>
      <c r="B1076" s="4" t="s">
        <v>416</v>
      </c>
      <c r="C1076" s="155">
        <f t="shared" ref="C1076:E1076" si="393">C1078+C1080+C1082+C1084+C1086+C1088+C1090+C1092+C1094+C1096+C1098+C1100+C1102+C1104+C1106+C1108</f>
        <v>2082.8999999999996</v>
      </c>
      <c r="D1076" s="155">
        <f t="shared" si="393"/>
        <v>2082.8999999999996</v>
      </c>
      <c r="E1076" s="155">
        <f t="shared" si="393"/>
        <v>2082.8999999999996</v>
      </c>
      <c r="F1076" s="143"/>
      <c r="G1076" s="143"/>
      <c r="H1076" s="143"/>
      <c r="I1076" s="143"/>
      <c r="J1076" s="143"/>
      <c r="K1076" s="143"/>
      <c r="L1076" s="143"/>
      <c r="M1076" s="143"/>
      <c r="N1076" s="143"/>
      <c r="O1076" s="143"/>
      <c r="P1076" s="143"/>
    </row>
    <row r="1077" spans="1:16" s="19" customFormat="1" hidden="1" outlineLevel="1" x14ac:dyDescent="0.25">
      <c r="A1077" s="5" t="s">
        <v>62</v>
      </c>
      <c r="B1077" s="5"/>
      <c r="C1077" s="155">
        <f t="shared" ref="C1077:E1077" si="394">C1078</f>
        <v>100</v>
      </c>
      <c r="D1077" s="155">
        <f t="shared" si="394"/>
        <v>100</v>
      </c>
      <c r="E1077" s="155">
        <f t="shared" si="394"/>
        <v>100</v>
      </c>
      <c r="F1077" s="143"/>
      <c r="G1077" s="143"/>
      <c r="H1077" s="143"/>
      <c r="I1077" s="143"/>
      <c r="J1077" s="143"/>
      <c r="K1077" s="143"/>
      <c r="L1077" s="143"/>
      <c r="M1077" s="143"/>
      <c r="N1077" s="143"/>
      <c r="O1077" s="143"/>
      <c r="P1077" s="143"/>
    </row>
    <row r="1078" spans="1:16" s="19" customFormat="1" hidden="1" outlineLevel="1" x14ac:dyDescent="0.25">
      <c r="A1078" s="4" t="s">
        <v>3</v>
      </c>
      <c r="B1078" s="4"/>
      <c r="C1078" s="155">
        <v>100</v>
      </c>
      <c r="D1078" s="155">
        <v>100</v>
      </c>
      <c r="E1078" s="155">
        <v>100</v>
      </c>
      <c r="F1078" s="143"/>
      <c r="G1078" s="143"/>
      <c r="H1078" s="143"/>
      <c r="I1078" s="143"/>
      <c r="J1078" s="143"/>
      <c r="K1078" s="143"/>
      <c r="L1078" s="143"/>
      <c r="M1078" s="143"/>
      <c r="N1078" s="143"/>
      <c r="O1078" s="143"/>
      <c r="P1078" s="143"/>
    </row>
    <row r="1079" spans="1:16" s="19" customFormat="1" hidden="1" outlineLevel="1" x14ac:dyDescent="0.25">
      <c r="A1079" s="5" t="s">
        <v>63</v>
      </c>
      <c r="B1079" s="5"/>
      <c r="C1079" s="155">
        <f t="shared" ref="C1079:E1079" si="395">C1080</f>
        <v>175.2</v>
      </c>
      <c r="D1079" s="155">
        <f t="shared" si="395"/>
        <v>175.2</v>
      </c>
      <c r="E1079" s="155">
        <f t="shared" si="395"/>
        <v>175.2</v>
      </c>
      <c r="F1079" s="143"/>
      <c r="G1079" s="143"/>
      <c r="H1079" s="143"/>
      <c r="I1079" s="143"/>
      <c r="J1079" s="143"/>
      <c r="K1079" s="143"/>
      <c r="L1079" s="143"/>
      <c r="M1079" s="143"/>
      <c r="N1079" s="143"/>
      <c r="O1079" s="143"/>
      <c r="P1079" s="143"/>
    </row>
    <row r="1080" spans="1:16" s="19" customFormat="1" hidden="1" outlineLevel="1" x14ac:dyDescent="0.25">
      <c r="A1080" s="4" t="s">
        <v>3</v>
      </c>
      <c r="B1080" s="4"/>
      <c r="C1080" s="155">
        <v>175.2</v>
      </c>
      <c r="D1080" s="155">
        <v>175.2</v>
      </c>
      <c r="E1080" s="155">
        <v>175.2</v>
      </c>
      <c r="F1080" s="143"/>
      <c r="G1080" s="143"/>
      <c r="H1080" s="143"/>
      <c r="I1080" s="143"/>
      <c r="J1080" s="143"/>
      <c r="K1080" s="143"/>
      <c r="L1080" s="143"/>
      <c r="M1080" s="143"/>
      <c r="N1080" s="143"/>
      <c r="O1080" s="143"/>
      <c r="P1080" s="143"/>
    </row>
    <row r="1081" spans="1:16" s="19" customFormat="1" hidden="1" outlineLevel="1" x14ac:dyDescent="0.25">
      <c r="A1081" s="5" t="s">
        <v>64</v>
      </c>
      <c r="B1081" s="5"/>
      <c r="C1081" s="155">
        <f t="shared" ref="C1081:E1081" si="396">C1082</f>
        <v>111.2</v>
      </c>
      <c r="D1081" s="155">
        <f t="shared" si="396"/>
        <v>111.2</v>
      </c>
      <c r="E1081" s="155">
        <f t="shared" si="396"/>
        <v>111.2</v>
      </c>
      <c r="F1081" s="143"/>
      <c r="G1081" s="143"/>
      <c r="H1081" s="143"/>
      <c r="I1081" s="143"/>
      <c r="J1081" s="143"/>
      <c r="K1081" s="143"/>
      <c r="L1081" s="143"/>
      <c r="M1081" s="143"/>
      <c r="N1081" s="143"/>
      <c r="O1081" s="143"/>
      <c r="P1081" s="143"/>
    </row>
    <row r="1082" spans="1:16" s="19" customFormat="1" hidden="1" outlineLevel="1" x14ac:dyDescent="0.25">
      <c r="A1082" s="4" t="s">
        <v>3</v>
      </c>
      <c r="B1082" s="4"/>
      <c r="C1082" s="155">
        <v>111.2</v>
      </c>
      <c r="D1082" s="155">
        <v>111.2</v>
      </c>
      <c r="E1082" s="155">
        <v>111.2</v>
      </c>
      <c r="F1082" s="143"/>
      <c r="G1082" s="143"/>
      <c r="H1082" s="143"/>
      <c r="I1082" s="143"/>
      <c r="J1082" s="143"/>
      <c r="K1082" s="143"/>
      <c r="L1082" s="143"/>
      <c r="M1082" s="143"/>
      <c r="N1082" s="143"/>
      <c r="O1082" s="143"/>
      <c r="P1082" s="143"/>
    </row>
    <row r="1083" spans="1:16" s="19" customFormat="1" hidden="1" outlineLevel="1" x14ac:dyDescent="0.25">
      <c r="A1083" s="5" t="s">
        <v>65</v>
      </c>
      <c r="B1083" s="5"/>
      <c r="C1083" s="155">
        <f t="shared" ref="C1083:E1083" si="397">C1084</f>
        <v>100</v>
      </c>
      <c r="D1083" s="155">
        <f t="shared" si="397"/>
        <v>100</v>
      </c>
      <c r="E1083" s="155">
        <f t="shared" si="397"/>
        <v>100</v>
      </c>
      <c r="F1083" s="143"/>
      <c r="G1083" s="143"/>
      <c r="H1083" s="143"/>
      <c r="I1083" s="143"/>
      <c r="J1083" s="143"/>
      <c r="K1083" s="143"/>
      <c r="L1083" s="143"/>
      <c r="M1083" s="143"/>
      <c r="N1083" s="143"/>
      <c r="O1083" s="143"/>
      <c r="P1083" s="143"/>
    </row>
    <row r="1084" spans="1:16" s="19" customFormat="1" hidden="1" outlineLevel="1" x14ac:dyDescent="0.25">
      <c r="A1084" s="4" t="s">
        <v>3</v>
      </c>
      <c r="B1084" s="4"/>
      <c r="C1084" s="155">
        <v>100</v>
      </c>
      <c r="D1084" s="155">
        <v>100</v>
      </c>
      <c r="E1084" s="155">
        <v>100</v>
      </c>
      <c r="F1084" s="143"/>
      <c r="G1084" s="143"/>
      <c r="H1084" s="143"/>
      <c r="I1084" s="143"/>
      <c r="J1084" s="143"/>
      <c r="K1084" s="143"/>
      <c r="L1084" s="143"/>
      <c r="M1084" s="143"/>
      <c r="N1084" s="143"/>
      <c r="O1084" s="143"/>
      <c r="P1084" s="143"/>
    </row>
    <row r="1085" spans="1:16" s="19" customFormat="1" hidden="1" outlineLevel="1" x14ac:dyDescent="0.25">
      <c r="A1085" s="5" t="s">
        <v>66</v>
      </c>
      <c r="B1085" s="5"/>
      <c r="C1085" s="155">
        <f t="shared" ref="C1085:E1085" si="398">C1086</f>
        <v>50</v>
      </c>
      <c r="D1085" s="155">
        <f t="shared" si="398"/>
        <v>50</v>
      </c>
      <c r="E1085" s="155">
        <f t="shared" si="398"/>
        <v>50</v>
      </c>
      <c r="F1085" s="143"/>
      <c r="G1085" s="143"/>
      <c r="H1085" s="143"/>
      <c r="I1085" s="143"/>
      <c r="J1085" s="143"/>
      <c r="K1085" s="143"/>
      <c r="L1085" s="143"/>
      <c r="M1085" s="143"/>
      <c r="N1085" s="143"/>
      <c r="O1085" s="143"/>
      <c r="P1085" s="143"/>
    </row>
    <row r="1086" spans="1:16" s="19" customFormat="1" hidden="1" outlineLevel="1" x14ac:dyDescent="0.25">
      <c r="A1086" s="4" t="s">
        <v>3</v>
      </c>
      <c r="B1086" s="4"/>
      <c r="C1086" s="155">
        <v>50</v>
      </c>
      <c r="D1086" s="155">
        <v>50</v>
      </c>
      <c r="E1086" s="155">
        <v>50</v>
      </c>
      <c r="F1086" s="143"/>
      <c r="G1086" s="143"/>
      <c r="H1086" s="143"/>
      <c r="I1086" s="143"/>
      <c r="J1086" s="143"/>
      <c r="K1086" s="143"/>
      <c r="L1086" s="143"/>
      <c r="M1086" s="143"/>
      <c r="N1086" s="143"/>
      <c r="O1086" s="143"/>
      <c r="P1086" s="143"/>
    </row>
    <row r="1087" spans="1:16" s="19" customFormat="1" hidden="1" outlineLevel="1" x14ac:dyDescent="0.25">
      <c r="A1087" s="5" t="s">
        <v>67</v>
      </c>
      <c r="B1087" s="5"/>
      <c r="C1087" s="155">
        <f t="shared" ref="C1087:E1087" si="399">C1088</f>
        <v>309.7</v>
      </c>
      <c r="D1087" s="155">
        <f t="shared" si="399"/>
        <v>309.7</v>
      </c>
      <c r="E1087" s="155">
        <f t="shared" si="399"/>
        <v>309.7</v>
      </c>
      <c r="F1087" s="143"/>
      <c r="G1087" s="143"/>
      <c r="H1087" s="143"/>
      <c r="I1087" s="143"/>
      <c r="J1087" s="143"/>
      <c r="K1087" s="143"/>
      <c r="L1087" s="143"/>
      <c r="M1087" s="143"/>
      <c r="N1087" s="143"/>
      <c r="O1087" s="143"/>
      <c r="P1087" s="143"/>
    </row>
    <row r="1088" spans="1:16" s="19" customFormat="1" hidden="1" outlineLevel="1" x14ac:dyDescent="0.25">
      <c r="A1088" s="4" t="s">
        <v>3</v>
      </c>
      <c r="B1088" s="4"/>
      <c r="C1088" s="155">
        <v>309.7</v>
      </c>
      <c r="D1088" s="155">
        <v>309.7</v>
      </c>
      <c r="E1088" s="155">
        <v>309.7</v>
      </c>
      <c r="F1088" s="143"/>
      <c r="G1088" s="143"/>
      <c r="H1088" s="143"/>
      <c r="I1088" s="143"/>
      <c r="J1088" s="143"/>
      <c r="K1088" s="143"/>
      <c r="L1088" s="143"/>
      <c r="M1088" s="143"/>
      <c r="N1088" s="143"/>
      <c r="O1088" s="143"/>
      <c r="P1088" s="143"/>
    </row>
    <row r="1089" spans="1:16" s="19" customFormat="1" hidden="1" outlineLevel="1" x14ac:dyDescent="0.25">
      <c r="A1089" s="5" t="s">
        <v>68</v>
      </c>
      <c r="B1089" s="5"/>
      <c r="C1089" s="155">
        <f t="shared" ref="C1089:E1089" si="400">C1090</f>
        <v>100</v>
      </c>
      <c r="D1089" s="155">
        <f t="shared" si="400"/>
        <v>100</v>
      </c>
      <c r="E1089" s="155">
        <f t="shared" si="400"/>
        <v>100</v>
      </c>
      <c r="F1089" s="143"/>
      <c r="G1089" s="143"/>
      <c r="H1089" s="143"/>
      <c r="I1089" s="143"/>
      <c r="J1089" s="143"/>
      <c r="K1089" s="143"/>
      <c r="L1089" s="143"/>
      <c r="M1089" s="143"/>
      <c r="N1089" s="143"/>
      <c r="O1089" s="143"/>
      <c r="P1089" s="143"/>
    </row>
    <row r="1090" spans="1:16" s="19" customFormat="1" hidden="1" outlineLevel="1" x14ac:dyDescent="0.25">
      <c r="A1090" s="4" t="s">
        <v>3</v>
      </c>
      <c r="B1090" s="4"/>
      <c r="C1090" s="155">
        <v>100</v>
      </c>
      <c r="D1090" s="155">
        <v>100</v>
      </c>
      <c r="E1090" s="155">
        <v>100</v>
      </c>
      <c r="F1090" s="143"/>
      <c r="G1090" s="143"/>
      <c r="H1090" s="143"/>
      <c r="I1090" s="143"/>
      <c r="J1090" s="143"/>
      <c r="K1090" s="143"/>
      <c r="L1090" s="143"/>
      <c r="M1090" s="143"/>
      <c r="N1090" s="143"/>
      <c r="O1090" s="143"/>
      <c r="P1090" s="143"/>
    </row>
    <row r="1091" spans="1:16" s="19" customFormat="1" hidden="1" outlineLevel="1" x14ac:dyDescent="0.25">
      <c r="A1091" s="5" t="s">
        <v>69</v>
      </c>
      <c r="B1091" s="5"/>
      <c r="C1091" s="155">
        <f t="shared" ref="C1091:E1091" si="401">C1092</f>
        <v>50</v>
      </c>
      <c r="D1091" s="155">
        <f t="shared" si="401"/>
        <v>50</v>
      </c>
      <c r="E1091" s="155">
        <f t="shared" si="401"/>
        <v>50</v>
      </c>
      <c r="F1091" s="143"/>
      <c r="G1091" s="143"/>
      <c r="H1091" s="143"/>
      <c r="I1091" s="143"/>
      <c r="J1091" s="143"/>
      <c r="K1091" s="143"/>
      <c r="L1091" s="143"/>
      <c r="M1091" s="143"/>
      <c r="N1091" s="143"/>
      <c r="O1091" s="143"/>
      <c r="P1091" s="143"/>
    </row>
    <row r="1092" spans="1:16" s="19" customFormat="1" hidden="1" outlineLevel="1" x14ac:dyDescent="0.25">
      <c r="A1092" s="4" t="s">
        <v>3</v>
      </c>
      <c r="B1092" s="4"/>
      <c r="C1092" s="155">
        <v>50</v>
      </c>
      <c r="D1092" s="155">
        <v>50</v>
      </c>
      <c r="E1092" s="155">
        <v>50</v>
      </c>
      <c r="F1092" s="143"/>
      <c r="G1092" s="143"/>
      <c r="H1092" s="143"/>
      <c r="I1092" s="143"/>
      <c r="J1092" s="143"/>
      <c r="K1092" s="143"/>
      <c r="L1092" s="143"/>
      <c r="M1092" s="143"/>
      <c r="N1092" s="143"/>
      <c r="O1092" s="143"/>
      <c r="P1092" s="143"/>
    </row>
    <row r="1093" spans="1:16" s="19" customFormat="1" hidden="1" outlineLevel="1" x14ac:dyDescent="0.25">
      <c r="A1093" s="5" t="s">
        <v>70</v>
      </c>
      <c r="B1093" s="5"/>
      <c r="C1093" s="155">
        <f t="shared" ref="C1093:E1093" si="402">C1094</f>
        <v>100</v>
      </c>
      <c r="D1093" s="155">
        <f t="shared" si="402"/>
        <v>100</v>
      </c>
      <c r="E1093" s="155">
        <f t="shared" si="402"/>
        <v>100</v>
      </c>
      <c r="F1093" s="143"/>
      <c r="G1093" s="143"/>
      <c r="H1093" s="143"/>
      <c r="I1093" s="143"/>
      <c r="J1093" s="143"/>
      <c r="K1093" s="143"/>
      <c r="L1093" s="143"/>
      <c r="M1093" s="143"/>
      <c r="N1093" s="143"/>
      <c r="O1093" s="143"/>
      <c r="P1093" s="143"/>
    </row>
    <row r="1094" spans="1:16" s="19" customFormat="1" hidden="1" outlineLevel="1" x14ac:dyDescent="0.25">
      <c r="A1094" s="4" t="s">
        <v>3</v>
      </c>
      <c r="B1094" s="4"/>
      <c r="C1094" s="155">
        <v>100</v>
      </c>
      <c r="D1094" s="155">
        <v>100</v>
      </c>
      <c r="E1094" s="155">
        <v>100</v>
      </c>
      <c r="F1094" s="143"/>
      <c r="G1094" s="143"/>
      <c r="H1094" s="143"/>
      <c r="I1094" s="143"/>
      <c r="J1094" s="143"/>
      <c r="K1094" s="143"/>
      <c r="L1094" s="143"/>
      <c r="M1094" s="143"/>
      <c r="N1094" s="143"/>
      <c r="O1094" s="143"/>
      <c r="P1094" s="143"/>
    </row>
    <row r="1095" spans="1:16" s="19" customFormat="1" hidden="1" outlineLevel="1" x14ac:dyDescent="0.25">
      <c r="A1095" s="5" t="s">
        <v>71</v>
      </c>
      <c r="B1095" s="5"/>
      <c r="C1095" s="155">
        <f t="shared" ref="C1095:E1095" si="403">C1096</f>
        <v>50</v>
      </c>
      <c r="D1095" s="155">
        <f t="shared" si="403"/>
        <v>50</v>
      </c>
      <c r="E1095" s="155">
        <f t="shared" si="403"/>
        <v>50</v>
      </c>
      <c r="F1095" s="143"/>
      <c r="G1095" s="143"/>
      <c r="H1095" s="143"/>
      <c r="I1095" s="143"/>
      <c r="J1095" s="143"/>
      <c r="K1095" s="143"/>
      <c r="L1095" s="143"/>
      <c r="M1095" s="143"/>
      <c r="N1095" s="143"/>
      <c r="O1095" s="143"/>
      <c r="P1095" s="143"/>
    </row>
    <row r="1096" spans="1:16" s="19" customFormat="1" hidden="1" outlineLevel="1" x14ac:dyDescent="0.25">
      <c r="A1096" s="4" t="s">
        <v>3</v>
      </c>
      <c r="B1096" s="4"/>
      <c r="C1096" s="155">
        <v>50</v>
      </c>
      <c r="D1096" s="155">
        <v>50</v>
      </c>
      <c r="E1096" s="155">
        <v>50</v>
      </c>
      <c r="F1096" s="143"/>
      <c r="G1096" s="143"/>
      <c r="H1096" s="143"/>
      <c r="I1096" s="143"/>
      <c r="J1096" s="143"/>
      <c r="K1096" s="143"/>
      <c r="L1096" s="143"/>
      <c r="M1096" s="143"/>
      <c r="N1096" s="143"/>
      <c r="O1096" s="143"/>
      <c r="P1096" s="143"/>
    </row>
    <row r="1097" spans="1:16" s="19" customFormat="1" hidden="1" outlineLevel="1" x14ac:dyDescent="0.25">
      <c r="A1097" s="5" t="s">
        <v>72</v>
      </c>
      <c r="B1097" s="5"/>
      <c r="C1097" s="155">
        <f t="shared" ref="C1097:E1097" si="404">C1098</f>
        <v>100</v>
      </c>
      <c r="D1097" s="155">
        <f t="shared" si="404"/>
        <v>100</v>
      </c>
      <c r="E1097" s="155">
        <f t="shared" si="404"/>
        <v>100</v>
      </c>
      <c r="F1097" s="143"/>
      <c r="G1097" s="143"/>
      <c r="H1097" s="143"/>
      <c r="I1097" s="143"/>
      <c r="J1097" s="143"/>
      <c r="K1097" s="143"/>
      <c r="L1097" s="143"/>
      <c r="M1097" s="143"/>
      <c r="N1097" s="143"/>
      <c r="O1097" s="143"/>
      <c r="P1097" s="143"/>
    </row>
    <row r="1098" spans="1:16" s="19" customFormat="1" hidden="1" outlineLevel="1" x14ac:dyDescent="0.25">
      <c r="A1098" s="4" t="s">
        <v>3</v>
      </c>
      <c r="B1098" s="4"/>
      <c r="C1098" s="155">
        <v>100</v>
      </c>
      <c r="D1098" s="155">
        <v>100</v>
      </c>
      <c r="E1098" s="155">
        <v>100</v>
      </c>
      <c r="F1098" s="143"/>
      <c r="G1098" s="143"/>
      <c r="H1098" s="143"/>
      <c r="I1098" s="143"/>
      <c r="J1098" s="143"/>
      <c r="K1098" s="143"/>
      <c r="L1098" s="143"/>
      <c r="M1098" s="143"/>
      <c r="N1098" s="143"/>
      <c r="O1098" s="143"/>
      <c r="P1098" s="143"/>
    </row>
    <row r="1099" spans="1:16" s="19" customFormat="1" hidden="1" outlineLevel="1" x14ac:dyDescent="0.25">
      <c r="A1099" s="5" t="s">
        <v>73</v>
      </c>
      <c r="B1099" s="5"/>
      <c r="C1099" s="155">
        <f t="shared" ref="C1099:E1099" si="405">C1100</f>
        <v>193.8</v>
      </c>
      <c r="D1099" s="155">
        <f t="shared" si="405"/>
        <v>193.8</v>
      </c>
      <c r="E1099" s="155">
        <f t="shared" si="405"/>
        <v>193.8</v>
      </c>
      <c r="F1099" s="143"/>
      <c r="G1099" s="143"/>
      <c r="H1099" s="143"/>
      <c r="I1099" s="143"/>
      <c r="J1099" s="143"/>
      <c r="K1099" s="143"/>
      <c r="L1099" s="143"/>
      <c r="M1099" s="143"/>
      <c r="N1099" s="143"/>
      <c r="O1099" s="143"/>
      <c r="P1099" s="143"/>
    </row>
    <row r="1100" spans="1:16" s="19" customFormat="1" hidden="1" outlineLevel="1" x14ac:dyDescent="0.25">
      <c r="A1100" s="4" t="s">
        <v>3</v>
      </c>
      <c r="B1100" s="4"/>
      <c r="C1100" s="155">
        <v>193.8</v>
      </c>
      <c r="D1100" s="155">
        <v>193.8</v>
      </c>
      <c r="E1100" s="155">
        <v>193.8</v>
      </c>
      <c r="F1100" s="143"/>
      <c r="G1100" s="143"/>
      <c r="H1100" s="143"/>
      <c r="I1100" s="143"/>
      <c r="J1100" s="143"/>
      <c r="K1100" s="143"/>
      <c r="L1100" s="143"/>
      <c r="M1100" s="143"/>
      <c r="N1100" s="143"/>
      <c r="O1100" s="143"/>
      <c r="P1100" s="143"/>
    </row>
    <row r="1101" spans="1:16" s="19" customFormat="1" hidden="1" outlineLevel="1" x14ac:dyDescent="0.25">
      <c r="A1101" s="5" t="s">
        <v>74</v>
      </c>
      <c r="B1101" s="5"/>
      <c r="C1101" s="155">
        <f t="shared" ref="C1101:E1101" si="406">C1102</f>
        <v>76.3</v>
      </c>
      <c r="D1101" s="155">
        <f t="shared" si="406"/>
        <v>76.3</v>
      </c>
      <c r="E1101" s="155">
        <f t="shared" si="406"/>
        <v>76.3</v>
      </c>
      <c r="F1101" s="143"/>
      <c r="G1101" s="143"/>
      <c r="H1101" s="143"/>
      <c r="I1101" s="143"/>
      <c r="J1101" s="143"/>
      <c r="K1101" s="143"/>
      <c r="L1101" s="143"/>
      <c r="M1101" s="143"/>
      <c r="N1101" s="143"/>
      <c r="O1101" s="143"/>
      <c r="P1101" s="143"/>
    </row>
    <row r="1102" spans="1:16" s="19" customFormat="1" hidden="1" outlineLevel="1" x14ac:dyDescent="0.25">
      <c r="A1102" s="4" t="s">
        <v>3</v>
      </c>
      <c r="B1102" s="4"/>
      <c r="C1102" s="155">
        <v>76.3</v>
      </c>
      <c r="D1102" s="155">
        <v>76.3</v>
      </c>
      <c r="E1102" s="155">
        <v>76.3</v>
      </c>
      <c r="F1102" s="143"/>
      <c r="G1102" s="143"/>
      <c r="H1102" s="143"/>
      <c r="I1102" s="143"/>
      <c r="J1102" s="143"/>
      <c r="K1102" s="143"/>
      <c r="L1102" s="143"/>
      <c r="M1102" s="143"/>
      <c r="N1102" s="143"/>
      <c r="O1102" s="143"/>
      <c r="P1102" s="143"/>
    </row>
    <row r="1103" spans="1:16" s="19" customFormat="1" hidden="1" outlineLevel="1" x14ac:dyDescent="0.25">
      <c r="A1103" s="5" t="s">
        <v>75</v>
      </c>
      <c r="B1103" s="5"/>
      <c r="C1103" s="155">
        <f t="shared" ref="C1103:E1103" si="407">C1104</f>
        <v>159.1</v>
      </c>
      <c r="D1103" s="155">
        <f t="shared" si="407"/>
        <v>159.1</v>
      </c>
      <c r="E1103" s="155">
        <f t="shared" si="407"/>
        <v>159.1</v>
      </c>
      <c r="F1103" s="143"/>
      <c r="G1103" s="143"/>
      <c r="H1103" s="143"/>
      <c r="I1103" s="143"/>
      <c r="J1103" s="143"/>
      <c r="K1103" s="143"/>
      <c r="L1103" s="143"/>
      <c r="M1103" s="143"/>
      <c r="N1103" s="143"/>
      <c r="O1103" s="143"/>
      <c r="P1103" s="143"/>
    </row>
    <row r="1104" spans="1:16" s="19" customFormat="1" hidden="1" outlineLevel="1" x14ac:dyDescent="0.25">
      <c r="A1104" s="4" t="s">
        <v>3</v>
      </c>
      <c r="B1104" s="4"/>
      <c r="C1104" s="155">
        <v>159.1</v>
      </c>
      <c r="D1104" s="155">
        <v>159.1</v>
      </c>
      <c r="E1104" s="155">
        <v>159.1</v>
      </c>
      <c r="F1104" s="143"/>
      <c r="G1104" s="143"/>
      <c r="H1104" s="143"/>
      <c r="I1104" s="143"/>
      <c r="J1104" s="143"/>
      <c r="K1104" s="143"/>
      <c r="L1104" s="143"/>
      <c r="M1104" s="143"/>
      <c r="N1104" s="143"/>
      <c r="O1104" s="143"/>
      <c r="P1104" s="143"/>
    </row>
    <row r="1105" spans="1:16" s="19" customFormat="1" hidden="1" outlineLevel="1" x14ac:dyDescent="0.25">
      <c r="A1105" s="5" t="s">
        <v>76</v>
      </c>
      <c r="B1105" s="5"/>
      <c r="C1105" s="155">
        <f t="shared" ref="C1105:E1105" si="408">C1106</f>
        <v>315</v>
      </c>
      <c r="D1105" s="155">
        <f t="shared" si="408"/>
        <v>315</v>
      </c>
      <c r="E1105" s="155">
        <f t="shared" si="408"/>
        <v>315</v>
      </c>
      <c r="F1105" s="143"/>
      <c r="G1105" s="143"/>
      <c r="H1105" s="143"/>
      <c r="I1105" s="143"/>
      <c r="J1105" s="143"/>
      <c r="K1105" s="143"/>
      <c r="L1105" s="143"/>
      <c r="M1105" s="143"/>
      <c r="N1105" s="143"/>
      <c r="O1105" s="143"/>
      <c r="P1105" s="143"/>
    </row>
    <row r="1106" spans="1:16" s="19" customFormat="1" hidden="1" outlineLevel="1" x14ac:dyDescent="0.25">
      <c r="A1106" s="4" t="s">
        <v>3</v>
      </c>
      <c r="B1106" s="4"/>
      <c r="C1106" s="155">
        <v>315</v>
      </c>
      <c r="D1106" s="155">
        <v>315</v>
      </c>
      <c r="E1106" s="155">
        <v>315</v>
      </c>
      <c r="F1106" s="143"/>
      <c r="G1106" s="143"/>
      <c r="H1106" s="143"/>
      <c r="I1106" s="143"/>
      <c r="J1106" s="143"/>
      <c r="K1106" s="143"/>
      <c r="L1106" s="143"/>
      <c r="M1106" s="143"/>
      <c r="N1106" s="143"/>
      <c r="O1106" s="143"/>
      <c r="P1106" s="143"/>
    </row>
    <row r="1107" spans="1:16" s="19" customFormat="1" hidden="1" outlineLevel="1" x14ac:dyDescent="0.25">
      <c r="A1107" s="5" t="s">
        <v>77</v>
      </c>
      <c r="B1107" s="5"/>
      <c r="C1107" s="155">
        <f t="shared" ref="C1107:E1107" si="409">C1108</f>
        <v>92.6</v>
      </c>
      <c r="D1107" s="155">
        <f t="shared" si="409"/>
        <v>92.6</v>
      </c>
      <c r="E1107" s="155">
        <f t="shared" si="409"/>
        <v>92.6</v>
      </c>
      <c r="F1107" s="143"/>
      <c r="G1107" s="143"/>
      <c r="H1107" s="143"/>
      <c r="I1107" s="143"/>
      <c r="J1107" s="143"/>
      <c r="K1107" s="143"/>
      <c r="L1107" s="143"/>
      <c r="M1107" s="143"/>
      <c r="N1107" s="143"/>
      <c r="O1107" s="143"/>
      <c r="P1107" s="143"/>
    </row>
    <row r="1108" spans="1:16" s="19" customFormat="1" hidden="1" outlineLevel="1" x14ac:dyDescent="0.25">
      <c r="A1108" s="4" t="s">
        <v>3</v>
      </c>
      <c r="B1108" s="4"/>
      <c r="C1108" s="155">
        <v>92.6</v>
      </c>
      <c r="D1108" s="155">
        <v>92.6</v>
      </c>
      <c r="E1108" s="155">
        <v>92.6</v>
      </c>
      <c r="F1108" s="143"/>
      <c r="G1108" s="143"/>
      <c r="H1108" s="143"/>
      <c r="I1108" s="143"/>
      <c r="J1108" s="143"/>
      <c r="K1108" s="143"/>
      <c r="L1108" s="143"/>
      <c r="M1108" s="143"/>
      <c r="N1108" s="143"/>
      <c r="O1108" s="143"/>
      <c r="P1108" s="143"/>
    </row>
    <row r="1109" spans="1:16" s="19" customFormat="1" ht="56.25" hidden="1" outlineLevel="1" x14ac:dyDescent="0.25">
      <c r="A1109" s="15" t="s">
        <v>49</v>
      </c>
      <c r="B1109" s="15"/>
      <c r="C1109" s="156">
        <f t="shared" ref="C1109:E1109" si="410">C1110</f>
        <v>217</v>
      </c>
      <c r="D1109" s="156">
        <f t="shared" si="410"/>
        <v>217</v>
      </c>
      <c r="E1109" s="156">
        <f t="shared" si="410"/>
        <v>217</v>
      </c>
      <c r="F1109" s="143"/>
      <c r="G1109" s="143"/>
      <c r="H1109" s="143"/>
      <c r="I1109" s="143"/>
      <c r="J1109" s="143"/>
      <c r="K1109" s="143"/>
      <c r="L1109" s="143"/>
      <c r="M1109" s="143"/>
      <c r="N1109" s="143"/>
      <c r="O1109" s="143"/>
      <c r="P1109" s="143"/>
    </row>
    <row r="1110" spans="1:16" s="19" customFormat="1" hidden="1" outlineLevel="1" x14ac:dyDescent="0.25">
      <c r="A1110" s="4" t="s">
        <v>3</v>
      </c>
      <c r="B1110" s="4"/>
      <c r="C1110" s="155">
        <f t="shared" ref="C1110:E1110" si="411">C1112</f>
        <v>217</v>
      </c>
      <c r="D1110" s="155">
        <f t="shared" si="411"/>
        <v>217</v>
      </c>
      <c r="E1110" s="155">
        <f t="shared" si="411"/>
        <v>217</v>
      </c>
      <c r="F1110" s="143"/>
      <c r="G1110" s="143"/>
      <c r="H1110" s="143"/>
      <c r="I1110" s="143"/>
      <c r="J1110" s="143"/>
      <c r="K1110" s="143"/>
      <c r="L1110" s="143"/>
      <c r="M1110" s="143"/>
      <c r="N1110" s="143"/>
      <c r="O1110" s="143"/>
      <c r="P1110" s="143"/>
    </row>
    <row r="1111" spans="1:16" s="19" customFormat="1" ht="75" hidden="1" outlineLevel="1" x14ac:dyDescent="0.25">
      <c r="A1111" s="5" t="s">
        <v>45</v>
      </c>
      <c r="B1111" s="5" t="s">
        <v>412</v>
      </c>
      <c r="C1111" s="155">
        <f t="shared" ref="C1111:E1111" si="412">C1112</f>
        <v>217</v>
      </c>
      <c r="D1111" s="155">
        <f t="shared" si="412"/>
        <v>217</v>
      </c>
      <c r="E1111" s="155">
        <f t="shared" si="412"/>
        <v>217</v>
      </c>
      <c r="F1111" s="143"/>
      <c r="G1111" s="143"/>
      <c r="H1111" s="143"/>
      <c r="I1111" s="143"/>
      <c r="J1111" s="143"/>
      <c r="K1111" s="143"/>
      <c r="L1111" s="143"/>
      <c r="M1111" s="143"/>
      <c r="N1111" s="143"/>
      <c r="O1111" s="143"/>
      <c r="P1111" s="143"/>
    </row>
    <row r="1112" spans="1:16" s="19" customFormat="1" hidden="1" outlineLevel="1" x14ac:dyDescent="0.25">
      <c r="A1112" s="4" t="s">
        <v>3</v>
      </c>
      <c r="B1112" s="4"/>
      <c r="C1112" s="155">
        <v>217</v>
      </c>
      <c r="D1112" s="155">
        <v>217</v>
      </c>
      <c r="E1112" s="155">
        <v>217</v>
      </c>
      <c r="F1112" s="143"/>
      <c r="G1112" s="143"/>
      <c r="H1112" s="143"/>
      <c r="I1112" s="143"/>
      <c r="J1112" s="143"/>
      <c r="K1112" s="143"/>
      <c r="L1112" s="143"/>
      <c r="M1112" s="143"/>
      <c r="N1112" s="143"/>
      <c r="O1112" s="143"/>
      <c r="P1112" s="143"/>
    </row>
    <row r="1113" spans="1:16" s="19" customFormat="1" ht="56.25" hidden="1" outlineLevel="1" x14ac:dyDescent="0.25">
      <c r="A1113" s="15" t="s">
        <v>343</v>
      </c>
      <c r="B1113" s="15"/>
      <c r="C1113" s="156">
        <f>SUM(C1114:C1116)</f>
        <v>8486.5</v>
      </c>
      <c r="D1113" s="156">
        <f t="shared" ref="D1113:E1113" si="413">SUM(D1114:D1116)</f>
        <v>8945.1999999999989</v>
      </c>
      <c r="E1113" s="156">
        <f t="shared" si="413"/>
        <v>8945.1999999999989</v>
      </c>
      <c r="F1113" s="143"/>
      <c r="G1113" s="143"/>
      <c r="H1113" s="143"/>
      <c r="I1113" s="143"/>
      <c r="J1113" s="143"/>
      <c r="K1113" s="143"/>
      <c r="L1113" s="143"/>
      <c r="M1113" s="143"/>
      <c r="N1113" s="143"/>
      <c r="O1113" s="143"/>
      <c r="P1113" s="143"/>
    </row>
    <row r="1114" spans="1:16" hidden="1" outlineLevel="1" collapsed="1" x14ac:dyDescent="0.3">
      <c r="A1114" s="11" t="s">
        <v>1</v>
      </c>
      <c r="B1114" s="11"/>
      <c r="C1114" s="155">
        <f>C1118+C1122+C1126</f>
        <v>0</v>
      </c>
      <c r="D1114" s="155">
        <f t="shared" ref="D1114:E1116" si="414">D1118+D1122+D1126</f>
        <v>0</v>
      </c>
      <c r="E1114" s="155">
        <f t="shared" si="414"/>
        <v>0</v>
      </c>
      <c r="F1114" s="95"/>
      <c r="G1114" s="95"/>
      <c r="H1114" s="95"/>
      <c r="I1114" s="95"/>
      <c r="J1114" s="95"/>
      <c r="K1114" s="95"/>
      <c r="L1114" s="95"/>
      <c r="M1114" s="95"/>
      <c r="N1114" s="95"/>
      <c r="O1114" s="95"/>
      <c r="P1114" s="95"/>
    </row>
    <row r="1115" spans="1:16" hidden="1" outlineLevel="1" x14ac:dyDescent="0.3">
      <c r="A1115" s="11" t="s">
        <v>2</v>
      </c>
      <c r="B1115" s="11"/>
      <c r="C1115" s="155">
        <f>C1119+C1123+C1127</f>
        <v>328.8</v>
      </c>
      <c r="D1115" s="155">
        <f t="shared" si="414"/>
        <v>279.89999999999998</v>
      </c>
      <c r="E1115" s="155">
        <f t="shared" si="414"/>
        <v>279.89999999999998</v>
      </c>
      <c r="F1115" s="95"/>
      <c r="G1115" s="95"/>
      <c r="H1115" s="95"/>
      <c r="I1115" s="95"/>
      <c r="J1115" s="95"/>
      <c r="K1115" s="95"/>
      <c r="L1115" s="95"/>
      <c r="M1115" s="95"/>
      <c r="N1115" s="95"/>
      <c r="O1115" s="95"/>
      <c r="P1115" s="95"/>
    </row>
    <row r="1116" spans="1:16" hidden="1" outlineLevel="1" x14ac:dyDescent="0.3">
      <c r="A1116" s="11" t="s">
        <v>392</v>
      </c>
      <c r="B1116" s="11"/>
      <c r="C1116" s="155">
        <f>C1120+C1124+C1128</f>
        <v>8157.7</v>
      </c>
      <c r="D1116" s="155">
        <f t="shared" si="414"/>
        <v>8665.2999999999993</v>
      </c>
      <c r="E1116" s="155">
        <f t="shared" si="414"/>
        <v>8665.2999999999993</v>
      </c>
      <c r="F1116" s="95"/>
      <c r="G1116" s="95"/>
      <c r="H1116" s="95"/>
      <c r="I1116" s="95"/>
      <c r="J1116" s="95"/>
      <c r="K1116" s="95"/>
      <c r="L1116" s="95"/>
      <c r="M1116" s="95"/>
      <c r="N1116" s="95"/>
      <c r="O1116" s="95"/>
      <c r="P1116" s="95"/>
    </row>
    <row r="1117" spans="1:16" s="19" customFormat="1" ht="56.25" hidden="1" outlineLevel="1" x14ac:dyDescent="0.25">
      <c r="A1117" s="5" t="s">
        <v>344</v>
      </c>
      <c r="B1117" s="5" t="s">
        <v>404</v>
      </c>
      <c r="C1117" s="155">
        <f>SUM(C1118:C1120)</f>
        <v>328.8</v>
      </c>
      <c r="D1117" s="155">
        <f t="shared" ref="D1117:E1117" si="415">SUM(D1118:D1120)</f>
        <v>279.89999999999998</v>
      </c>
      <c r="E1117" s="155">
        <f t="shared" si="415"/>
        <v>279.89999999999998</v>
      </c>
      <c r="F1117" s="143"/>
      <c r="G1117" s="143"/>
      <c r="H1117" s="143"/>
      <c r="I1117" s="143"/>
      <c r="J1117" s="143"/>
      <c r="K1117" s="143"/>
      <c r="L1117" s="143"/>
      <c r="M1117" s="143"/>
      <c r="N1117" s="143"/>
      <c r="O1117" s="143"/>
      <c r="P1117" s="143"/>
    </row>
    <row r="1118" spans="1:16" s="19" customFormat="1" hidden="1" outlineLevel="1" x14ac:dyDescent="0.3">
      <c r="A1118" s="11" t="s">
        <v>1</v>
      </c>
      <c r="B1118" s="11"/>
      <c r="C1118" s="155"/>
      <c r="D1118" s="155"/>
      <c r="E1118" s="155"/>
      <c r="F1118" s="143"/>
      <c r="G1118" s="143"/>
      <c r="H1118" s="143"/>
      <c r="I1118" s="143"/>
      <c r="J1118" s="143"/>
      <c r="K1118" s="143"/>
      <c r="L1118" s="143"/>
      <c r="M1118" s="143"/>
      <c r="N1118" s="143"/>
      <c r="O1118" s="143"/>
      <c r="P1118" s="143"/>
    </row>
    <row r="1119" spans="1:16" s="19" customFormat="1" hidden="1" outlineLevel="1" x14ac:dyDescent="0.3">
      <c r="A1119" s="11" t="s">
        <v>2</v>
      </c>
      <c r="B1119" s="11" t="s">
        <v>404</v>
      </c>
      <c r="C1119" s="155">
        <v>328.8</v>
      </c>
      <c r="D1119" s="155">
        <v>279.89999999999998</v>
      </c>
      <c r="E1119" s="155">
        <v>279.89999999999998</v>
      </c>
      <c r="F1119" s="143"/>
      <c r="G1119" s="143"/>
      <c r="H1119" s="143"/>
      <c r="I1119" s="143"/>
      <c r="J1119" s="143"/>
      <c r="K1119" s="143"/>
      <c r="L1119" s="143"/>
      <c r="M1119" s="143"/>
      <c r="N1119" s="143"/>
      <c r="O1119" s="143"/>
      <c r="P1119" s="143"/>
    </row>
    <row r="1120" spans="1:16" s="19" customFormat="1" hidden="1" outlineLevel="1" x14ac:dyDescent="0.3">
      <c r="A1120" s="11" t="s">
        <v>3</v>
      </c>
      <c r="B1120" s="11"/>
      <c r="C1120" s="155"/>
      <c r="D1120" s="155"/>
      <c r="E1120" s="155"/>
      <c r="F1120" s="143"/>
      <c r="G1120" s="143"/>
      <c r="H1120" s="143"/>
      <c r="I1120" s="143"/>
      <c r="J1120" s="143"/>
      <c r="K1120" s="143"/>
      <c r="L1120" s="143"/>
      <c r="M1120" s="143"/>
      <c r="N1120" s="143"/>
      <c r="O1120" s="143"/>
      <c r="P1120" s="143"/>
    </row>
    <row r="1121" spans="1:16" s="19" customFormat="1" ht="112.5" hidden="1" outlineLevel="1" x14ac:dyDescent="0.25">
      <c r="A1121" s="5" t="s">
        <v>345</v>
      </c>
      <c r="B1121" s="5" t="s">
        <v>404</v>
      </c>
      <c r="C1121" s="155">
        <f>SUM(C1122:C1124)</f>
        <v>3825</v>
      </c>
      <c r="D1121" s="155">
        <f t="shared" ref="D1121:E1121" si="416">SUM(D1122:D1124)</f>
        <v>0</v>
      </c>
      <c r="E1121" s="155">
        <f t="shared" si="416"/>
        <v>0</v>
      </c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</row>
    <row r="1122" spans="1:16" s="19" customFormat="1" hidden="1" outlineLevel="1" x14ac:dyDescent="0.3">
      <c r="A1122" s="11" t="s">
        <v>1</v>
      </c>
      <c r="B1122" s="11"/>
      <c r="C1122" s="155"/>
      <c r="D1122" s="155"/>
      <c r="E1122" s="155"/>
      <c r="F1122" s="143"/>
      <c r="G1122" s="143"/>
      <c r="H1122" s="143"/>
      <c r="I1122" s="143"/>
      <c r="J1122" s="143"/>
      <c r="K1122" s="143"/>
      <c r="L1122" s="143"/>
      <c r="M1122" s="143"/>
      <c r="N1122" s="143"/>
      <c r="O1122" s="143"/>
      <c r="P1122" s="143"/>
    </row>
    <row r="1123" spans="1:16" s="19" customFormat="1" hidden="1" outlineLevel="1" x14ac:dyDescent="0.3">
      <c r="A1123" s="11" t="s">
        <v>2</v>
      </c>
      <c r="B1123" s="11"/>
      <c r="C1123" s="155"/>
      <c r="D1123" s="155"/>
      <c r="E1123" s="155"/>
      <c r="F1123" s="143"/>
      <c r="G1123" s="143"/>
      <c r="H1123" s="143"/>
      <c r="I1123" s="143"/>
      <c r="J1123" s="143"/>
      <c r="K1123" s="143"/>
      <c r="L1123" s="143"/>
      <c r="M1123" s="143"/>
      <c r="N1123" s="143"/>
      <c r="O1123" s="143"/>
      <c r="P1123" s="143"/>
    </row>
    <row r="1124" spans="1:16" s="19" customFormat="1" hidden="1" outlineLevel="1" x14ac:dyDescent="0.3">
      <c r="A1124" s="11" t="s">
        <v>3</v>
      </c>
      <c r="B1124" s="11" t="s">
        <v>404</v>
      </c>
      <c r="C1124" s="155">
        <v>3825</v>
      </c>
      <c r="D1124" s="155"/>
      <c r="E1124" s="155"/>
      <c r="F1124" s="143"/>
      <c r="G1124" s="143"/>
      <c r="H1124" s="143"/>
      <c r="I1124" s="143"/>
      <c r="J1124" s="143"/>
      <c r="K1124" s="143"/>
      <c r="L1124" s="143"/>
      <c r="M1124" s="143"/>
      <c r="N1124" s="143"/>
      <c r="O1124" s="143"/>
      <c r="P1124" s="143"/>
    </row>
    <row r="1125" spans="1:16" s="19" customFormat="1" ht="75" hidden="1" outlineLevel="1" x14ac:dyDescent="0.25">
      <c r="A1125" s="5" t="s">
        <v>346</v>
      </c>
      <c r="B1125" s="5" t="s">
        <v>404</v>
      </c>
      <c r="C1125" s="155">
        <f>SUM(C1126:C1128)</f>
        <v>4332.7</v>
      </c>
      <c r="D1125" s="155">
        <f t="shared" ref="D1125:E1125" si="417">SUM(D1126:D1128)</f>
        <v>8665.2999999999993</v>
      </c>
      <c r="E1125" s="155">
        <f t="shared" si="417"/>
        <v>8665.2999999999993</v>
      </c>
      <c r="F1125" s="143"/>
      <c r="G1125" s="143"/>
      <c r="H1125" s="143"/>
      <c r="I1125" s="143"/>
      <c r="J1125" s="143"/>
      <c r="K1125" s="143"/>
      <c r="L1125" s="143"/>
      <c r="M1125" s="143"/>
      <c r="N1125" s="143"/>
      <c r="O1125" s="143"/>
      <c r="P1125" s="143"/>
    </row>
    <row r="1126" spans="1:16" s="19" customFormat="1" hidden="1" outlineLevel="1" x14ac:dyDescent="0.3">
      <c r="A1126" s="11" t="s">
        <v>1</v>
      </c>
      <c r="B1126" s="11"/>
      <c r="C1126" s="155"/>
      <c r="D1126" s="155"/>
      <c r="E1126" s="155"/>
      <c r="F1126" s="143"/>
      <c r="G1126" s="143"/>
      <c r="H1126" s="143"/>
      <c r="I1126" s="143"/>
      <c r="J1126" s="143"/>
      <c r="K1126" s="143"/>
      <c r="L1126" s="143"/>
      <c r="M1126" s="143"/>
      <c r="N1126" s="143"/>
      <c r="O1126" s="143"/>
      <c r="P1126" s="143"/>
    </row>
    <row r="1127" spans="1:16" s="19" customFormat="1" hidden="1" outlineLevel="1" x14ac:dyDescent="0.3">
      <c r="A1127" s="11" t="s">
        <v>2</v>
      </c>
      <c r="B1127" s="11"/>
      <c r="C1127" s="155"/>
      <c r="D1127" s="155"/>
      <c r="E1127" s="155"/>
      <c r="F1127" s="143"/>
      <c r="G1127" s="143"/>
      <c r="H1127" s="143"/>
      <c r="I1127" s="143"/>
      <c r="J1127" s="143"/>
      <c r="K1127" s="143"/>
      <c r="L1127" s="143"/>
      <c r="M1127" s="143"/>
      <c r="N1127" s="143"/>
      <c r="O1127" s="143"/>
      <c r="P1127" s="143"/>
    </row>
    <row r="1128" spans="1:16" s="19" customFormat="1" hidden="1" outlineLevel="1" x14ac:dyDescent="0.3">
      <c r="A1128" s="11" t="s">
        <v>391</v>
      </c>
      <c r="B1128" s="11" t="s">
        <v>404</v>
      </c>
      <c r="C1128" s="155">
        <v>4332.7</v>
      </c>
      <c r="D1128" s="155">
        <v>8665.2999999999993</v>
      </c>
      <c r="E1128" s="155">
        <v>8665.2999999999993</v>
      </c>
      <c r="F1128" s="143"/>
      <c r="G1128" s="143"/>
      <c r="H1128" s="143"/>
      <c r="I1128" s="143"/>
      <c r="J1128" s="143"/>
      <c r="K1128" s="143"/>
      <c r="L1128" s="143"/>
      <c r="M1128" s="143"/>
      <c r="N1128" s="143"/>
      <c r="O1128" s="143"/>
      <c r="P1128" s="143"/>
    </row>
    <row r="1129" spans="1:16" ht="37.5" collapsed="1" x14ac:dyDescent="0.3">
      <c r="A1129" s="41" t="s">
        <v>306</v>
      </c>
      <c r="B1129" s="41"/>
      <c r="C1129" s="158">
        <f t="shared" ref="C1129:E1129" si="418">C1130+C1131+C1132+C1133</f>
        <v>2749944.8000000003</v>
      </c>
      <c r="D1129" s="158">
        <f t="shared" si="418"/>
        <v>2646283.0000000005</v>
      </c>
      <c r="E1129" s="158">
        <f t="shared" si="418"/>
        <v>2646342.4000000004</v>
      </c>
      <c r="F1129" s="95"/>
      <c r="G1129" s="95"/>
      <c r="H1129" s="95"/>
      <c r="I1129" s="95"/>
      <c r="J1129" s="95"/>
      <c r="K1129" s="95"/>
      <c r="L1129" s="95"/>
      <c r="M1129" s="95"/>
      <c r="N1129" s="95"/>
      <c r="O1129" s="95"/>
      <c r="P1129" s="95"/>
    </row>
    <row r="1130" spans="1:16" x14ac:dyDescent="0.3">
      <c r="A1130" s="107" t="s">
        <v>1</v>
      </c>
      <c r="B1130" s="107"/>
      <c r="C1130" s="150">
        <f>C1135+C1140+C1145+C1150+C1155+C1160+C1170+C1180+C1200+C1225+C1250+C1270+C1290+C1315+C1345+C1355+C1375+C1400+C1410+C1420+C1430+C1440+C1475+C1485</f>
        <v>0</v>
      </c>
      <c r="D1130" s="150">
        <f t="shared" ref="D1130:E1133" si="419">D1135+D1140+D1145+D1150+D1155+D1160+D1170+D1180+D1200+D1225+D1250+D1270+D1290+D1315+D1345+D1355+D1375+D1400+D1410+D1420+D1430+D1440+D1475+D1485</f>
        <v>0</v>
      </c>
      <c r="E1130" s="150">
        <f t="shared" si="419"/>
        <v>0</v>
      </c>
      <c r="F1130" s="95"/>
      <c r="G1130" s="95"/>
      <c r="H1130" s="95"/>
      <c r="I1130" s="95"/>
      <c r="J1130" s="95"/>
      <c r="K1130" s="95"/>
      <c r="L1130" s="95"/>
      <c r="M1130" s="95"/>
      <c r="N1130" s="95"/>
      <c r="O1130" s="95"/>
      <c r="P1130" s="95"/>
    </row>
    <row r="1131" spans="1:16" x14ac:dyDescent="0.3">
      <c r="A1131" s="107" t="s">
        <v>2</v>
      </c>
      <c r="B1131" s="107"/>
      <c r="C1131" s="150">
        <f>C1136+C1141+C1146+C1151+C1156+C1161+C1171+C1181+C1201+C1226+C1251+C1271+C1291+C1316+C1346+C1356+C1376+C1401+C1411+C1421+C1431+C1441+C1476+C1486</f>
        <v>1834428.4000000001</v>
      </c>
      <c r="D1131" s="150">
        <f t="shared" si="419"/>
        <v>1741081.2000000002</v>
      </c>
      <c r="E1131" s="150">
        <f t="shared" si="419"/>
        <v>1741659.7000000002</v>
      </c>
      <c r="F1131" s="95"/>
      <c r="G1131" s="95"/>
      <c r="H1131" s="95"/>
      <c r="I1131" s="95"/>
      <c r="J1131" s="95"/>
      <c r="K1131" s="95"/>
      <c r="L1131" s="95"/>
      <c r="M1131" s="95"/>
      <c r="N1131" s="95"/>
      <c r="O1131" s="95"/>
      <c r="P1131" s="95"/>
    </row>
    <row r="1132" spans="1:16" x14ac:dyDescent="0.3">
      <c r="A1132" s="107" t="s">
        <v>3</v>
      </c>
      <c r="B1132" s="107"/>
      <c r="C1132" s="150">
        <f>C1137+C1142+C1147+C1152+C1157+C1162+C1172+C1182+C1202+C1227+C1252+C1272+C1292+C1317+C1347+C1357+C1377+C1402+C1412+C1422+C1432+C1442+C1477+C1487</f>
        <v>915516.40000000026</v>
      </c>
      <c r="D1132" s="150">
        <f t="shared" si="419"/>
        <v>905201.80000000016</v>
      </c>
      <c r="E1132" s="150">
        <f t="shared" si="419"/>
        <v>904682.70000000019</v>
      </c>
      <c r="F1132" s="95"/>
      <c r="G1132" s="95"/>
      <c r="H1132" s="95"/>
      <c r="I1132" s="95"/>
      <c r="J1132" s="95"/>
      <c r="K1132" s="95"/>
      <c r="L1132" s="95"/>
      <c r="M1132" s="95"/>
      <c r="N1132" s="95"/>
      <c r="O1132" s="95"/>
      <c r="P1132" s="95"/>
    </row>
    <row r="1133" spans="1:16" x14ac:dyDescent="0.3">
      <c r="A1133" s="107" t="s">
        <v>4</v>
      </c>
      <c r="B1133" s="107"/>
      <c r="C1133" s="150">
        <f>C1138+C1143+C1148+C1153+C1158+C1163+C1173+C1183+C1203+C1228+C1253+C1273+C1293+C1318+C1348+C1358+C1378+C1403+C1413+C1423+C1433+C1443+C1478+C1488</f>
        <v>0</v>
      </c>
      <c r="D1133" s="150">
        <f t="shared" si="419"/>
        <v>0</v>
      </c>
      <c r="E1133" s="150">
        <f t="shared" si="419"/>
        <v>0</v>
      </c>
      <c r="F1133" s="95"/>
      <c r="G1133" s="95"/>
      <c r="H1133" s="95"/>
      <c r="I1133" s="95"/>
      <c r="J1133" s="95"/>
      <c r="K1133" s="95"/>
      <c r="L1133" s="95"/>
      <c r="M1133" s="95"/>
      <c r="N1133" s="95"/>
      <c r="O1133" s="95"/>
      <c r="P1133" s="95"/>
    </row>
    <row r="1134" spans="1:16" ht="37.5" hidden="1" outlineLevel="1" x14ac:dyDescent="0.3">
      <c r="A1134" s="83" t="s">
        <v>78</v>
      </c>
      <c r="B1134" s="83"/>
      <c r="C1134" s="159">
        <f t="shared" ref="C1134:E1134" si="420">C1135+C1136+C1137+C1138</f>
        <v>0</v>
      </c>
      <c r="D1134" s="159">
        <f t="shared" si="420"/>
        <v>0</v>
      </c>
      <c r="E1134" s="159">
        <f t="shared" si="420"/>
        <v>0</v>
      </c>
      <c r="F1134" s="95"/>
      <c r="G1134" s="95"/>
      <c r="H1134" s="95"/>
      <c r="I1134" s="95"/>
      <c r="J1134" s="95"/>
      <c r="K1134" s="95"/>
      <c r="L1134" s="95"/>
      <c r="M1134" s="95"/>
      <c r="N1134" s="95"/>
      <c r="O1134" s="95"/>
      <c r="P1134" s="95"/>
    </row>
    <row r="1135" spans="1:16" hidden="1" outlineLevel="1" x14ac:dyDescent="0.3">
      <c r="A1135" s="14" t="s">
        <v>1</v>
      </c>
      <c r="B1135" s="14"/>
      <c r="C1135" s="155">
        <v>0</v>
      </c>
      <c r="D1135" s="155">
        <v>0</v>
      </c>
      <c r="E1135" s="155">
        <v>0</v>
      </c>
      <c r="F1135" s="95"/>
      <c r="G1135" s="95"/>
      <c r="H1135" s="95"/>
      <c r="I1135" s="95"/>
      <c r="J1135" s="95"/>
      <c r="K1135" s="95"/>
      <c r="L1135" s="95"/>
      <c r="M1135" s="95"/>
      <c r="N1135" s="95"/>
      <c r="O1135" s="95"/>
      <c r="P1135" s="95"/>
    </row>
    <row r="1136" spans="1:16" hidden="1" outlineLevel="1" x14ac:dyDescent="0.3">
      <c r="A1136" s="14" t="s">
        <v>2</v>
      </c>
      <c r="B1136" s="14"/>
      <c r="C1136" s="155">
        <v>0</v>
      </c>
      <c r="D1136" s="155">
        <v>0</v>
      </c>
      <c r="E1136" s="155">
        <v>0</v>
      </c>
      <c r="F1136" s="95"/>
      <c r="G1136" s="95"/>
      <c r="H1136" s="95"/>
      <c r="I1136" s="95"/>
      <c r="J1136" s="95"/>
      <c r="K1136" s="95"/>
      <c r="L1136" s="95"/>
      <c r="M1136" s="95"/>
      <c r="N1136" s="95"/>
      <c r="O1136" s="95"/>
      <c r="P1136" s="95"/>
    </row>
    <row r="1137" spans="1:16" hidden="1" outlineLevel="1" x14ac:dyDescent="0.3">
      <c r="A1137" s="14" t="s">
        <v>3</v>
      </c>
      <c r="B1137" s="14"/>
      <c r="C1137" s="155">
        <v>0</v>
      </c>
      <c r="D1137" s="155">
        <v>0</v>
      </c>
      <c r="E1137" s="155">
        <v>0</v>
      </c>
      <c r="F1137" s="95"/>
      <c r="G1137" s="95"/>
      <c r="H1137" s="95"/>
      <c r="I1137" s="95"/>
      <c r="J1137" s="95"/>
      <c r="K1137" s="95"/>
      <c r="L1137" s="95"/>
      <c r="M1137" s="95"/>
      <c r="N1137" s="95"/>
      <c r="O1137" s="95"/>
      <c r="P1137" s="95"/>
    </row>
    <row r="1138" spans="1:16" hidden="1" outlineLevel="1" x14ac:dyDescent="0.3">
      <c r="A1138" s="14" t="s">
        <v>4</v>
      </c>
      <c r="B1138" s="14"/>
      <c r="C1138" s="155">
        <v>0</v>
      </c>
      <c r="D1138" s="155">
        <v>0</v>
      </c>
      <c r="E1138" s="155">
        <v>0</v>
      </c>
      <c r="F1138" s="95"/>
      <c r="G1138" s="95"/>
      <c r="H1138" s="95"/>
      <c r="I1138" s="95"/>
      <c r="J1138" s="95"/>
      <c r="K1138" s="95"/>
      <c r="L1138" s="95"/>
      <c r="M1138" s="95"/>
      <c r="N1138" s="95"/>
      <c r="O1138" s="95"/>
      <c r="P1138" s="95"/>
    </row>
    <row r="1139" spans="1:16" ht="37.5" hidden="1" outlineLevel="1" x14ac:dyDescent="0.3">
      <c r="A1139" s="83" t="s">
        <v>79</v>
      </c>
      <c r="B1139" s="83"/>
      <c r="C1139" s="159">
        <f t="shared" ref="C1139:E1139" si="421">C1140+C1141+C1142+C1143</f>
        <v>0</v>
      </c>
      <c r="D1139" s="159">
        <f t="shared" si="421"/>
        <v>0</v>
      </c>
      <c r="E1139" s="159">
        <f t="shared" si="421"/>
        <v>0</v>
      </c>
      <c r="F1139" s="95"/>
      <c r="G1139" s="95"/>
      <c r="H1139" s="95"/>
      <c r="I1139" s="95"/>
      <c r="J1139" s="95"/>
      <c r="K1139" s="95"/>
      <c r="L1139" s="95"/>
      <c r="M1139" s="95"/>
      <c r="N1139" s="95"/>
      <c r="O1139" s="95"/>
      <c r="P1139" s="95"/>
    </row>
    <row r="1140" spans="1:16" hidden="1" outlineLevel="1" x14ac:dyDescent="0.3">
      <c r="A1140" s="14" t="s">
        <v>1</v>
      </c>
      <c r="B1140" s="14"/>
      <c r="C1140" s="155">
        <v>0</v>
      </c>
      <c r="D1140" s="155">
        <v>0</v>
      </c>
      <c r="E1140" s="155">
        <v>0</v>
      </c>
      <c r="F1140" s="95"/>
      <c r="G1140" s="95"/>
      <c r="H1140" s="95"/>
      <c r="I1140" s="95"/>
      <c r="J1140" s="95"/>
      <c r="K1140" s="95"/>
      <c r="L1140" s="95"/>
      <c r="M1140" s="95"/>
      <c r="N1140" s="95"/>
      <c r="O1140" s="95"/>
      <c r="P1140" s="95"/>
    </row>
    <row r="1141" spans="1:16" hidden="1" outlineLevel="1" x14ac:dyDescent="0.3">
      <c r="A1141" s="14" t="s">
        <v>2</v>
      </c>
      <c r="B1141" s="14"/>
      <c r="C1141" s="155">
        <v>0</v>
      </c>
      <c r="D1141" s="155">
        <v>0</v>
      </c>
      <c r="E1141" s="155">
        <v>0</v>
      </c>
      <c r="F1141" s="95"/>
      <c r="G1141" s="95"/>
      <c r="H1141" s="95"/>
      <c r="I1141" s="95"/>
      <c r="J1141" s="95"/>
      <c r="K1141" s="95"/>
      <c r="L1141" s="95"/>
      <c r="M1141" s="95"/>
      <c r="N1141" s="95"/>
      <c r="O1141" s="95"/>
      <c r="P1141" s="95"/>
    </row>
    <row r="1142" spans="1:16" hidden="1" outlineLevel="1" x14ac:dyDescent="0.3">
      <c r="A1142" s="14" t="s">
        <v>3</v>
      </c>
      <c r="B1142" s="14"/>
      <c r="C1142" s="155">
        <v>0</v>
      </c>
      <c r="D1142" s="155">
        <v>0</v>
      </c>
      <c r="E1142" s="155">
        <v>0</v>
      </c>
      <c r="F1142" s="95"/>
      <c r="G1142" s="95"/>
      <c r="H1142" s="95"/>
      <c r="I1142" s="95"/>
      <c r="J1142" s="95"/>
      <c r="K1142" s="95"/>
      <c r="L1142" s="95"/>
      <c r="M1142" s="95"/>
      <c r="N1142" s="95"/>
      <c r="O1142" s="95"/>
      <c r="P1142" s="95"/>
    </row>
    <row r="1143" spans="1:16" hidden="1" outlineLevel="1" x14ac:dyDescent="0.3">
      <c r="A1143" s="14" t="s">
        <v>4</v>
      </c>
      <c r="B1143" s="14"/>
      <c r="C1143" s="155">
        <v>0</v>
      </c>
      <c r="D1143" s="155">
        <v>0</v>
      </c>
      <c r="E1143" s="155">
        <v>0</v>
      </c>
      <c r="F1143" s="95"/>
      <c r="G1143" s="95"/>
      <c r="H1143" s="95"/>
      <c r="I1143" s="95"/>
      <c r="J1143" s="95"/>
      <c r="K1143" s="95"/>
      <c r="L1143" s="95"/>
      <c r="M1143" s="95"/>
      <c r="N1143" s="95"/>
      <c r="O1143" s="95"/>
      <c r="P1143" s="95"/>
    </row>
    <row r="1144" spans="1:16" ht="37.5" hidden="1" outlineLevel="1" x14ac:dyDescent="0.3">
      <c r="A1144" s="83" t="s">
        <v>80</v>
      </c>
      <c r="B1144" s="83"/>
      <c r="C1144" s="159">
        <f t="shared" ref="C1144:E1144" si="422">C1145+C1146+C1147+C1148</f>
        <v>0</v>
      </c>
      <c r="D1144" s="159">
        <f t="shared" si="422"/>
        <v>0</v>
      </c>
      <c r="E1144" s="159">
        <f t="shared" si="422"/>
        <v>0</v>
      </c>
      <c r="F1144" s="95"/>
      <c r="G1144" s="95"/>
      <c r="H1144" s="95"/>
      <c r="I1144" s="95"/>
      <c r="J1144" s="95"/>
      <c r="K1144" s="95"/>
      <c r="L1144" s="95"/>
      <c r="M1144" s="95"/>
      <c r="N1144" s="95"/>
      <c r="O1144" s="95"/>
      <c r="P1144" s="95"/>
    </row>
    <row r="1145" spans="1:16" hidden="1" outlineLevel="1" x14ac:dyDescent="0.3">
      <c r="A1145" s="14" t="s">
        <v>1</v>
      </c>
      <c r="B1145" s="14"/>
      <c r="C1145" s="155">
        <v>0</v>
      </c>
      <c r="D1145" s="155">
        <v>0</v>
      </c>
      <c r="E1145" s="155">
        <v>0</v>
      </c>
      <c r="F1145" s="95"/>
      <c r="G1145" s="95"/>
      <c r="H1145" s="95"/>
      <c r="I1145" s="95"/>
      <c r="J1145" s="95"/>
      <c r="K1145" s="95"/>
      <c r="L1145" s="95"/>
      <c r="M1145" s="95"/>
      <c r="N1145" s="95"/>
      <c r="O1145" s="95"/>
      <c r="P1145" s="95"/>
    </row>
    <row r="1146" spans="1:16" hidden="1" outlineLevel="1" x14ac:dyDescent="0.3">
      <c r="A1146" s="14" t="s">
        <v>2</v>
      </c>
      <c r="B1146" s="14"/>
      <c r="C1146" s="155">
        <v>0</v>
      </c>
      <c r="D1146" s="155">
        <v>0</v>
      </c>
      <c r="E1146" s="155">
        <v>0</v>
      </c>
      <c r="F1146" s="95"/>
      <c r="G1146" s="95"/>
      <c r="H1146" s="95"/>
      <c r="I1146" s="95"/>
      <c r="J1146" s="95"/>
      <c r="K1146" s="95"/>
      <c r="L1146" s="95"/>
      <c r="M1146" s="95"/>
      <c r="N1146" s="95"/>
      <c r="O1146" s="95"/>
      <c r="P1146" s="95"/>
    </row>
    <row r="1147" spans="1:16" hidden="1" outlineLevel="1" x14ac:dyDescent="0.3">
      <c r="A1147" s="14" t="s">
        <v>3</v>
      </c>
      <c r="B1147" s="14"/>
      <c r="C1147" s="155">
        <v>0</v>
      </c>
      <c r="D1147" s="155">
        <v>0</v>
      </c>
      <c r="E1147" s="155">
        <v>0</v>
      </c>
      <c r="F1147" s="95"/>
      <c r="G1147" s="95"/>
      <c r="H1147" s="95"/>
      <c r="I1147" s="95"/>
      <c r="J1147" s="95"/>
      <c r="K1147" s="95"/>
      <c r="L1147" s="95"/>
      <c r="M1147" s="95"/>
      <c r="N1147" s="95"/>
      <c r="O1147" s="95"/>
      <c r="P1147" s="95"/>
    </row>
    <row r="1148" spans="1:16" hidden="1" outlineLevel="1" x14ac:dyDescent="0.3">
      <c r="A1148" s="14" t="s">
        <v>4</v>
      </c>
      <c r="B1148" s="14"/>
      <c r="C1148" s="155">
        <v>0</v>
      </c>
      <c r="D1148" s="155">
        <v>0</v>
      </c>
      <c r="E1148" s="155">
        <v>0</v>
      </c>
      <c r="F1148" s="95"/>
      <c r="G1148" s="95"/>
      <c r="H1148" s="95"/>
      <c r="I1148" s="95"/>
      <c r="J1148" s="95"/>
      <c r="K1148" s="95"/>
      <c r="L1148" s="95"/>
      <c r="M1148" s="95"/>
      <c r="N1148" s="95"/>
      <c r="O1148" s="95"/>
      <c r="P1148" s="95"/>
    </row>
    <row r="1149" spans="1:16" ht="37.5" hidden="1" outlineLevel="1" x14ac:dyDescent="0.3">
      <c r="A1149" s="83" t="s">
        <v>325</v>
      </c>
      <c r="B1149" s="83"/>
      <c r="C1149" s="159">
        <f t="shared" ref="C1149:E1149" si="423">C1150+C1151+C1152+C1153</f>
        <v>361.79999999999995</v>
      </c>
      <c r="D1149" s="159">
        <f t="shared" si="423"/>
        <v>479.70000000000005</v>
      </c>
      <c r="E1149" s="159">
        <f t="shared" si="423"/>
        <v>479.70000000000005</v>
      </c>
      <c r="F1149" s="95"/>
      <c r="G1149" s="95"/>
      <c r="H1149" s="95"/>
      <c r="I1149" s="95"/>
      <c r="J1149" s="95"/>
      <c r="K1149" s="95"/>
      <c r="L1149" s="95"/>
      <c r="M1149" s="95"/>
      <c r="N1149" s="95"/>
      <c r="O1149" s="95"/>
      <c r="P1149" s="95"/>
    </row>
    <row r="1150" spans="1:16" hidden="1" outlineLevel="1" x14ac:dyDescent="0.3">
      <c r="A1150" s="14" t="s">
        <v>1</v>
      </c>
      <c r="B1150" s="14"/>
      <c r="C1150" s="155">
        <v>0</v>
      </c>
      <c r="D1150" s="155">
        <v>0</v>
      </c>
      <c r="E1150" s="155">
        <v>0</v>
      </c>
      <c r="F1150" s="95"/>
      <c r="G1150" s="95"/>
      <c r="H1150" s="95"/>
      <c r="I1150" s="95"/>
      <c r="J1150" s="95"/>
      <c r="K1150" s="95"/>
      <c r="L1150" s="95"/>
      <c r="M1150" s="95"/>
      <c r="N1150" s="95"/>
      <c r="O1150" s="95"/>
      <c r="P1150" s="95"/>
    </row>
    <row r="1151" spans="1:16" hidden="1" outlineLevel="1" x14ac:dyDescent="0.3">
      <c r="A1151" s="14" t="s">
        <v>2</v>
      </c>
      <c r="B1151" s="14" t="s">
        <v>410</v>
      </c>
      <c r="C1151" s="155">
        <v>355.9</v>
      </c>
      <c r="D1151" s="155">
        <v>472.6</v>
      </c>
      <c r="E1151" s="155">
        <v>472.6</v>
      </c>
      <c r="F1151" s="95"/>
      <c r="G1151" s="95"/>
      <c r="H1151" s="95"/>
      <c r="I1151" s="95"/>
      <c r="J1151" s="95"/>
      <c r="K1151" s="95"/>
      <c r="L1151" s="95"/>
      <c r="M1151" s="95"/>
      <c r="N1151" s="95"/>
      <c r="O1151" s="95"/>
      <c r="P1151" s="95"/>
    </row>
    <row r="1152" spans="1:16" hidden="1" outlineLevel="1" x14ac:dyDescent="0.3">
      <c r="A1152" s="14" t="s">
        <v>3</v>
      </c>
      <c r="B1152" s="14"/>
      <c r="C1152" s="155">
        <v>5.9</v>
      </c>
      <c r="D1152" s="155">
        <v>7.1</v>
      </c>
      <c r="E1152" s="155">
        <v>7.1</v>
      </c>
      <c r="F1152" s="95"/>
      <c r="G1152" s="95"/>
      <c r="H1152" s="95"/>
      <c r="I1152" s="95"/>
      <c r="J1152" s="95"/>
      <c r="K1152" s="95"/>
      <c r="L1152" s="95"/>
      <c r="M1152" s="95"/>
      <c r="N1152" s="95"/>
      <c r="O1152" s="95"/>
      <c r="P1152" s="95"/>
    </row>
    <row r="1153" spans="1:16" hidden="1" outlineLevel="1" x14ac:dyDescent="0.3">
      <c r="A1153" s="14" t="s">
        <v>4</v>
      </c>
      <c r="B1153" s="14"/>
      <c r="C1153" s="155">
        <v>0</v>
      </c>
      <c r="D1153" s="155">
        <v>0</v>
      </c>
      <c r="E1153" s="155">
        <v>0</v>
      </c>
      <c r="F1153" s="95"/>
      <c r="G1153" s="95"/>
      <c r="H1153" s="95"/>
      <c r="I1153" s="95"/>
      <c r="J1153" s="95"/>
      <c r="K1153" s="95"/>
      <c r="L1153" s="95"/>
      <c r="M1153" s="95"/>
      <c r="N1153" s="95"/>
      <c r="O1153" s="95"/>
      <c r="P1153" s="95"/>
    </row>
    <row r="1154" spans="1:16" ht="37.5" hidden="1" outlineLevel="1" x14ac:dyDescent="0.3">
      <c r="A1154" s="83" t="s">
        <v>81</v>
      </c>
      <c r="B1154" s="83"/>
      <c r="C1154" s="159">
        <f t="shared" ref="C1154:E1154" si="424">C1155+C1156+C1157+C1158</f>
        <v>0</v>
      </c>
      <c r="D1154" s="159">
        <f t="shared" si="424"/>
        <v>0</v>
      </c>
      <c r="E1154" s="159">
        <f t="shared" si="424"/>
        <v>0</v>
      </c>
      <c r="F1154" s="95"/>
      <c r="G1154" s="95"/>
      <c r="H1154" s="95"/>
      <c r="I1154" s="95"/>
      <c r="J1154" s="95"/>
      <c r="K1154" s="95"/>
      <c r="L1154" s="95"/>
      <c r="M1154" s="95"/>
      <c r="N1154" s="95"/>
      <c r="O1154" s="95"/>
      <c r="P1154" s="95"/>
    </row>
    <row r="1155" spans="1:16" hidden="1" outlineLevel="1" x14ac:dyDescent="0.3">
      <c r="A1155" s="14" t="s">
        <v>1</v>
      </c>
      <c r="B1155" s="14"/>
      <c r="C1155" s="155">
        <v>0</v>
      </c>
      <c r="D1155" s="155">
        <v>0</v>
      </c>
      <c r="E1155" s="155">
        <v>0</v>
      </c>
      <c r="F1155" s="95"/>
      <c r="G1155" s="95"/>
      <c r="H1155" s="95"/>
      <c r="I1155" s="95"/>
      <c r="J1155" s="95"/>
      <c r="K1155" s="95"/>
      <c r="L1155" s="95"/>
      <c r="M1155" s="95"/>
      <c r="N1155" s="95"/>
      <c r="O1155" s="95"/>
      <c r="P1155" s="95"/>
    </row>
    <row r="1156" spans="1:16" hidden="1" outlineLevel="1" x14ac:dyDescent="0.3">
      <c r="A1156" s="14" t="s">
        <v>2</v>
      </c>
      <c r="B1156" s="14"/>
      <c r="C1156" s="155">
        <v>0</v>
      </c>
      <c r="D1156" s="155">
        <v>0</v>
      </c>
      <c r="E1156" s="155">
        <v>0</v>
      </c>
      <c r="F1156" s="95"/>
      <c r="G1156" s="95"/>
      <c r="H1156" s="95"/>
      <c r="I1156" s="95"/>
      <c r="J1156" s="95"/>
      <c r="K1156" s="95"/>
      <c r="L1156" s="95"/>
      <c r="M1156" s="95"/>
      <c r="N1156" s="95"/>
      <c r="O1156" s="95"/>
      <c r="P1156" s="95"/>
    </row>
    <row r="1157" spans="1:16" hidden="1" outlineLevel="1" x14ac:dyDescent="0.3">
      <c r="A1157" s="14" t="s">
        <v>3</v>
      </c>
      <c r="B1157" s="14"/>
      <c r="C1157" s="155">
        <v>0</v>
      </c>
      <c r="D1157" s="155">
        <v>0</v>
      </c>
      <c r="E1157" s="155">
        <v>0</v>
      </c>
      <c r="F1157" s="95"/>
      <c r="G1157" s="95"/>
      <c r="H1157" s="95"/>
      <c r="I1157" s="95"/>
      <c r="J1157" s="95"/>
      <c r="K1157" s="95"/>
      <c r="L1157" s="95"/>
      <c r="M1157" s="95"/>
      <c r="N1157" s="95"/>
      <c r="O1157" s="95"/>
      <c r="P1157" s="95"/>
    </row>
    <row r="1158" spans="1:16" hidden="1" outlineLevel="1" x14ac:dyDescent="0.3">
      <c r="A1158" s="14" t="s">
        <v>4</v>
      </c>
      <c r="B1158" s="14"/>
      <c r="C1158" s="155">
        <v>0</v>
      </c>
      <c r="D1158" s="155">
        <v>0</v>
      </c>
      <c r="E1158" s="155">
        <v>0</v>
      </c>
      <c r="F1158" s="95"/>
      <c r="G1158" s="95"/>
      <c r="H1158" s="95"/>
      <c r="I1158" s="95"/>
      <c r="J1158" s="95"/>
      <c r="K1158" s="95"/>
      <c r="L1158" s="95"/>
      <c r="M1158" s="95"/>
      <c r="N1158" s="95"/>
      <c r="O1158" s="95"/>
      <c r="P1158" s="95"/>
    </row>
    <row r="1159" spans="1:16" ht="37.5" hidden="1" outlineLevel="1" x14ac:dyDescent="0.3">
      <c r="A1159" s="22" t="s">
        <v>267</v>
      </c>
      <c r="B1159" s="22"/>
      <c r="C1159" s="156">
        <f>C1160+C1161+C1162+C1163</f>
        <v>42916.5</v>
      </c>
      <c r="D1159" s="156">
        <f t="shared" ref="D1159:E1159" si="425">D1160+D1161+D1162+D1163</f>
        <v>42916.5</v>
      </c>
      <c r="E1159" s="156">
        <f t="shared" si="425"/>
        <v>42916.5</v>
      </c>
      <c r="F1159" s="95"/>
      <c r="G1159" s="95"/>
      <c r="H1159" s="95"/>
      <c r="I1159" s="95"/>
      <c r="J1159" s="95"/>
      <c r="K1159" s="95"/>
      <c r="L1159" s="95"/>
      <c r="M1159" s="95"/>
      <c r="N1159" s="95"/>
      <c r="O1159" s="95"/>
      <c r="P1159" s="95"/>
    </row>
    <row r="1160" spans="1:16" hidden="1" outlineLevel="1" x14ac:dyDescent="0.3">
      <c r="A1160" s="14" t="s">
        <v>1</v>
      </c>
      <c r="B1160" s="14"/>
      <c r="C1160" s="155">
        <f t="shared" ref="C1160:E1163" si="426">C1165</f>
        <v>0</v>
      </c>
      <c r="D1160" s="155">
        <f t="shared" si="426"/>
        <v>0</v>
      </c>
      <c r="E1160" s="155">
        <f t="shared" si="426"/>
        <v>0</v>
      </c>
      <c r="F1160" s="95"/>
      <c r="G1160" s="95"/>
      <c r="H1160" s="95"/>
      <c r="I1160" s="95"/>
      <c r="J1160" s="95"/>
      <c r="K1160" s="95"/>
      <c r="L1160" s="95"/>
      <c r="M1160" s="95"/>
      <c r="N1160" s="95"/>
      <c r="O1160" s="95"/>
      <c r="P1160" s="95"/>
    </row>
    <row r="1161" spans="1:16" hidden="1" outlineLevel="1" x14ac:dyDescent="0.3">
      <c r="A1161" s="14" t="s">
        <v>2</v>
      </c>
      <c r="B1161" s="14"/>
      <c r="C1161" s="155">
        <f t="shared" si="426"/>
        <v>0</v>
      </c>
      <c r="D1161" s="155">
        <f t="shared" si="426"/>
        <v>0</v>
      </c>
      <c r="E1161" s="155">
        <f t="shared" si="426"/>
        <v>0</v>
      </c>
      <c r="F1161" s="95"/>
      <c r="G1161" s="95"/>
      <c r="H1161" s="95"/>
      <c r="I1161" s="95"/>
      <c r="J1161" s="95"/>
      <c r="K1161" s="95"/>
      <c r="L1161" s="95"/>
      <c r="M1161" s="95"/>
      <c r="N1161" s="95"/>
      <c r="O1161" s="95"/>
      <c r="P1161" s="95"/>
    </row>
    <row r="1162" spans="1:16" hidden="1" outlineLevel="1" x14ac:dyDescent="0.3">
      <c r="A1162" s="14" t="s">
        <v>3</v>
      </c>
      <c r="B1162" s="14"/>
      <c r="C1162" s="155">
        <f t="shared" si="426"/>
        <v>42916.5</v>
      </c>
      <c r="D1162" s="155">
        <f t="shared" si="426"/>
        <v>42916.5</v>
      </c>
      <c r="E1162" s="155">
        <f t="shared" si="426"/>
        <v>42916.5</v>
      </c>
      <c r="F1162" s="95"/>
      <c r="G1162" s="95"/>
      <c r="H1162" s="95"/>
      <c r="I1162" s="95"/>
      <c r="J1162" s="95"/>
      <c r="K1162" s="95"/>
      <c r="L1162" s="95"/>
      <c r="M1162" s="95"/>
      <c r="N1162" s="95"/>
      <c r="O1162" s="95"/>
      <c r="P1162" s="95"/>
    </row>
    <row r="1163" spans="1:16" hidden="1" outlineLevel="1" x14ac:dyDescent="0.3">
      <c r="A1163" s="14" t="s">
        <v>4</v>
      </c>
      <c r="B1163" s="14"/>
      <c r="C1163" s="155">
        <f t="shared" si="426"/>
        <v>0</v>
      </c>
      <c r="D1163" s="155">
        <f t="shared" si="426"/>
        <v>0</v>
      </c>
      <c r="E1163" s="155">
        <f t="shared" si="426"/>
        <v>0</v>
      </c>
      <c r="F1163" s="95"/>
      <c r="G1163" s="95"/>
      <c r="H1163" s="95"/>
      <c r="I1163" s="95"/>
      <c r="J1163" s="95"/>
      <c r="K1163" s="95"/>
      <c r="L1163" s="95"/>
      <c r="M1163" s="95"/>
      <c r="N1163" s="95"/>
      <c r="O1163" s="95"/>
      <c r="P1163" s="95"/>
    </row>
    <row r="1164" spans="1:16" ht="37.5" hidden="1" outlineLevel="1" x14ac:dyDescent="0.3">
      <c r="A1164" s="76" t="s">
        <v>268</v>
      </c>
      <c r="B1164" s="76"/>
      <c r="C1164" s="155">
        <f>C1165+C1166+C1167+C1168</f>
        <v>42916.5</v>
      </c>
      <c r="D1164" s="155">
        <f t="shared" ref="D1164:E1164" si="427">D1165+D1166+D1167+D1168</f>
        <v>42916.5</v>
      </c>
      <c r="E1164" s="155">
        <f t="shared" si="427"/>
        <v>42916.5</v>
      </c>
      <c r="F1164" s="95"/>
      <c r="G1164" s="95"/>
      <c r="H1164" s="95"/>
      <c r="I1164" s="95"/>
      <c r="J1164" s="95"/>
      <c r="K1164" s="95"/>
      <c r="L1164" s="95"/>
      <c r="M1164" s="95"/>
      <c r="N1164" s="95"/>
      <c r="O1164" s="95"/>
      <c r="P1164" s="95"/>
    </row>
    <row r="1165" spans="1:16" hidden="1" outlineLevel="1" x14ac:dyDescent="0.3">
      <c r="A1165" s="14" t="s">
        <v>1</v>
      </c>
      <c r="B1165" s="14"/>
      <c r="C1165" s="155">
        <v>0</v>
      </c>
      <c r="D1165" s="155">
        <v>0</v>
      </c>
      <c r="E1165" s="155">
        <v>0</v>
      </c>
      <c r="F1165" s="95"/>
      <c r="G1165" s="95"/>
      <c r="H1165" s="95"/>
      <c r="I1165" s="95"/>
      <c r="J1165" s="95"/>
      <c r="K1165" s="95"/>
      <c r="L1165" s="95"/>
      <c r="M1165" s="95"/>
      <c r="N1165" s="95"/>
      <c r="O1165" s="95"/>
      <c r="P1165" s="95"/>
    </row>
    <row r="1166" spans="1:16" hidden="1" outlineLevel="1" x14ac:dyDescent="0.3">
      <c r="A1166" s="14" t="s">
        <v>2</v>
      </c>
      <c r="B1166" s="14"/>
      <c r="C1166" s="155">
        <v>0</v>
      </c>
      <c r="D1166" s="155">
        <v>0</v>
      </c>
      <c r="E1166" s="155">
        <v>0</v>
      </c>
      <c r="F1166" s="95"/>
      <c r="G1166" s="95"/>
      <c r="H1166" s="95"/>
      <c r="I1166" s="95"/>
      <c r="J1166" s="95"/>
      <c r="K1166" s="95"/>
      <c r="L1166" s="95"/>
      <c r="M1166" s="95"/>
      <c r="N1166" s="95"/>
      <c r="O1166" s="95"/>
      <c r="P1166" s="95"/>
    </row>
    <row r="1167" spans="1:16" hidden="1" outlineLevel="1" x14ac:dyDescent="0.3">
      <c r="A1167" s="14" t="s">
        <v>3</v>
      </c>
      <c r="B1167" s="14" t="s">
        <v>410</v>
      </c>
      <c r="C1167" s="155">
        <v>42916.5</v>
      </c>
      <c r="D1167" s="155">
        <v>42916.5</v>
      </c>
      <c r="E1167" s="155">
        <v>42916.5</v>
      </c>
      <c r="F1167" s="95"/>
      <c r="G1167" s="95"/>
      <c r="H1167" s="95"/>
      <c r="I1167" s="95"/>
      <c r="J1167" s="95"/>
      <c r="K1167" s="95"/>
      <c r="L1167" s="95"/>
      <c r="M1167" s="95"/>
      <c r="N1167" s="95"/>
      <c r="O1167" s="95"/>
      <c r="P1167" s="95"/>
    </row>
    <row r="1168" spans="1:16" hidden="1" outlineLevel="1" x14ac:dyDescent="0.3">
      <c r="A1168" s="14" t="s">
        <v>4</v>
      </c>
      <c r="B1168" s="14"/>
      <c r="C1168" s="155">
        <v>0</v>
      </c>
      <c r="D1168" s="155">
        <v>0</v>
      </c>
      <c r="E1168" s="155">
        <v>0</v>
      </c>
      <c r="F1168" s="95"/>
      <c r="G1168" s="95"/>
      <c r="H1168" s="95"/>
      <c r="I1168" s="95"/>
      <c r="J1168" s="95"/>
      <c r="K1168" s="95"/>
      <c r="L1168" s="95"/>
      <c r="M1168" s="95"/>
      <c r="N1168" s="95"/>
      <c r="O1168" s="95"/>
      <c r="P1168" s="95"/>
    </row>
    <row r="1169" spans="1:16" ht="37.5" hidden="1" outlineLevel="1" x14ac:dyDescent="0.3">
      <c r="A1169" s="22" t="s">
        <v>269</v>
      </c>
      <c r="B1169" s="22"/>
      <c r="C1169" s="156">
        <f>C1170+C1171+C1172+C1173</f>
        <v>1350</v>
      </c>
      <c r="D1169" s="156">
        <f t="shared" ref="D1169:E1169" si="428">D1170+D1171+D1172+D1173</f>
        <v>1350</v>
      </c>
      <c r="E1169" s="156">
        <f t="shared" si="428"/>
        <v>1350</v>
      </c>
      <c r="F1169" s="95"/>
      <c r="G1169" s="95"/>
      <c r="H1169" s="95"/>
      <c r="I1169" s="95"/>
      <c r="J1169" s="95"/>
      <c r="K1169" s="95"/>
      <c r="L1169" s="95"/>
      <c r="M1169" s="95"/>
      <c r="N1169" s="95"/>
      <c r="O1169" s="95"/>
      <c r="P1169" s="95"/>
    </row>
    <row r="1170" spans="1:16" hidden="1" outlineLevel="1" x14ac:dyDescent="0.3">
      <c r="A1170" s="14" t="s">
        <v>1</v>
      </c>
      <c r="B1170" s="14"/>
      <c r="C1170" s="155">
        <f t="shared" ref="C1170:E1173" si="429">C1175</f>
        <v>0</v>
      </c>
      <c r="D1170" s="155">
        <f t="shared" si="429"/>
        <v>0</v>
      </c>
      <c r="E1170" s="155">
        <f t="shared" si="429"/>
        <v>0</v>
      </c>
      <c r="F1170" s="95"/>
      <c r="G1170" s="95"/>
      <c r="H1170" s="95"/>
      <c r="I1170" s="95"/>
      <c r="J1170" s="95"/>
      <c r="K1170" s="95"/>
      <c r="L1170" s="95"/>
      <c r="M1170" s="95"/>
      <c r="N1170" s="95"/>
      <c r="O1170" s="95"/>
      <c r="P1170" s="95"/>
    </row>
    <row r="1171" spans="1:16" hidden="1" outlineLevel="1" x14ac:dyDescent="0.3">
      <c r="A1171" s="14" t="s">
        <v>2</v>
      </c>
      <c r="B1171" s="14"/>
      <c r="C1171" s="155">
        <f t="shared" si="429"/>
        <v>0</v>
      </c>
      <c r="D1171" s="155">
        <f t="shared" si="429"/>
        <v>0</v>
      </c>
      <c r="E1171" s="155">
        <f t="shared" si="429"/>
        <v>0</v>
      </c>
      <c r="F1171" s="95"/>
      <c r="G1171" s="95"/>
      <c r="H1171" s="95"/>
      <c r="I1171" s="95"/>
      <c r="J1171" s="95"/>
      <c r="K1171" s="95"/>
      <c r="L1171" s="95"/>
      <c r="M1171" s="95"/>
      <c r="N1171" s="95"/>
      <c r="O1171" s="95"/>
      <c r="P1171" s="95"/>
    </row>
    <row r="1172" spans="1:16" hidden="1" outlineLevel="1" x14ac:dyDescent="0.3">
      <c r="A1172" s="14" t="s">
        <v>3</v>
      </c>
      <c r="B1172" s="14"/>
      <c r="C1172" s="155">
        <f t="shared" si="429"/>
        <v>1350</v>
      </c>
      <c r="D1172" s="155">
        <f t="shared" si="429"/>
        <v>1350</v>
      </c>
      <c r="E1172" s="155">
        <f t="shared" si="429"/>
        <v>1350</v>
      </c>
      <c r="F1172" s="95"/>
      <c r="G1172" s="95"/>
      <c r="H1172" s="95"/>
      <c r="I1172" s="95"/>
      <c r="J1172" s="95"/>
      <c r="K1172" s="95"/>
      <c r="L1172" s="95"/>
      <c r="M1172" s="95"/>
      <c r="N1172" s="95"/>
      <c r="O1172" s="95"/>
      <c r="P1172" s="95"/>
    </row>
    <row r="1173" spans="1:16" hidden="1" outlineLevel="1" x14ac:dyDescent="0.3">
      <c r="A1173" s="14" t="s">
        <v>4</v>
      </c>
      <c r="B1173" s="14"/>
      <c r="C1173" s="155">
        <f t="shared" si="429"/>
        <v>0</v>
      </c>
      <c r="D1173" s="155">
        <f t="shared" si="429"/>
        <v>0</v>
      </c>
      <c r="E1173" s="155">
        <f t="shared" si="429"/>
        <v>0</v>
      </c>
      <c r="F1173" s="95"/>
      <c r="G1173" s="95"/>
      <c r="H1173" s="95"/>
      <c r="I1173" s="95"/>
      <c r="J1173" s="95"/>
      <c r="K1173" s="95"/>
      <c r="L1173" s="95"/>
      <c r="M1173" s="95"/>
      <c r="N1173" s="95"/>
      <c r="O1173" s="95"/>
      <c r="P1173" s="95"/>
    </row>
    <row r="1174" spans="1:16" ht="56.25" hidden="1" outlineLevel="1" x14ac:dyDescent="0.3">
      <c r="A1174" s="14" t="s">
        <v>270</v>
      </c>
      <c r="B1174" s="14"/>
      <c r="C1174" s="155">
        <f t="shared" ref="C1174:E1174" si="430">C1175+C1176+C1177+C1178</f>
        <v>1350</v>
      </c>
      <c r="D1174" s="155">
        <f t="shared" si="430"/>
        <v>1350</v>
      </c>
      <c r="E1174" s="155">
        <f t="shared" si="430"/>
        <v>1350</v>
      </c>
      <c r="F1174" s="95"/>
      <c r="G1174" s="95"/>
      <c r="H1174" s="95"/>
      <c r="I1174" s="95"/>
      <c r="J1174" s="95"/>
      <c r="K1174" s="95"/>
      <c r="L1174" s="95"/>
      <c r="M1174" s="95"/>
      <c r="N1174" s="95"/>
      <c r="O1174" s="95"/>
      <c r="P1174" s="95"/>
    </row>
    <row r="1175" spans="1:16" hidden="1" outlineLevel="1" x14ac:dyDescent="0.3">
      <c r="A1175" s="14" t="s">
        <v>1</v>
      </c>
      <c r="B1175" s="14"/>
      <c r="C1175" s="155">
        <v>0</v>
      </c>
      <c r="D1175" s="155">
        <v>0</v>
      </c>
      <c r="E1175" s="155">
        <v>0</v>
      </c>
      <c r="F1175" s="95"/>
      <c r="G1175" s="95"/>
      <c r="H1175" s="95"/>
      <c r="I1175" s="95"/>
      <c r="J1175" s="95"/>
      <c r="K1175" s="95"/>
      <c r="L1175" s="95"/>
      <c r="M1175" s="95"/>
      <c r="N1175" s="95"/>
      <c r="O1175" s="95"/>
      <c r="P1175" s="95"/>
    </row>
    <row r="1176" spans="1:16" hidden="1" outlineLevel="1" x14ac:dyDescent="0.3">
      <c r="A1176" s="14" t="s">
        <v>2</v>
      </c>
      <c r="B1176" s="14"/>
      <c r="C1176" s="155">
        <v>0</v>
      </c>
      <c r="D1176" s="155">
        <v>0</v>
      </c>
      <c r="E1176" s="155">
        <v>0</v>
      </c>
      <c r="F1176" s="95"/>
      <c r="G1176" s="95"/>
      <c r="H1176" s="95"/>
      <c r="I1176" s="95"/>
      <c r="J1176" s="95"/>
      <c r="K1176" s="95"/>
      <c r="L1176" s="95"/>
      <c r="M1176" s="95"/>
      <c r="N1176" s="95"/>
      <c r="O1176" s="95"/>
      <c r="P1176" s="95"/>
    </row>
    <row r="1177" spans="1:16" hidden="1" outlineLevel="1" x14ac:dyDescent="0.3">
      <c r="A1177" s="14" t="s">
        <v>3</v>
      </c>
      <c r="B1177" s="14" t="s">
        <v>410</v>
      </c>
      <c r="C1177" s="155">
        <v>1350</v>
      </c>
      <c r="D1177" s="155">
        <v>1350</v>
      </c>
      <c r="E1177" s="155">
        <v>1350</v>
      </c>
      <c r="F1177" s="95"/>
      <c r="G1177" s="95"/>
      <c r="H1177" s="95"/>
      <c r="I1177" s="95"/>
      <c r="J1177" s="95"/>
      <c r="K1177" s="95"/>
      <c r="L1177" s="95"/>
      <c r="M1177" s="95"/>
      <c r="N1177" s="95"/>
      <c r="O1177" s="95"/>
      <c r="P1177" s="95"/>
    </row>
    <row r="1178" spans="1:16" hidden="1" outlineLevel="1" x14ac:dyDescent="0.3">
      <c r="A1178" s="14" t="s">
        <v>4</v>
      </c>
      <c r="B1178" s="14"/>
      <c r="C1178" s="155">
        <v>0</v>
      </c>
      <c r="D1178" s="155">
        <v>0</v>
      </c>
      <c r="E1178" s="155">
        <v>0</v>
      </c>
      <c r="F1178" s="95"/>
      <c r="G1178" s="95"/>
      <c r="H1178" s="95"/>
      <c r="I1178" s="95"/>
      <c r="J1178" s="95"/>
      <c r="K1178" s="95"/>
      <c r="L1178" s="95"/>
      <c r="M1178" s="95"/>
      <c r="N1178" s="95"/>
      <c r="O1178" s="95"/>
      <c r="P1178" s="95"/>
    </row>
    <row r="1179" spans="1:16" ht="56.25" hidden="1" outlineLevel="1" x14ac:dyDescent="0.3">
      <c r="A1179" s="22" t="s">
        <v>271</v>
      </c>
      <c r="B1179" s="22"/>
      <c r="C1179" s="156">
        <f>C1180+C1181+C1182+C1183</f>
        <v>120914.5</v>
      </c>
      <c r="D1179" s="156">
        <f t="shared" ref="D1179:E1179" si="431">D1180+D1181+D1182+D1183</f>
        <v>0</v>
      </c>
      <c r="E1179" s="156">
        <f t="shared" si="431"/>
        <v>0</v>
      </c>
      <c r="F1179" s="95"/>
      <c r="G1179" s="95"/>
      <c r="H1179" s="95"/>
      <c r="I1179" s="95"/>
      <c r="J1179" s="95"/>
      <c r="K1179" s="95"/>
      <c r="L1179" s="95"/>
      <c r="M1179" s="95"/>
      <c r="N1179" s="95"/>
      <c r="O1179" s="95"/>
      <c r="P1179" s="95"/>
    </row>
    <row r="1180" spans="1:16" hidden="1" outlineLevel="1" x14ac:dyDescent="0.3">
      <c r="A1180" s="14" t="s">
        <v>1</v>
      </c>
      <c r="B1180" s="14"/>
      <c r="C1180" s="155">
        <f t="shared" ref="C1180:E1183" si="432">C1185</f>
        <v>0</v>
      </c>
      <c r="D1180" s="155">
        <f t="shared" si="432"/>
        <v>0</v>
      </c>
      <c r="E1180" s="155">
        <f t="shared" si="432"/>
        <v>0</v>
      </c>
      <c r="F1180" s="95"/>
      <c r="G1180" s="95"/>
      <c r="H1180" s="95"/>
      <c r="I1180" s="95"/>
      <c r="J1180" s="95"/>
      <c r="K1180" s="95"/>
      <c r="L1180" s="95"/>
      <c r="M1180" s="95"/>
      <c r="N1180" s="95"/>
      <c r="O1180" s="95"/>
      <c r="P1180" s="95"/>
    </row>
    <row r="1181" spans="1:16" hidden="1" outlineLevel="1" x14ac:dyDescent="0.3">
      <c r="A1181" s="14" t="s">
        <v>2</v>
      </c>
      <c r="B1181" s="14"/>
      <c r="C1181" s="155">
        <f t="shared" si="432"/>
        <v>108823</v>
      </c>
      <c r="D1181" s="155">
        <f t="shared" si="432"/>
        <v>0</v>
      </c>
      <c r="E1181" s="155">
        <f t="shared" si="432"/>
        <v>0</v>
      </c>
      <c r="F1181" s="95"/>
      <c r="G1181" s="95"/>
      <c r="H1181" s="95"/>
      <c r="I1181" s="95"/>
      <c r="J1181" s="95"/>
      <c r="K1181" s="95"/>
      <c r="L1181" s="95"/>
      <c r="M1181" s="95"/>
      <c r="N1181" s="95"/>
      <c r="O1181" s="95"/>
      <c r="P1181" s="95"/>
    </row>
    <row r="1182" spans="1:16" hidden="1" outlineLevel="1" x14ac:dyDescent="0.3">
      <c r="A1182" s="14" t="s">
        <v>3</v>
      </c>
      <c r="B1182" s="14"/>
      <c r="C1182" s="155">
        <f t="shared" si="432"/>
        <v>12091.5</v>
      </c>
      <c r="D1182" s="155">
        <f t="shared" si="432"/>
        <v>0</v>
      </c>
      <c r="E1182" s="155">
        <f t="shared" si="432"/>
        <v>0</v>
      </c>
      <c r="F1182" s="95"/>
      <c r="G1182" s="95"/>
      <c r="H1182" s="95"/>
      <c r="I1182" s="95"/>
      <c r="J1182" s="95"/>
      <c r="K1182" s="95"/>
      <c r="L1182" s="95"/>
      <c r="M1182" s="95"/>
      <c r="N1182" s="95"/>
      <c r="O1182" s="95"/>
      <c r="P1182" s="95"/>
    </row>
    <row r="1183" spans="1:16" hidden="1" outlineLevel="1" x14ac:dyDescent="0.3">
      <c r="A1183" s="14" t="s">
        <v>4</v>
      </c>
      <c r="B1183" s="14"/>
      <c r="C1183" s="155">
        <f t="shared" si="432"/>
        <v>0</v>
      </c>
      <c r="D1183" s="155">
        <f t="shared" si="432"/>
        <v>0</v>
      </c>
      <c r="E1183" s="155">
        <f t="shared" si="432"/>
        <v>0</v>
      </c>
      <c r="F1183" s="95"/>
      <c r="G1183" s="95"/>
      <c r="H1183" s="95"/>
      <c r="I1183" s="95"/>
      <c r="J1183" s="95"/>
      <c r="K1183" s="95"/>
      <c r="L1183" s="95"/>
      <c r="M1183" s="95"/>
      <c r="N1183" s="95"/>
      <c r="O1183" s="95"/>
      <c r="P1183" s="95"/>
    </row>
    <row r="1184" spans="1:16" ht="37.5" hidden="1" outlineLevel="1" x14ac:dyDescent="0.3">
      <c r="A1184" s="14" t="s">
        <v>272</v>
      </c>
      <c r="B1184" s="14"/>
      <c r="C1184" s="155">
        <f t="shared" ref="C1184:E1184" si="433">C1185+C1186+C1187+C1188</f>
        <v>120914.5</v>
      </c>
      <c r="D1184" s="155">
        <f t="shared" si="433"/>
        <v>0</v>
      </c>
      <c r="E1184" s="155">
        <f t="shared" si="433"/>
        <v>0</v>
      </c>
      <c r="F1184" s="95"/>
      <c r="G1184" s="95"/>
      <c r="H1184" s="95"/>
      <c r="I1184" s="95"/>
      <c r="J1184" s="95"/>
      <c r="K1184" s="95"/>
      <c r="L1184" s="95"/>
      <c r="M1184" s="95"/>
      <c r="N1184" s="95"/>
      <c r="O1184" s="95"/>
      <c r="P1184" s="95"/>
    </row>
    <row r="1185" spans="1:16" hidden="1" outlineLevel="1" x14ac:dyDescent="0.3">
      <c r="A1185" s="14" t="s">
        <v>1</v>
      </c>
      <c r="B1185" s="14"/>
      <c r="C1185" s="155">
        <f t="shared" ref="C1185:E1188" si="434">C1190</f>
        <v>0</v>
      </c>
      <c r="D1185" s="155">
        <f t="shared" si="434"/>
        <v>0</v>
      </c>
      <c r="E1185" s="155">
        <f t="shared" si="434"/>
        <v>0</v>
      </c>
      <c r="F1185" s="95"/>
      <c r="G1185" s="95"/>
      <c r="H1185" s="95"/>
      <c r="I1185" s="95"/>
      <c r="J1185" s="95"/>
      <c r="K1185" s="95"/>
      <c r="L1185" s="95"/>
      <c r="M1185" s="95"/>
      <c r="N1185" s="95"/>
      <c r="O1185" s="95"/>
      <c r="P1185" s="95"/>
    </row>
    <row r="1186" spans="1:16" hidden="1" outlineLevel="1" x14ac:dyDescent="0.3">
      <c r="A1186" s="14" t="s">
        <v>2</v>
      </c>
      <c r="B1186" s="14"/>
      <c r="C1186" s="155">
        <f t="shared" si="434"/>
        <v>108823</v>
      </c>
      <c r="D1186" s="155">
        <f t="shared" si="434"/>
        <v>0</v>
      </c>
      <c r="E1186" s="155">
        <f t="shared" si="434"/>
        <v>0</v>
      </c>
      <c r="F1186" s="95"/>
      <c r="G1186" s="95"/>
      <c r="H1186" s="95"/>
      <c r="I1186" s="95"/>
      <c r="J1186" s="95"/>
      <c r="K1186" s="95"/>
      <c r="L1186" s="95"/>
      <c r="M1186" s="95"/>
      <c r="N1186" s="95"/>
      <c r="O1186" s="95"/>
      <c r="P1186" s="95"/>
    </row>
    <row r="1187" spans="1:16" hidden="1" outlineLevel="1" x14ac:dyDescent="0.3">
      <c r="A1187" s="14" t="s">
        <v>3</v>
      </c>
      <c r="B1187" s="14"/>
      <c r="C1187" s="155">
        <f t="shared" si="434"/>
        <v>12091.5</v>
      </c>
      <c r="D1187" s="155">
        <f t="shared" si="434"/>
        <v>0</v>
      </c>
      <c r="E1187" s="155">
        <f t="shared" si="434"/>
        <v>0</v>
      </c>
      <c r="F1187" s="95"/>
      <c r="G1187" s="95"/>
      <c r="H1187" s="95"/>
      <c r="I1187" s="95"/>
      <c r="J1187" s="95"/>
      <c r="K1187" s="95"/>
      <c r="L1187" s="95"/>
      <c r="M1187" s="95"/>
      <c r="N1187" s="95"/>
      <c r="O1187" s="95"/>
      <c r="P1187" s="95"/>
    </row>
    <row r="1188" spans="1:16" hidden="1" outlineLevel="1" x14ac:dyDescent="0.3">
      <c r="A1188" s="14" t="s">
        <v>4</v>
      </c>
      <c r="B1188" s="14"/>
      <c r="C1188" s="155">
        <f t="shared" si="434"/>
        <v>0</v>
      </c>
      <c r="D1188" s="155">
        <f t="shared" si="434"/>
        <v>0</v>
      </c>
      <c r="E1188" s="155">
        <f t="shared" si="434"/>
        <v>0</v>
      </c>
      <c r="F1188" s="95"/>
      <c r="G1188" s="95"/>
      <c r="H1188" s="95"/>
      <c r="I1188" s="95"/>
      <c r="J1188" s="95"/>
      <c r="K1188" s="95"/>
      <c r="L1188" s="95"/>
      <c r="M1188" s="95"/>
      <c r="N1188" s="95"/>
      <c r="O1188" s="95"/>
      <c r="P1188" s="95"/>
    </row>
    <row r="1189" spans="1:16" hidden="1" outlineLevel="1" x14ac:dyDescent="0.3">
      <c r="A1189" s="5" t="s">
        <v>273</v>
      </c>
      <c r="B1189" s="5"/>
      <c r="C1189" s="182">
        <f t="shared" ref="C1189:E1189" si="435">C1190+C1191+C1192+C1193</f>
        <v>120914.5</v>
      </c>
      <c r="D1189" s="182">
        <f t="shared" si="435"/>
        <v>0</v>
      </c>
      <c r="E1189" s="182">
        <f t="shared" si="435"/>
        <v>0</v>
      </c>
      <c r="F1189" s="95"/>
      <c r="G1189" s="95"/>
      <c r="H1189" s="95"/>
      <c r="I1189" s="95"/>
      <c r="J1189" s="95"/>
      <c r="K1189" s="95"/>
      <c r="L1189" s="95"/>
      <c r="M1189" s="95"/>
      <c r="N1189" s="95"/>
      <c r="O1189" s="95"/>
      <c r="P1189" s="95"/>
    </row>
    <row r="1190" spans="1:16" hidden="1" outlineLevel="1" x14ac:dyDescent="0.3">
      <c r="A1190" s="14" t="s">
        <v>1</v>
      </c>
      <c r="B1190" s="14"/>
      <c r="C1190" s="155">
        <f t="shared" ref="C1190:E1193" si="436">C1195</f>
        <v>0</v>
      </c>
      <c r="D1190" s="155">
        <f t="shared" si="436"/>
        <v>0</v>
      </c>
      <c r="E1190" s="155">
        <f t="shared" si="436"/>
        <v>0</v>
      </c>
      <c r="F1190" s="95"/>
      <c r="G1190" s="95"/>
      <c r="H1190" s="95"/>
      <c r="I1190" s="95"/>
      <c r="J1190" s="95"/>
      <c r="K1190" s="95"/>
      <c r="L1190" s="95"/>
      <c r="M1190" s="95"/>
      <c r="N1190" s="95"/>
      <c r="O1190" s="95"/>
      <c r="P1190" s="95"/>
    </row>
    <row r="1191" spans="1:16" hidden="1" outlineLevel="1" x14ac:dyDescent="0.3">
      <c r="A1191" s="14" t="s">
        <v>2</v>
      </c>
      <c r="B1191" s="14"/>
      <c r="C1191" s="155">
        <f t="shared" si="436"/>
        <v>108823</v>
      </c>
      <c r="D1191" s="155">
        <f t="shared" si="436"/>
        <v>0</v>
      </c>
      <c r="E1191" s="155">
        <f t="shared" si="436"/>
        <v>0</v>
      </c>
      <c r="F1191" s="95"/>
      <c r="G1191" s="95"/>
      <c r="H1191" s="95"/>
      <c r="I1191" s="95"/>
      <c r="J1191" s="95"/>
      <c r="K1191" s="95"/>
      <c r="L1191" s="95"/>
      <c r="M1191" s="95"/>
      <c r="N1191" s="95"/>
      <c r="O1191" s="95"/>
      <c r="P1191" s="95"/>
    </row>
    <row r="1192" spans="1:16" hidden="1" outlineLevel="1" x14ac:dyDescent="0.3">
      <c r="A1192" s="14" t="s">
        <v>3</v>
      </c>
      <c r="B1192" s="14"/>
      <c r="C1192" s="155">
        <f t="shared" si="436"/>
        <v>12091.5</v>
      </c>
      <c r="D1192" s="155">
        <f t="shared" si="436"/>
        <v>0</v>
      </c>
      <c r="E1192" s="155">
        <f t="shared" si="436"/>
        <v>0</v>
      </c>
      <c r="F1192" s="95"/>
      <c r="G1192" s="95"/>
      <c r="H1192" s="95"/>
      <c r="I1192" s="95"/>
      <c r="J1192" s="95"/>
      <c r="K1192" s="95"/>
      <c r="L1192" s="95"/>
      <c r="M1192" s="95"/>
      <c r="N1192" s="95"/>
      <c r="O1192" s="95"/>
      <c r="P1192" s="95"/>
    </row>
    <row r="1193" spans="1:16" hidden="1" outlineLevel="1" x14ac:dyDescent="0.3">
      <c r="A1193" s="14" t="s">
        <v>4</v>
      </c>
      <c r="B1193" s="14"/>
      <c r="C1193" s="155">
        <f t="shared" si="436"/>
        <v>0</v>
      </c>
      <c r="D1193" s="155">
        <f t="shared" si="436"/>
        <v>0</v>
      </c>
      <c r="E1193" s="155">
        <f t="shared" si="436"/>
        <v>0</v>
      </c>
      <c r="F1193" s="95"/>
      <c r="G1193" s="95"/>
      <c r="H1193" s="95"/>
      <c r="I1193" s="95"/>
      <c r="J1193" s="95"/>
      <c r="K1193" s="95"/>
      <c r="L1193" s="95"/>
      <c r="M1193" s="95"/>
      <c r="N1193" s="95"/>
      <c r="O1193" s="95"/>
      <c r="P1193" s="95"/>
    </row>
    <row r="1194" spans="1:16" ht="75" hidden="1" outlineLevel="1" x14ac:dyDescent="0.3">
      <c r="A1194" s="14" t="s">
        <v>338</v>
      </c>
      <c r="B1194" s="14" t="s">
        <v>410</v>
      </c>
      <c r="C1194" s="155">
        <f t="shared" ref="C1194:E1194" si="437">C1195+C1196+C1197+C1198</f>
        <v>120914.5</v>
      </c>
      <c r="D1194" s="155">
        <f t="shared" si="437"/>
        <v>0</v>
      </c>
      <c r="E1194" s="155">
        <f t="shared" si="437"/>
        <v>0</v>
      </c>
      <c r="F1194" s="95"/>
      <c r="G1194" s="95"/>
      <c r="H1194" s="95"/>
      <c r="I1194" s="95"/>
      <c r="J1194" s="95"/>
      <c r="K1194" s="95"/>
      <c r="L1194" s="95"/>
      <c r="M1194" s="95"/>
      <c r="N1194" s="95"/>
      <c r="O1194" s="95"/>
      <c r="P1194" s="95"/>
    </row>
    <row r="1195" spans="1:16" hidden="1" outlineLevel="1" x14ac:dyDescent="0.3">
      <c r="A1195" s="14" t="s">
        <v>1</v>
      </c>
      <c r="B1195" s="14"/>
      <c r="C1195" s="155">
        <v>0</v>
      </c>
      <c r="D1195" s="155">
        <v>0</v>
      </c>
      <c r="E1195" s="155">
        <v>0</v>
      </c>
      <c r="F1195" s="95"/>
      <c r="G1195" s="95"/>
      <c r="H1195" s="95"/>
      <c r="I1195" s="95"/>
      <c r="J1195" s="95"/>
      <c r="K1195" s="95"/>
      <c r="L1195" s="95"/>
      <c r="M1195" s="95"/>
      <c r="N1195" s="95"/>
      <c r="O1195" s="95"/>
      <c r="P1195" s="95"/>
    </row>
    <row r="1196" spans="1:16" hidden="1" outlineLevel="1" x14ac:dyDescent="0.3">
      <c r="A1196" s="14" t="s">
        <v>2</v>
      </c>
      <c r="B1196" s="14"/>
      <c r="C1196" s="155">
        <v>108823</v>
      </c>
      <c r="D1196" s="155">
        <v>0</v>
      </c>
      <c r="E1196" s="155">
        <v>0</v>
      </c>
      <c r="F1196" s="95"/>
      <c r="G1196" s="95"/>
      <c r="H1196" s="95"/>
      <c r="I1196" s="95"/>
      <c r="J1196" s="95"/>
      <c r="K1196" s="95"/>
      <c r="L1196" s="95"/>
      <c r="M1196" s="95"/>
      <c r="N1196" s="95"/>
      <c r="O1196" s="95"/>
      <c r="P1196" s="95"/>
    </row>
    <row r="1197" spans="1:16" hidden="1" outlineLevel="1" x14ac:dyDescent="0.3">
      <c r="A1197" s="14" t="s">
        <v>3</v>
      </c>
      <c r="B1197" s="14"/>
      <c r="C1197" s="155">
        <v>12091.5</v>
      </c>
      <c r="D1197" s="155">
        <v>0</v>
      </c>
      <c r="E1197" s="155">
        <v>0</v>
      </c>
      <c r="F1197" s="95"/>
      <c r="G1197" s="95"/>
      <c r="H1197" s="95"/>
      <c r="I1197" s="95"/>
      <c r="J1197" s="95"/>
      <c r="K1197" s="95"/>
      <c r="L1197" s="95"/>
      <c r="M1197" s="95"/>
      <c r="N1197" s="95"/>
      <c r="O1197" s="95"/>
      <c r="P1197" s="95"/>
    </row>
    <row r="1198" spans="1:16" hidden="1" outlineLevel="1" x14ac:dyDescent="0.3">
      <c r="A1198" s="14" t="s">
        <v>4</v>
      </c>
      <c r="B1198" s="14"/>
      <c r="C1198" s="155">
        <v>0</v>
      </c>
      <c r="D1198" s="155">
        <v>0</v>
      </c>
      <c r="E1198" s="155">
        <v>0</v>
      </c>
      <c r="F1198" s="95"/>
      <c r="G1198" s="95"/>
      <c r="H1198" s="95"/>
      <c r="I1198" s="95"/>
      <c r="J1198" s="95"/>
      <c r="K1198" s="95"/>
      <c r="L1198" s="95"/>
      <c r="M1198" s="95"/>
      <c r="N1198" s="95"/>
      <c r="O1198" s="95"/>
      <c r="P1198" s="95"/>
    </row>
    <row r="1199" spans="1:16" ht="56.25" hidden="1" outlineLevel="1" x14ac:dyDescent="0.3">
      <c r="A1199" s="22" t="s">
        <v>274</v>
      </c>
      <c r="B1199" s="22"/>
      <c r="C1199" s="156">
        <f>C1200+C1201+C1202+C1203</f>
        <v>20000</v>
      </c>
      <c r="D1199" s="156">
        <f t="shared" ref="D1199:E1199" si="438">D1200+D1201+D1202+D1203</f>
        <v>20000</v>
      </c>
      <c r="E1199" s="156">
        <f t="shared" si="438"/>
        <v>20000</v>
      </c>
      <c r="F1199" s="95"/>
      <c r="G1199" s="95"/>
      <c r="H1199" s="95"/>
      <c r="I1199" s="95"/>
      <c r="J1199" s="95"/>
      <c r="K1199" s="95"/>
      <c r="L1199" s="95"/>
      <c r="M1199" s="95"/>
      <c r="N1199" s="95"/>
      <c r="O1199" s="95"/>
      <c r="P1199" s="95"/>
    </row>
    <row r="1200" spans="1:16" hidden="1" outlineLevel="1" x14ac:dyDescent="0.3">
      <c r="A1200" s="14" t="s">
        <v>1</v>
      </c>
      <c r="B1200" s="14"/>
      <c r="C1200" s="155">
        <f t="shared" ref="C1200:E1203" si="439">C1205</f>
        <v>0</v>
      </c>
      <c r="D1200" s="155">
        <f t="shared" si="439"/>
        <v>0</v>
      </c>
      <c r="E1200" s="155">
        <f t="shared" si="439"/>
        <v>0</v>
      </c>
      <c r="F1200" s="95"/>
      <c r="G1200" s="95"/>
      <c r="H1200" s="95"/>
      <c r="I1200" s="95"/>
      <c r="J1200" s="95"/>
      <c r="K1200" s="95"/>
      <c r="L1200" s="95"/>
      <c r="M1200" s="95"/>
      <c r="N1200" s="95"/>
      <c r="O1200" s="95"/>
      <c r="P1200" s="95"/>
    </row>
    <row r="1201" spans="1:16" hidden="1" outlineLevel="1" x14ac:dyDescent="0.3">
      <c r="A1201" s="14" t="s">
        <v>2</v>
      </c>
      <c r="B1201" s="14"/>
      <c r="C1201" s="155">
        <f t="shared" si="439"/>
        <v>0</v>
      </c>
      <c r="D1201" s="155">
        <f t="shared" si="439"/>
        <v>0</v>
      </c>
      <c r="E1201" s="155">
        <f t="shared" si="439"/>
        <v>0</v>
      </c>
      <c r="F1201" s="95"/>
      <c r="G1201" s="95"/>
      <c r="H1201" s="95"/>
      <c r="I1201" s="95"/>
      <c r="J1201" s="95"/>
      <c r="K1201" s="95"/>
      <c r="L1201" s="95"/>
      <c r="M1201" s="95"/>
      <c r="N1201" s="95"/>
      <c r="O1201" s="95"/>
      <c r="P1201" s="95"/>
    </row>
    <row r="1202" spans="1:16" hidden="1" outlineLevel="1" x14ac:dyDescent="0.3">
      <c r="A1202" s="14" t="s">
        <v>3</v>
      </c>
      <c r="B1202" s="14" t="s">
        <v>410</v>
      </c>
      <c r="C1202" s="155">
        <f t="shared" si="439"/>
        <v>20000</v>
      </c>
      <c r="D1202" s="155">
        <f t="shared" si="439"/>
        <v>20000</v>
      </c>
      <c r="E1202" s="155">
        <f t="shared" si="439"/>
        <v>20000</v>
      </c>
      <c r="F1202" s="95"/>
      <c r="G1202" s="95"/>
      <c r="H1202" s="95"/>
      <c r="I1202" s="95"/>
      <c r="J1202" s="95"/>
      <c r="K1202" s="95"/>
      <c r="L1202" s="95"/>
      <c r="M1202" s="95"/>
      <c r="N1202" s="95"/>
      <c r="O1202" s="95"/>
      <c r="P1202" s="95"/>
    </row>
    <row r="1203" spans="1:16" hidden="1" outlineLevel="1" x14ac:dyDescent="0.3">
      <c r="A1203" s="14" t="s">
        <v>4</v>
      </c>
      <c r="B1203" s="14"/>
      <c r="C1203" s="155">
        <f t="shared" si="439"/>
        <v>0</v>
      </c>
      <c r="D1203" s="155">
        <f t="shared" si="439"/>
        <v>0</v>
      </c>
      <c r="E1203" s="155">
        <f t="shared" si="439"/>
        <v>0</v>
      </c>
      <c r="F1203" s="95"/>
      <c r="G1203" s="95"/>
      <c r="H1203" s="95"/>
      <c r="I1203" s="95"/>
      <c r="J1203" s="95"/>
      <c r="K1203" s="95"/>
      <c r="L1203" s="95"/>
      <c r="M1203" s="95"/>
      <c r="N1203" s="95"/>
      <c r="O1203" s="95"/>
      <c r="P1203" s="95"/>
    </row>
    <row r="1204" spans="1:16" ht="37.5" hidden="1" outlineLevel="1" x14ac:dyDescent="0.3">
      <c r="A1204" s="14" t="s">
        <v>275</v>
      </c>
      <c r="B1204" s="14"/>
      <c r="C1204" s="155">
        <f t="shared" ref="C1204:E1204" si="440">C1205+C1206+C1207+C1208</f>
        <v>20000</v>
      </c>
      <c r="D1204" s="155">
        <f t="shared" si="440"/>
        <v>20000</v>
      </c>
      <c r="E1204" s="155">
        <f t="shared" si="440"/>
        <v>20000</v>
      </c>
      <c r="F1204" s="95"/>
      <c r="G1204" s="95"/>
      <c r="H1204" s="95"/>
      <c r="I1204" s="95"/>
      <c r="J1204" s="95"/>
      <c r="K1204" s="95"/>
      <c r="L1204" s="95"/>
      <c r="M1204" s="95"/>
      <c r="N1204" s="95"/>
      <c r="O1204" s="95"/>
      <c r="P1204" s="95"/>
    </row>
    <row r="1205" spans="1:16" hidden="1" outlineLevel="1" x14ac:dyDescent="0.3">
      <c r="A1205" s="14" t="s">
        <v>1</v>
      </c>
      <c r="B1205" s="14"/>
      <c r="C1205" s="155">
        <f>C1210+C1215+C1220</f>
        <v>0</v>
      </c>
      <c r="D1205" s="155">
        <f t="shared" ref="D1205:E1205" si="441">D1210+D1215+D1220</f>
        <v>0</v>
      </c>
      <c r="E1205" s="155">
        <f t="shared" si="441"/>
        <v>0</v>
      </c>
      <c r="F1205" s="95"/>
      <c r="G1205" s="95"/>
      <c r="H1205" s="95"/>
      <c r="I1205" s="95"/>
      <c r="J1205" s="95"/>
      <c r="K1205" s="95"/>
      <c r="L1205" s="95"/>
      <c r="M1205" s="95"/>
      <c r="N1205" s="95"/>
      <c r="O1205" s="95"/>
      <c r="P1205" s="95"/>
    </row>
    <row r="1206" spans="1:16" hidden="1" outlineLevel="1" x14ac:dyDescent="0.3">
      <c r="A1206" s="14" t="s">
        <v>2</v>
      </c>
      <c r="B1206" s="14"/>
      <c r="C1206" s="155">
        <f t="shared" ref="C1206:E1208" si="442">C1211+C1216+C1221</f>
        <v>0</v>
      </c>
      <c r="D1206" s="155">
        <f t="shared" si="442"/>
        <v>0</v>
      </c>
      <c r="E1206" s="155">
        <f t="shared" si="442"/>
        <v>0</v>
      </c>
      <c r="F1206" s="95"/>
      <c r="G1206" s="95"/>
      <c r="H1206" s="95"/>
      <c r="I1206" s="95"/>
      <c r="J1206" s="95"/>
      <c r="K1206" s="95"/>
      <c r="L1206" s="95"/>
      <c r="M1206" s="95"/>
      <c r="N1206" s="95"/>
      <c r="O1206" s="95"/>
      <c r="P1206" s="95"/>
    </row>
    <row r="1207" spans="1:16" hidden="1" outlineLevel="1" x14ac:dyDescent="0.3">
      <c r="A1207" s="14" t="s">
        <v>393</v>
      </c>
      <c r="B1207" s="14"/>
      <c r="C1207" s="155">
        <f t="shared" si="442"/>
        <v>20000</v>
      </c>
      <c r="D1207" s="155">
        <f t="shared" si="442"/>
        <v>20000</v>
      </c>
      <c r="E1207" s="155">
        <f t="shared" si="442"/>
        <v>20000</v>
      </c>
      <c r="F1207" s="95"/>
      <c r="G1207" s="95"/>
      <c r="H1207" s="95"/>
      <c r="I1207" s="95"/>
      <c r="J1207" s="95"/>
      <c r="K1207" s="95"/>
      <c r="L1207" s="95"/>
      <c r="M1207" s="95"/>
      <c r="N1207" s="95"/>
      <c r="O1207" s="95"/>
      <c r="P1207" s="95"/>
    </row>
    <row r="1208" spans="1:16" hidden="1" outlineLevel="1" x14ac:dyDescent="0.3">
      <c r="A1208" s="14" t="s">
        <v>4</v>
      </c>
      <c r="B1208" s="14"/>
      <c r="C1208" s="155">
        <f t="shared" si="442"/>
        <v>0</v>
      </c>
      <c r="D1208" s="155">
        <f t="shared" si="442"/>
        <v>0</v>
      </c>
      <c r="E1208" s="155">
        <f t="shared" si="442"/>
        <v>0</v>
      </c>
      <c r="F1208" s="95"/>
      <c r="G1208" s="95"/>
      <c r="H1208" s="95"/>
      <c r="I1208" s="95"/>
      <c r="J1208" s="95"/>
      <c r="K1208" s="95"/>
      <c r="L1208" s="95"/>
      <c r="M1208" s="95"/>
      <c r="N1208" s="95"/>
      <c r="O1208" s="95"/>
      <c r="P1208" s="95"/>
    </row>
    <row r="1209" spans="1:16" ht="56.25" hidden="1" outlineLevel="1" x14ac:dyDescent="0.3">
      <c r="A1209" s="14" t="s">
        <v>276</v>
      </c>
      <c r="B1209" s="14"/>
      <c r="C1209" s="155">
        <f t="shared" ref="C1209:E1209" si="443">C1210+C1211+C1212+C1213</f>
        <v>16000</v>
      </c>
      <c r="D1209" s="155">
        <f t="shared" si="443"/>
        <v>16000</v>
      </c>
      <c r="E1209" s="155">
        <f t="shared" si="443"/>
        <v>16000</v>
      </c>
      <c r="F1209" s="95"/>
      <c r="G1209" s="95"/>
      <c r="H1209" s="95"/>
      <c r="I1209" s="95"/>
      <c r="J1209" s="95"/>
      <c r="K1209" s="95"/>
      <c r="L1209" s="95"/>
      <c r="M1209" s="95"/>
      <c r="N1209" s="95"/>
      <c r="O1209" s="95"/>
      <c r="P1209" s="95"/>
    </row>
    <row r="1210" spans="1:16" hidden="1" outlineLevel="1" x14ac:dyDescent="0.3">
      <c r="A1210" s="14" t="s">
        <v>1</v>
      </c>
      <c r="B1210" s="14"/>
      <c r="C1210" s="155">
        <v>0</v>
      </c>
      <c r="D1210" s="155">
        <v>0</v>
      </c>
      <c r="E1210" s="155">
        <v>0</v>
      </c>
      <c r="F1210" s="95"/>
      <c r="G1210" s="95"/>
      <c r="H1210" s="95"/>
      <c r="I1210" s="95"/>
      <c r="J1210" s="95"/>
      <c r="K1210" s="95"/>
      <c r="L1210" s="95"/>
      <c r="M1210" s="95"/>
      <c r="N1210" s="95"/>
      <c r="O1210" s="95"/>
      <c r="P1210" s="95"/>
    </row>
    <row r="1211" spans="1:16" hidden="1" outlineLevel="1" x14ac:dyDescent="0.3">
      <c r="A1211" s="14" t="s">
        <v>2</v>
      </c>
      <c r="B1211" s="14"/>
      <c r="C1211" s="155">
        <v>0</v>
      </c>
      <c r="D1211" s="155">
        <v>0</v>
      </c>
      <c r="E1211" s="155">
        <v>0</v>
      </c>
      <c r="F1211" s="95"/>
      <c r="G1211" s="95"/>
      <c r="H1211" s="95"/>
      <c r="I1211" s="95"/>
      <c r="J1211" s="95"/>
      <c r="K1211" s="95"/>
      <c r="L1211" s="95"/>
      <c r="M1211" s="95"/>
      <c r="N1211" s="95"/>
      <c r="O1211" s="95"/>
      <c r="P1211" s="95"/>
    </row>
    <row r="1212" spans="1:16" hidden="1" outlineLevel="1" x14ac:dyDescent="0.3">
      <c r="A1212" s="14" t="s">
        <v>3</v>
      </c>
      <c r="B1212" s="14"/>
      <c r="C1212" s="155">
        <v>16000</v>
      </c>
      <c r="D1212" s="155">
        <v>16000</v>
      </c>
      <c r="E1212" s="155">
        <v>16000</v>
      </c>
      <c r="F1212" s="95"/>
      <c r="G1212" s="95"/>
      <c r="H1212" s="95"/>
      <c r="I1212" s="95"/>
      <c r="J1212" s="95"/>
      <c r="K1212" s="95"/>
      <c r="L1212" s="95"/>
      <c r="M1212" s="95"/>
      <c r="N1212" s="95"/>
      <c r="O1212" s="95"/>
      <c r="P1212" s="95"/>
    </row>
    <row r="1213" spans="1:16" hidden="1" outlineLevel="1" x14ac:dyDescent="0.3">
      <c r="A1213" s="14" t="s">
        <v>4</v>
      </c>
      <c r="B1213" s="14"/>
      <c r="C1213" s="155">
        <v>0</v>
      </c>
      <c r="D1213" s="155">
        <v>0</v>
      </c>
      <c r="E1213" s="155">
        <v>0</v>
      </c>
      <c r="F1213" s="95"/>
      <c r="G1213" s="95"/>
      <c r="H1213" s="95"/>
      <c r="I1213" s="95"/>
      <c r="J1213" s="95"/>
      <c r="K1213" s="95"/>
      <c r="L1213" s="95"/>
      <c r="M1213" s="95"/>
      <c r="N1213" s="95"/>
      <c r="O1213" s="95"/>
      <c r="P1213" s="95"/>
    </row>
    <row r="1214" spans="1:16" ht="56.25" hidden="1" outlineLevel="1" x14ac:dyDescent="0.3">
      <c r="A1214" s="14" t="s">
        <v>277</v>
      </c>
      <c r="B1214" s="14"/>
      <c r="C1214" s="155">
        <f t="shared" ref="C1214:E1214" si="444">C1215+C1216+C1217+C1218</f>
        <v>2000</v>
      </c>
      <c r="D1214" s="155">
        <f t="shared" si="444"/>
        <v>2000</v>
      </c>
      <c r="E1214" s="155">
        <f t="shared" si="444"/>
        <v>2000</v>
      </c>
      <c r="F1214" s="95"/>
      <c r="G1214" s="95"/>
      <c r="H1214" s="95"/>
      <c r="I1214" s="95"/>
      <c r="J1214" s="95"/>
      <c r="K1214" s="95"/>
      <c r="L1214" s="95"/>
      <c r="M1214" s="95"/>
      <c r="N1214" s="95"/>
      <c r="O1214" s="95"/>
      <c r="P1214" s="95"/>
    </row>
    <row r="1215" spans="1:16" hidden="1" outlineLevel="1" x14ac:dyDescent="0.3">
      <c r="A1215" s="14" t="s">
        <v>1</v>
      </c>
      <c r="B1215" s="14"/>
      <c r="C1215" s="155">
        <v>0</v>
      </c>
      <c r="D1215" s="155">
        <v>0</v>
      </c>
      <c r="E1215" s="155">
        <v>0</v>
      </c>
      <c r="F1215" s="95"/>
      <c r="G1215" s="95"/>
      <c r="H1215" s="95"/>
      <c r="I1215" s="95"/>
      <c r="J1215" s="95"/>
      <c r="K1215" s="95"/>
      <c r="L1215" s="95"/>
      <c r="M1215" s="95"/>
      <c r="N1215" s="95"/>
      <c r="O1215" s="95"/>
      <c r="P1215" s="95"/>
    </row>
    <row r="1216" spans="1:16" hidden="1" outlineLevel="1" x14ac:dyDescent="0.3">
      <c r="A1216" s="14" t="s">
        <v>2</v>
      </c>
      <c r="B1216" s="14"/>
      <c r="C1216" s="155">
        <v>0</v>
      </c>
      <c r="D1216" s="155">
        <v>0</v>
      </c>
      <c r="E1216" s="155">
        <v>0</v>
      </c>
      <c r="F1216" s="95"/>
      <c r="G1216" s="95"/>
      <c r="H1216" s="95"/>
      <c r="I1216" s="95"/>
      <c r="J1216" s="95"/>
      <c r="K1216" s="95"/>
      <c r="L1216" s="95"/>
      <c r="M1216" s="95"/>
      <c r="N1216" s="95"/>
      <c r="O1216" s="95"/>
      <c r="P1216" s="95"/>
    </row>
    <row r="1217" spans="1:16" hidden="1" outlineLevel="1" x14ac:dyDescent="0.3">
      <c r="A1217" s="14" t="s">
        <v>3</v>
      </c>
      <c r="B1217" s="14"/>
      <c r="C1217" s="155">
        <v>2000</v>
      </c>
      <c r="D1217" s="155">
        <v>2000</v>
      </c>
      <c r="E1217" s="155">
        <v>2000</v>
      </c>
      <c r="F1217" s="95"/>
      <c r="G1217" s="95"/>
      <c r="H1217" s="95"/>
      <c r="I1217" s="95"/>
      <c r="J1217" s="95"/>
      <c r="K1217" s="95"/>
      <c r="L1217" s="95"/>
      <c r="M1217" s="95"/>
      <c r="N1217" s="95"/>
      <c r="O1217" s="95"/>
      <c r="P1217" s="95"/>
    </row>
    <row r="1218" spans="1:16" hidden="1" outlineLevel="1" x14ac:dyDescent="0.3">
      <c r="A1218" s="14" t="s">
        <v>4</v>
      </c>
      <c r="B1218" s="14"/>
      <c r="C1218" s="155">
        <v>0</v>
      </c>
      <c r="D1218" s="155">
        <v>0</v>
      </c>
      <c r="E1218" s="155">
        <v>0</v>
      </c>
      <c r="F1218" s="95"/>
      <c r="G1218" s="95"/>
      <c r="H1218" s="95"/>
      <c r="I1218" s="95"/>
      <c r="J1218" s="95"/>
      <c r="K1218" s="95"/>
      <c r="L1218" s="95"/>
      <c r="M1218" s="95"/>
      <c r="N1218" s="95"/>
      <c r="O1218" s="95"/>
      <c r="P1218" s="95"/>
    </row>
    <row r="1219" spans="1:16" ht="37.5" hidden="1" outlineLevel="1" x14ac:dyDescent="0.3">
      <c r="A1219" s="14" t="s">
        <v>278</v>
      </c>
      <c r="B1219" s="14"/>
      <c r="C1219" s="155">
        <f t="shared" ref="C1219:E1219" si="445">C1220+C1221+C1222+C1223</f>
        <v>2000</v>
      </c>
      <c r="D1219" s="155">
        <f t="shared" si="445"/>
        <v>2000</v>
      </c>
      <c r="E1219" s="155">
        <f t="shared" si="445"/>
        <v>2000</v>
      </c>
      <c r="F1219" s="95"/>
      <c r="G1219" s="95"/>
      <c r="H1219" s="95"/>
      <c r="I1219" s="95"/>
      <c r="J1219" s="95"/>
      <c r="K1219" s="95"/>
      <c r="L1219" s="95"/>
      <c r="M1219" s="95"/>
      <c r="N1219" s="95"/>
      <c r="O1219" s="95"/>
      <c r="P1219" s="95"/>
    </row>
    <row r="1220" spans="1:16" hidden="1" outlineLevel="1" x14ac:dyDescent="0.3">
      <c r="A1220" s="14" t="s">
        <v>1</v>
      </c>
      <c r="B1220" s="14"/>
      <c r="C1220" s="155">
        <v>0</v>
      </c>
      <c r="D1220" s="155">
        <v>0</v>
      </c>
      <c r="E1220" s="155">
        <v>0</v>
      </c>
      <c r="F1220" s="95"/>
      <c r="G1220" s="95"/>
      <c r="H1220" s="95"/>
      <c r="I1220" s="95"/>
      <c r="J1220" s="95"/>
      <c r="K1220" s="95"/>
      <c r="L1220" s="95"/>
      <c r="M1220" s="95"/>
      <c r="N1220" s="95"/>
      <c r="O1220" s="95"/>
      <c r="P1220" s="95"/>
    </row>
    <row r="1221" spans="1:16" hidden="1" outlineLevel="1" x14ac:dyDescent="0.3">
      <c r="A1221" s="14" t="s">
        <v>2</v>
      </c>
      <c r="B1221" s="14"/>
      <c r="C1221" s="155">
        <v>0</v>
      </c>
      <c r="D1221" s="155">
        <v>0</v>
      </c>
      <c r="E1221" s="155">
        <v>0</v>
      </c>
      <c r="F1221" s="95"/>
      <c r="G1221" s="95"/>
      <c r="H1221" s="95"/>
      <c r="I1221" s="95"/>
      <c r="J1221" s="95"/>
      <c r="K1221" s="95"/>
      <c r="L1221" s="95"/>
      <c r="M1221" s="95"/>
      <c r="N1221" s="95"/>
      <c r="O1221" s="95"/>
      <c r="P1221" s="95"/>
    </row>
    <row r="1222" spans="1:16" hidden="1" outlineLevel="1" x14ac:dyDescent="0.3">
      <c r="A1222" s="14" t="s">
        <v>3</v>
      </c>
      <c r="B1222" s="14"/>
      <c r="C1222" s="155">
        <v>2000</v>
      </c>
      <c r="D1222" s="155">
        <v>2000</v>
      </c>
      <c r="E1222" s="155">
        <v>2000</v>
      </c>
      <c r="F1222" s="95"/>
      <c r="G1222" s="95"/>
      <c r="H1222" s="95"/>
      <c r="I1222" s="95"/>
      <c r="J1222" s="95"/>
      <c r="K1222" s="95"/>
      <c r="L1222" s="95"/>
      <c r="M1222" s="95"/>
      <c r="N1222" s="95"/>
      <c r="O1222" s="95"/>
      <c r="P1222" s="95"/>
    </row>
    <row r="1223" spans="1:16" hidden="1" outlineLevel="1" x14ac:dyDescent="0.3">
      <c r="A1223" s="14" t="s">
        <v>4</v>
      </c>
      <c r="B1223" s="14"/>
      <c r="C1223" s="155">
        <v>0</v>
      </c>
      <c r="D1223" s="155">
        <v>0</v>
      </c>
      <c r="E1223" s="155">
        <v>0</v>
      </c>
      <c r="F1223" s="95"/>
      <c r="G1223" s="95"/>
      <c r="H1223" s="95"/>
      <c r="I1223" s="95"/>
      <c r="J1223" s="95"/>
      <c r="K1223" s="95"/>
      <c r="L1223" s="95"/>
      <c r="M1223" s="95"/>
      <c r="N1223" s="95"/>
      <c r="O1223" s="95"/>
      <c r="P1223" s="95"/>
    </row>
    <row r="1224" spans="1:16" ht="37.5" hidden="1" outlineLevel="1" x14ac:dyDescent="0.3">
      <c r="A1224" s="22" t="s">
        <v>279</v>
      </c>
      <c r="B1224" s="22"/>
      <c r="C1224" s="156">
        <f>C1225+C1226+C1227+C1228</f>
        <v>9000</v>
      </c>
      <c r="D1224" s="156">
        <f t="shared" ref="D1224:E1224" si="446">D1225+D1226+D1227+D1228</f>
        <v>9000</v>
      </c>
      <c r="E1224" s="156">
        <f t="shared" si="446"/>
        <v>9000</v>
      </c>
      <c r="F1224" s="95"/>
      <c r="G1224" s="95"/>
      <c r="H1224" s="95"/>
      <c r="I1224" s="95"/>
      <c r="J1224" s="95"/>
      <c r="K1224" s="95"/>
      <c r="L1224" s="95"/>
      <c r="M1224" s="95"/>
      <c r="N1224" s="95"/>
      <c r="O1224" s="95"/>
      <c r="P1224" s="95"/>
    </row>
    <row r="1225" spans="1:16" hidden="1" outlineLevel="1" x14ac:dyDescent="0.3">
      <c r="A1225" s="14" t="s">
        <v>1</v>
      </c>
      <c r="B1225" s="14"/>
      <c r="C1225" s="155">
        <f t="shared" ref="C1225:E1228" si="447">C1230</f>
        <v>0</v>
      </c>
      <c r="D1225" s="155">
        <f t="shared" si="447"/>
        <v>0</v>
      </c>
      <c r="E1225" s="155">
        <f t="shared" si="447"/>
        <v>0</v>
      </c>
      <c r="F1225" s="95"/>
      <c r="G1225" s="95"/>
      <c r="H1225" s="95"/>
      <c r="I1225" s="95"/>
      <c r="J1225" s="95"/>
      <c r="K1225" s="95"/>
      <c r="L1225" s="95"/>
      <c r="M1225" s="95"/>
      <c r="N1225" s="95"/>
      <c r="O1225" s="95"/>
      <c r="P1225" s="95"/>
    </row>
    <row r="1226" spans="1:16" hidden="1" outlineLevel="1" x14ac:dyDescent="0.3">
      <c r="A1226" s="14" t="s">
        <v>2</v>
      </c>
      <c r="B1226" s="14"/>
      <c r="C1226" s="155">
        <f t="shared" si="447"/>
        <v>0</v>
      </c>
      <c r="D1226" s="155">
        <f t="shared" si="447"/>
        <v>0</v>
      </c>
      <c r="E1226" s="155">
        <f t="shared" si="447"/>
        <v>0</v>
      </c>
      <c r="F1226" s="95"/>
      <c r="G1226" s="95"/>
      <c r="H1226" s="95"/>
      <c r="I1226" s="95"/>
      <c r="J1226" s="95"/>
      <c r="K1226" s="95"/>
      <c r="L1226" s="95"/>
      <c r="M1226" s="95"/>
      <c r="N1226" s="95"/>
      <c r="O1226" s="95"/>
      <c r="P1226" s="95"/>
    </row>
    <row r="1227" spans="1:16" hidden="1" outlineLevel="1" x14ac:dyDescent="0.3">
      <c r="A1227" s="14" t="s">
        <v>3</v>
      </c>
      <c r="B1227" s="14" t="s">
        <v>410</v>
      </c>
      <c r="C1227" s="155">
        <f t="shared" si="447"/>
        <v>9000</v>
      </c>
      <c r="D1227" s="155">
        <f t="shared" si="447"/>
        <v>9000</v>
      </c>
      <c r="E1227" s="155">
        <f t="shared" si="447"/>
        <v>9000</v>
      </c>
      <c r="F1227" s="95"/>
      <c r="G1227" s="95"/>
      <c r="H1227" s="95"/>
      <c r="I1227" s="95"/>
      <c r="J1227" s="95"/>
      <c r="K1227" s="95"/>
      <c r="L1227" s="95"/>
      <c r="M1227" s="95"/>
      <c r="N1227" s="95"/>
      <c r="O1227" s="95"/>
      <c r="P1227" s="95"/>
    </row>
    <row r="1228" spans="1:16" hidden="1" outlineLevel="1" x14ac:dyDescent="0.3">
      <c r="A1228" s="14" t="s">
        <v>4</v>
      </c>
      <c r="B1228" s="14"/>
      <c r="C1228" s="155">
        <f t="shared" si="447"/>
        <v>0</v>
      </c>
      <c r="D1228" s="155">
        <f t="shared" si="447"/>
        <v>0</v>
      </c>
      <c r="E1228" s="155">
        <f t="shared" si="447"/>
        <v>0</v>
      </c>
      <c r="F1228" s="95"/>
      <c r="G1228" s="95"/>
      <c r="H1228" s="95"/>
      <c r="I1228" s="95"/>
      <c r="J1228" s="95"/>
      <c r="K1228" s="95"/>
      <c r="L1228" s="95"/>
      <c r="M1228" s="95"/>
      <c r="N1228" s="95"/>
      <c r="O1228" s="95"/>
      <c r="P1228" s="95"/>
    </row>
    <row r="1229" spans="1:16" ht="37.5" hidden="1" outlineLevel="1" x14ac:dyDescent="0.3">
      <c r="A1229" s="5" t="s">
        <v>280</v>
      </c>
      <c r="B1229" s="5"/>
      <c r="C1229" s="182">
        <f>C1230+C1231+C1232+C1233</f>
        <v>9000</v>
      </c>
      <c r="D1229" s="182">
        <f t="shared" ref="D1229:E1229" si="448">D1230+D1231+D1232+D1233</f>
        <v>9000</v>
      </c>
      <c r="E1229" s="182">
        <f t="shared" si="448"/>
        <v>9000</v>
      </c>
      <c r="F1229" s="95"/>
      <c r="G1229" s="95"/>
      <c r="H1229" s="95"/>
      <c r="I1229" s="95"/>
      <c r="J1229" s="95"/>
      <c r="K1229" s="95"/>
      <c r="L1229" s="95"/>
      <c r="M1229" s="95"/>
      <c r="N1229" s="95"/>
      <c r="O1229" s="95"/>
      <c r="P1229" s="95"/>
    </row>
    <row r="1230" spans="1:16" hidden="1" outlineLevel="1" x14ac:dyDescent="0.3">
      <c r="A1230" s="14" t="s">
        <v>1</v>
      </c>
      <c r="B1230" s="14"/>
      <c r="C1230" s="155">
        <f t="shared" ref="C1230:E1233" si="449">C1235+C1240+C1245</f>
        <v>0</v>
      </c>
      <c r="D1230" s="155">
        <f t="shared" si="449"/>
        <v>0</v>
      </c>
      <c r="E1230" s="155">
        <f t="shared" si="449"/>
        <v>0</v>
      </c>
      <c r="F1230" s="95"/>
      <c r="G1230" s="95"/>
      <c r="H1230" s="95"/>
      <c r="I1230" s="95"/>
      <c r="J1230" s="95"/>
      <c r="K1230" s="95"/>
      <c r="L1230" s="95"/>
      <c r="M1230" s="95"/>
      <c r="N1230" s="95"/>
      <c r="O1230" s="95"/>
      <c r="P1230" s="95"/>
    </row>
    <row r="1231" spans="1:16" hidden="1" outlineLevel="1" x14ac:dyDescent="0.3">
      <c r="A1231" s="14" t="s">
        <v>2</v>
      </c>
      <c r="B1231" s="14"/>
      <c r="C1231" s="155">
        <f t="shared" si="449"/>
        <v>0</v>
      </c>
      <c r="D1231" s="155">
        <f t="shared" si="449"/>
        <v>0</v>
      </c>
      <c r="E1231" s="155">
        <f t="shared" si="449"/>
        <v>0</v>
      </c>
      <c r="F1231" s="95"/>
      <c r="G1231" s="95"/>
      <c r="H1231" s="95"/>
      <c r="I1231" s="95"/>
      <c r="J1231" s="95"/>
      <c r="K1231" s="95"/>
      <c r="L1231" s="95"/>
      <c r="M1231" s="95"/>
      <c r="N1231" s="95"/>
      <c r="O1231" s="95"/>
      <c r="P1231" s="95"/>
    </row>
    <row r="1232" spans="1:16" hidden="1" outlineLevel="1" x14ac:dyDescent="0.3">
      <c r="A1232" s="14" t="s">
        <v>394</v>
      </c>
      <c r="B1232" s="14"/>
      <c r="C1232" s="155">
        <f t="shared" si="449"/>
        <v>9000</v>
      </c>
      <c r="D1232" s="155">
        <f t="shared" si="449"/>
        <v>9000</v>
      </c>
      <c r="E1232" s="155">
        <f t="shared" si="449"/>
        <v>9000</v>
      </c>
      <c r="F1232" s="95"/>
      <c r="G1232" s="95"/>
      <c r="H1232" s="95"/>
      <c r="I1232" s="95"/>
      <c r="J1232" s="95"/>
      <c r="K1232" s="95"/>
      <c r="L1232" s="95"/>
      <c r="M1232" s="95"/>
      <c r="N1232" s="95"/>
      <c r="O1232" s="95"/>
      <c r="P1232" s="95"/>
    </row>
    <row r="1233" spans="1:16" hidden="1" outlineLevel="1" x14ac:dyDescent="0.3">
      <c r="A1233" s="14" t="s">
        <v>4</v>
      </c>
      <c r="B1233" s="14"/>
      <c r="C1233" s="155">
        <f t="shared" si="449"/>
        <v>0</v>
      </c>
      <c r="D1233" s="155">
        <f t="shared" si="449"/>
        <v>0</v>
      </c>
      <c r="E1233" s="155">
        <f t="shared" si="449"/>
        <v>0</v>
      </c>
      <c r="F1233" s="95"/>
      <c r="G1233" s="95"/>
      <c r="H1233" s="95"/>
      <c r="I1233" s="95"/>
      <c r="J1233" s="95"/>
      <c r="K1233" s="95"/>
      <c r="L1233" s="95"/>
      <c r="M1233" s="95"/>
      <c r="N1233" s="95"/>
      <c r="O1233" s="95"/>
      <c r="P1233" s="95"/>
    </row>
    <row r="1234" spans="1:16" hidden="1" outlineLevel="1" x14ac:dyDescent="0.3">
      <c r="A1234" s="5" t="s">
        <v>82</v>
      </c>
      <c r="B1234" s="5"/>
      <c r="C1234" s="182">
        <f t="shared" ref="C1234:E1234" si="450">C1235+C1236+C1237+C1238</f>
        <v>5883.9</v>
      </c>
      <c r="D1234" s="182">
        <f t="shared" si="450"/>
        <v>5883.9</v>
      </c>
      <c r="E1234" s="182">
        <f t="shared" si="450"/>
        <v>5883.9</v>
      </c>
      <c r="F1234" s="95"/>
      <c r="G1234" s="95"/>
      <c r="H1234" s="95"/>
      <c r="I1234" s="95"/>
      <c r="J1234" s="95"/>
      <c r="K1234" s="95"/>
      <c r="L1234" s="95"/>
      <c r="M1234" s="95"/>
      <c r="N1234" s="95"/>
      <c r="O1234" s="95"/>
      <c r="P1234" s="95"/>
    </row>
    <row r="1235" spans="1:16" hidden="1" outlineLevel="1" x14ac:dyDescent="0.3">
      <c r="A1235" s="5" t="s">
        <v>1</v>
      </c>
      <c r="B1235" s="5"/>
      <c r="C1235" s="182">
        <v>0</v>
      </c>
      <c r="D1235" s="182">
        <v>0</v>
      </c>
      <c r="E1235" s="182">
        <v>0</v>
      </c>
      <c r="F1235" s="95"/>
      <c r="G1235" s="95"/>
      <c r="H1235" s="95"/>
      <c r="I1235" s="95"/>
      <c r="J1235" s="95"/>
      <c r="K1235" s="95"/>
      <c r="L1235" s="95"/>
      <c r="M1235" s="95"/>
      <c r="N1235" s="95"/>
      <c r="O1235" s="95"/>
      <c r="P1235" s="95"/>
    </row>
    <row r="1236" spans="1:16" hidden="1" outlineLevel="1" x14ac:dyDescent="0.3">
      <c r="A1236" s="5" t="s">
        <v>2</v>
      </c>
      <c r="B1236" s="5"/>
      <c r="C1236" s="182">
        <v>0</v>
      </c>
      <c r="D1236" s="182">
        <v>0</v>
      </c>
      <c r="E1236" s="182">
        <v>0</v>
      </c>
      <c r="F1236" s="95"/>
      <c r="G1236" s="95"/>
      <c r="H1236" s="95"/>
      <c r="I1236" s="95"/>
      <c r="J1236" s="95"/>
      <c r="K1236" s="95"/>
      <c r="L1236" s="95"/>
      <c r="M1236" s="95"/>
      <c r="N1236" s="95"/>
      <c r="O1236" s="95"/>
      <c r="P1236" s="95"/>
    </row>
    <row r="1237" spans="1:16" hidden="1" outlineLevel="1" x14ac:dyDescent="0.3">
      <c r="A1237" s="5" t="s">
        <v>3</v>
      </c>
      <c r="B1237" s="5"/>
      <c r="C1237" s="182">
        <v>5883.9</v>
      </c>
      <c r="D1237" s="182">
        <v>5883.9</v>
      </c>
      <c r="E1237" s="182">
        <v>5883.9</v>
      </c>
      <c r="F1237" s="95"/>
      <c r="G1237" s="95"/>
      <c r="H1237" s="95"/>
      <c r="I1237" s="95"/>
      <c r="J1237" s="95"/>
      <c r="K1237" s="95"/>
      <c r="L1237" s="95"/>
      <c r="M1237" s="95"/>
      <c r="N1237" s="95"/>
      <c r="O1237" s="95"/>
      <c r="P1237" s="95"/>
    </row>
    <row r="1238" spans="1:16" hidden="1" outlineLevel="1" x14ac:dyDescent="0.3">
      <c r="A1238" s="5" t="s">
        <v>4</v>
      </c>
      <c r="B1238" s="5"/>
      <c r="C1238" s="182">
        <v>0</v>
      </c>
      <c r="D1238" s="182">
        <v>0</v>
      </c>
      <c r="E1238" s="182">
        <v>0</v>
      </c>
      <c r="F1238" s="95"/>
      <c r="G1238" s="95"/>
      <c r="H1238" s="95"/>
      <c r="I1238" s="95"/>
      <c r="J1238" s="95"/>
      <c r="K1238" s="95"/>
      <c r="L1238" s="95"/>
      <c r="M1238" s="95"/>
      <c r="N1238" s="95"/>
      <c r="O1238" s="95"/>
      <c r="P1238" s="95"/>
    </row>
    <row r="1239" spans="1:16" ht="37.5" hidden="1" outlineLevel="1" x14ac:dyDescent="0.3">
      <c r="A1239" s="5" t="s">
        <v>83</v>
      </c>
      <c r="B1239" s="5"/>
      <c r="C1239" s="182">
        <f t="shared" ref="C1239:E1239" si="451">C1240+C1241+C1242+C1243</f>
        <v>3100</v>
      </c>
      <c r="D1239" s="182">
        <f t="shared" si="451"/>
        <v>3100</v>
      </c>
      <c r="E1239" s="182">
        <f t="shared" si="451"/>
        <v>3100</v>
      </c>
      <c r="F1239" s="95"/>
      <c r="G1239" s="95"/>
      <c r="H1239" s="95"/>
      <c r="I1239" s="95"/>
      <c r="J1239" s="95"/>
      <c r="K1239" s="95"/>
      <c r="L1239" s="95"/>
      <c r="M1239" s="95"/>
      <c r="N1239" s="95"/>
      <c r="O1239" s="95"/>
      <c r="P1239" s="95"/>
    </row>
    <row r="1240" spans="1:16" hidden="1" outlineLevel="1" x14ac:dyDescent="0.3">
      <c r="A1240" s="5" t="s">
        <v>1</v>
      </c>
      <c r="B1240" s="5"/>
      <c r="C1240" s="182">
        <v>0</v>
      </c>
      <c r="D1240" s="182">
        <v>0</v>
      </c>
      <c r="E1240" s="182">
        <v>0</v>
      </c>
      <c r="F1240" s="95"/>
      <c r="G1240" s="95"/>
      <c r="H1240" s="95"/>
      <c r="I1240" s="95"/>
      <c r="J1240" s="95"/>
      <c r="K1240" s="95"/>
      <c r="L1240" s="95"/>
      <c r="M1240" s="95"/>
      <c r="N1240" s="95"/>
      <c r="O1240" s="95"/>
      <c r="P1240" s="95"/>
    </row>
    <row r="1241" spans="1:16" hidden="1" outlineLevel="1" x14ac:dyDescent="0.3">
      <c r="A1241" s="5" t="s">
        <v>2</v>
      </c>
      <c r="B1241" s="5"/>
      <c r="C1241" s="182">
        <v>0</v>
      </c>
      <c r="D1241" s="182">
        <v>0</v>
      </c>
      <c r="E1241" s="182">
        <v>0</v>
      </c>
      <c r="F1241" s="95"/>
      <c r="G1241" s="95"/>
      <c r="H1241" s="95"/>
      <c r="I1241" s="95"/>
      <c r="J1241" s="95"/>
      <c r="K1241" s="95"/>
      <c r="L1241" s="95"/>
      <c r="M1241" s="95"/>
      <c r="N1241" s="95"/>
      <c r="O1241" s="95"/>
      <c r="P1241" s="95"/>
    </row>
    <row r="1242" spans="1:16" hidden="1" outlineLevel="1" x14ac:dyDescent="0.3">
      <c r="A1242" s="5" t="s">
        <v>3</v>
      </c>
      <c r="B1242" s="5"/>
      <c r="C1242" s="182">
        <v>3100</v>
      </c>
      <c r="D1242" s="182">
        <v>3100</v>
      </c>
      <c r="E1242" s="182">
        <v>3100</v>
      </c>
      <c r="F1242" s="95"/>
      <c r="G1242" s="95"/>
      <c r="H1242" s="95"/>
      <c r="I1242" s="95"/>
      <c r="J1242" s="95"/>
      <c r="K1242" s="95"/>
      <c r="L1242" s="95"/>
      <c r="M1242" s="95"/>
      <c r="N1242" s="95"/>
      <c r="O1242" s="95"/>
      <c r="P1242" s="95"/>
    </row>
    <row r="1243" spans="1:16" hidden="1" outlineLevel="1" x14ac:dyDescent="0.3">
      <c r="A1243" s="5" t="s">
        <v>4</v>
      </c>
      <c r="B1243" s="5"/>
      <c r="C1243" s="182">
        <v>0</v>
      </c>
      <c r="D1243" s="182">
        <v>0</v>
      </c>
      <c r="E1243" s="182">
        <v>0</v>
      </c>
      <c r="F1243" s="95"/>
      <c r="G1243" s="95"/>
      <c r="H1243" s="95"/>
      <c r="I1243" s="95"/>
      <c r="J1243" s="95"/>
      <c r="K1243" s="95"/>
      <c r="L1243" s="95"/>
      <c r="M1243" s="95"/>
      <c r="N1243" s="95"/>
      <c r="O1243" s="95"/>
      <c r="P1243" s="95"/>
    </row>
    <row r="1244" spans="1:16" ht="37.5" hidden="1" outlineLevel="1" x14ac:dyDescent="0.3">
      <c r="A1244" s="5" t="s">
        <v>281</v>
      </c>
      <c r="B1244" s="5"/>
      <c r="C1244" s="182">
        <f t="shared" ref="C1244:E1244" si="452">C1245+C1246+C1247+C1248</f>
        <v>16.100000000000001</v>
      </c>
      <c r="D1244" s="182">
        <f t="shared" si="452"/>
        <v>16.100000000000001</v>
      </c>
      <c r="E1244" s="182">
        <f t="shared" si="452"/>
        <v>16.100000000000001</v>
      </c>
      <c r="F1244" s="95"/>
      <c r="G1244" s="95"/>
      <c r="H1244" s="95"/>
      <c r="I1244" s="95"/>
      <c r="J1244" s="95"/>
      <c r="K1244" s="95"/>
      <c r="L1244" s="95"/>
      <c r="M1244" s="95"/>
      <c r="N1244" s="95"/>
      <c r="O1244" s="95"/>
      <c r="P1244" s="95"/>
    </row>
    <row r="1245" spans="1:16" hidden="1" outlineLevel="1" x14ac:dyDescent="0.3">
      <c r="A1245" s="14" t="s">
        <v>1</v>
      </c>
      <c r="B1245" s="14"/>
      <c r="C1245" s="155">
        <v>0</v>
      </c>
      <c r="D1245" s="155">
        <v>0</v>
      </c>
      <c r="E1245" s="155">
        <v>0</v>
      </c>
      <c r="F1245" s="95"/>
      <c r="G1245" s="95"/>
      <c r="H1245" s="95"/>
      <c r="I1245" s="95"/>
      <c r="J1245" s="95"/>
      <c r="K1245" s="95"/>
      <c r="L1245" s="95"/>
      <c r="M1245" s="95"/>
      <c r="N1245" s="95"/>
      <c r="O1245" s="95"/>
      <c r="P1245" s="95"/>
    </row>
    <row r="1246" spans="1:16" hidden="1" outlineLevel="1" x14ac:dyDescent="0.3">
      <c r="A1246" s="14" t="s">
        <v>2</v>
      </c>
      <c r="B1246" s="14"/>
      <c r="C1246" s="155">
        <v>0</v>
      </c>
      <c r="D1246" s="155">
        <v>0</v>
      </c>
      <c r="E1246" s="155">
        <v>0</v>
      </c>
      <c r="F1246" s="95"/>
      <c r="G1246" s="95"/>
      <c r="H1246" s="95"/>
      <c r="I1246" s="95"/>
      <c r="J1246" s="95"/>
      <c r="K1246" s="95"/>
      <c r="L1246" s="95"/>
      <c r="M1246" s="95"/>
      <c r="N1246" s="95"/>
      <c r="O1246" s="95"/>
      <c r="P1246" s="95"/>
    </row>
    <row r="1247" spans="1:16" hidden="1" outlineLevel="1" x14ac:dyDescent="0.3">
      <c r="A1247" s="14" t="s">
        <v>3</v>
      </c>
      <c r="B1247" s="14"/>
      <c r="C1247" s="155">
        <v>16.100000000000001</v>
      </c>
      <c r="D1247" s="155">
        <v>16.100000000000001</v>
      </c>
      <c r="E1247" s="155">
        <v>16.100000000000001</v>
      </c>
      <c r="F1247" s="95"/>
      <c r="G1247" s="95"/>
      <c r="H1247" s="95"/>
      <c r="I1247" s="95"/>
      <c r="J1247" s="95"/>
      <c r="K1247" s="95"/>
      <c r="L1247" s="95"/>
      <c r="M1247" s="95"/>
      <c r="N1247" s="95"/>
      <c r="O1247" s="95"/>
      <c r="P1247" s="95"/>
    </row>
    <row r="1248" spans="1:16" hidden="1" outlineLevel="1" x14ac:dyDescent="0.3">
      <c r="A1248" s="14" t="s">
        <v>4</v>
      </c>
      <c r="B1248" s="14"/>
      <c r="C1248" s="155">
        <v>0</v>
      </c>
      <c r="D1248" s="155">
        <v>0</v>
      </c>
      <c r="E1248" s="155">
        <v>0</v>
      </c>
      <c r="F1248" s="95"/>
      <c r="G1248" s="95"/>
      <c r="H1248" s="95"/>
      <c r="I1248" s="95"/>
      <c r="J1248" s="95"/>
      <c r="K1248" s="95"/>
      <c r="L1248" s="95"/>
      <c r="M1248" s="95"/>
      <c r="N1248" s="95"/>
      <c r="O1248" s="95"/>
      <c r="P1248" s="95"/>
    </row>
    <row r="1249" spans="1:16" ht="56.25" hidden="1" outlineLevel="1" x14ac:dyDescent="0.3">
      <c r="A1249" s="22" t="s">
        <v>282</v>
      </c>
      <c r="B1249" s="22"/>
      <c r="C1249" s="156">
        <f>C1250+C1251+C1252+C1253</f>
        <v>15758.8</v>
      </c>
      <c r="D1249" s="156">
        <f t="shared" ref="D1249:E1249" si="453">D1250+D1251+D1252+D1253</f>
        <v>15758.8</v>
      </c>
      <c r="E1249" s="156">
        <f t="shared" si="453"/>
        <v>15758.8</v>
      </c>
      <c r="F1249" s="95"/>
      <c r="G1249" s="95"/>
      <c r="H1249" s="95"/>
      <c r="I1249" s="95"/>
      <c r="J1249" s="95"/>
      <c r="K1249" s="95"/>
      <c r="L1249" s="95"/>
      <c r="M1249" s="95"/>
      <c r="N1249" s="95"/>
      <c r="O1249" s="95"/>
      <c r="P1249" s="95"/>
    </row>
    <row r="1250" spans="1:16" hidden="1" outlineLevel="1" x14ac:dyDescent="0.3">
      <c r="A1250" s="14" t="s">
        <v>1</v>
      </c>
      <c r="B1250" s="14"/>
      <c r="C1250" s="155">
        <f t="shared" ref="C1250:E1253" si="454">C1255</f>
        <v>0</v>
      </c>
      <c r="D1250" s="155">
        <f t="shared" si="454"/>
        <v>0</v>
      </c>
      <c r="E1250" s="155">
        <f t="shared" si="454"/>
        <v>0</v>
      </c>
      <c r="F1250" s="95"/>
      <c r="G1250" s="95"/>
      <c r="H1250" s="95"/>
      <c r="I1250" s="95"/>
      <c r="J1250" s="95"/>
      <c r="K1250" s="95"/>
      <c r="L1250" s="95"/>
      <c r="M1250" s="95"/>
      <c r="N1250" s="95"/>
      <c r="O1250" s="95"/>
      <c r="P1250" s="95"/>
    </row>
    <row r="1251" spans="1:16" hidden="1" outlineLevel="1" x14ac:dyDescent="0.3">
      <c r="A1251" s="14" t="s">
        <v>2</v>
      </c>
      <c r="B1251" s="14"/>
      <c r="C1251" s="155">
        <f t="shared" si="454"/>
        <v>0</v>
      </c>
      <c r="D1251" s="155">
        <f t="shared" si="454"/>
        <v>0</v>
      </c>
      <c r="E1251" s="155">
        <f t="shared" si="454"/>
        <v>0</v>
      </c>
      <c r="F1251" s="95"/>
      <c r="G1251" s="95"/>
      <c r="H1251" s="95"/>
      <c r="I1251" s="95"/>
      <c r="J1251" s="95"/>
      <c r="K1251" s="95"/>
      <c r="L1251" s="95"/>
      <c r="M1251" s="95"/>
      <c r="N1251" s="95"/>
      <c r="O1251" s="95"/>
      <c r="P1251" s="95"/>
    </row>
    <row r="1252" spans="1:16" hidden="1" outlineLevel="1" x14ac:dyDescent="0.3">
      <c r="A1252" s="14" t="s">
        <v>3</v>
      </c>
      <c r="B1252" s="14" t="s">
        <v>410</v>
      </c>
      <c r="C1252" s="155">
        <f t="shared" si="454"/>
        <v>15758.8</v>
      </c>
      <c r="D1252" s="155">
        <f t="shared" si="454"/>
        <v>15758.8</v>
      </c>
      <c r="E1252" s="155">
        <f t="shared" si="454"/>
        <v>15758.8</v>
      </c>
      <c r="F1252" s="95"/>
      <c r="G1252" s="95"/>
      <c r="H1252" s="95"/>
      <c r="I1252" s="95"/>
      <c r="J1252" s="95"/>
      <c r="K1252" s="95"/>
      <c r="L1252" s="95"/>
      <c r="M1252" s="95"/>
      <c r="N1252" s="95"/>
      <c r="O1252" s="95"/>
      <c r="P1252" s="95"/>
    </row>
    <row r="1253" spans="1:16" hidden="1" outlineLevel="1" x14ac:dyDescent="0.3">
      <c r="A1253" s="14" t="s">
        <v>4</v>
      </c>
      <c r="B1253" s="14"/>
      <c r="C1253" s="155">
        <f t="shared" si="454"/>
        <v>0</v>
      </c>
      <c r="D1253" s="155">
        <f t="shared" si="454"/>
        <v>0</v>
      </c>
      <c r="E1253" s="155">
        <f t="shared" si="454"/>
        <v>0</v>
      </c>
      <c r="F1253" s="95"/>
      <c r="G1253" s="95"/>
      <c r="H1253" s="95"/>
      <c r="I1253" s="95"/>
      <c r="J1253" s="95"/>
      <c r="K1253" s="95"/>
      <c r="L1253" s="95"/>
      <c r="M1253" s="95"/>
      <c r="N1253" s="95"/>
      <c r="O1253" s="95"/>
      <c r="P1253" s="95"/>
    </row>
    <row r="1254" spans="1:16" ht="56.25" hidden="1" outlineLevel="1" x14ac:dyDescent="0.3">
      <c r="A1254" s="5" t="s">
        <v>283</v>
      </c>
      <c r="B1254" s="5"/>
      <c r="C1254" s="182">
        <f t="shared" ref="C1254:E1254" si="455">C1255+C1256+C1257+C1258</f>
        <v>15758.8</v>
      </c>
      <c r="D1254" s="182">
        <f t="shared" si="455"/>
        <v>15758.8</v>
      </c>
      <c r="E1254" s="182">
        <f t="shared" si="455"/>
        <v>15758.8</v>
      </c>
      <c r="F1254" s="95"/>
      <c r="G1254" s="95"/>
      <c r="H1254" s="95"/>
      <c r="I1254" s="95"/>
      <c r="J1254" s="95"/>
      <c r="K1254" s="95"/>
      <c r="L1254" s="95"/>
      <c r="M1254" s="95"/>
      <c r="N1254" s="95"/>
      <c r="O1254" s="95"/>
      <c r="P1254" s="95"/>
    </row>
    <row r="1255" spans="1:16" hidden="1" outlineLevel="1" x14ac:dyDescent="0.3">
      <c r="A1255" s="5" t="s">
        <v>1</v>
      </c>
      <c r="B1255" s="5"/>
      <c r="C1255" s="182">
        <f t="shared" ref="C1255:E1258" si="456">C1260+C1265</f>
        <v>0</v>
      </c>
      <c r="D1255" s="182">
        <f t="shared" si="456"/>
        <v>0</v>
      </c>
      <c r="E1255" s="182">
        <f t="shared" si="456"/>
        <v>0</v>
      </c>
      <c r="F1255" s="95"/>
      <c r="G1255" s="95"/>
      <c r="H1255" s="95"/>
      <c r="I1255" s="95"/>
      <c r="J1255" s="95"/>
      <c r="K1255" s="95"/>
      <c r="L1255" s="95"/>
      <c r="M1255" s="95"/>
      <c r="N1255" s="95"/>
      <c r="O1255" s="95"/>
      <c r="P1255" s="95"/>
    </row>
    <row r="1256" spans="1:16" hidden="1" outlineLevel="1" x14ac:dyDescent="0.3">
      <c r="A1256" s="5" t="s">
        <v>2</v>
      </c>
      <c r="B1256" s="5"/>
      <c r="C1256" s="182">
        <f t="shared" si="456"/>
        <v>0</v>
      </c>
      <c r="D1256" s="182">
        <f t="shared" si="456"/>
        <v>0</v>
      </c>
      <c r="E1256" s="182">
        <f t="shared" si="456"/>
        <v>0</v>
      </c>
      <c r="F1256" s="95"/>
      <c r="G1256" s="95"/>
      <c r="H1256" s="95"/>
      <c r="I1256" s="95"/>
      <c r="J1256" s="95"/>
      <c r="K1256" s="95"/>
      <c r="L1256" s="95"/>
      <c r="M1256" s="95"/>
      <c r="N1256" s="95"/>
      <c r="O1256" s="95"/>
      <c r="P1256" s="95"/>
    </row>
    <row r="1257" spans="1:16" hidden="1" outlineLevel="1" x14ac:dyDescent="0.3">
      <c r="A1257" s="5" t="s">
        <v>3</v>
      </c>
      <c r="B1257" s="5"/>
      <c r="C1257" s="182">
        <f t="shared" si="456"/>
        <v>15758.8</v>
      </c>
      <c r="D1257" s="182">
        <f t="shared" si="456"/>
        <v>15758.8</v>
      </c>
      <c r="E1257" s="182">
        <f t="shared" si="456"/>
        <v>15758.8</v>
      </c>
      <c r="F1257" s="95"/>
      <c r="G1257" s="95"/>
      <c r="H1257" s="95"/>
      <c r="I1257" s="95"/>
      <c r="J1257" s="95"/>
      <c r="K1257" s="95"/>
      <c r="L1257" s="95"/>
      <c r="M1257" s="95"/>
      <c r="N1257" s="95"/>
      <c r="O1257" s="95"/>
      <c r="P1257" s="95"/>
    </row>
    <row r="1258" spans="1:16" hidden="1" outlineLevel="1" x14ac:dyDescent="0.3">
      <c r="A1258" s="5" t="s">
        <v>4</v>
      </c>
      <c r="B1258" s="5"/>
      <c r="C1258" s="182">
        <f t="shared" si="456"/>
        <v>0</v>
      </c>
      <c r="D1258" s="182">
        <f t="shared" si="456"/>
        <v>0</v>
      </c>
      <c r="E1258" s="182">
        <f t="shared" si="456"/>
        <v>0</v>
      </c>
      <c r="F1258" s="95"/>
      <c r="G1258" s="95"/>
      <c r="H1258" s="95"/>
      <c r="I1258" s="95"/>
      <c r="J1258" s="95"/>
      <c r="K1258" s="95"/>
      <c r="L1258" s="95"/>
      <c r="M1258" s="95"/>
      <c r="N1258" s="95"/>
      <c r="O1258" s="95"/>
      <c r="P1258" s="95"/>
    </row>
    <row r="1259" spans="1:16" hidden="1" outlineLevel="1" x14ac:dyDescent="0.3">
      <c r="A1259" s="5" t="s">
        <v>84</v>
      </c>
      <c r="B1259" s="5"/>
      <c r="C1259" s="182">
        <f t="shared" ref="C1259:E1259" si="457">C1260+C1261+C1262+C1263</f>
        <v>12113.5</v>
      </c>
      <c r="D1259" s="182">
        <f t="shared" si="457"/>
        <v>12113.5</v>
      </c>
      <c r="E1259" s="182">
        <f t="shared" si="457"/>
        <v>12113.5</v>
      </c>
      <c r="F1259" s="95"/>
      <c r="G1259" s="95"/>
      <c r="H1259" s="95"/>
      <c r="I1259" s="95"/>
      <c r="J1259" s="95"/>
      <c r="K1259" s="95"/>
      <c r="L1259" s="95"/>
      <c r="M1259" s="95"/>
      <c r="N1259" s="95"/>
      <c r="O1259" s="95"/>
      <c r="P1259" s="95"/>
    </row>
    <row r="1260" spans="1:16" hidden="1" outlineLevel="1" x14ac:dyDescent="0.3">
      <c r="A1260" s="5" t="s">
        <v>1</v>
      </c>
      <c r="B1260" s="5"/>
      <c r="C1260" s="182">
        <v>0</v>
      </c>
      <c r="D1260" s="182">
        <v>0</v>
      </c>
      <c r="E1260" s="182">
        <v>0</v>
      </c>
      <c r="F1260" s="95"/>
      <c r="G1260" s="95"/>
      <c r="H1260" s="95"/>
      <c r="I1260" s="95"/>
      <c r="J1260" s="95"/>
      <c r="K1260" s="95"/>
      <c r="L1260" s="95"/>
      <c r="M1260" s="95"/>
      <c r="N1260" s="95"/>
      <c r="O1260" s="95"/>
      <c r="P1260" s="95"/>
    </row>
    <row r="1261" spans="1:16" hidden="1" outlineLevel="1" x14ac:dyDescent="0.3">
      <c r="A1261" s="5" t="s">
        <v>2</v>
      </c>
      <c r="B1261" s="5"/>
      <c r="C1261" s="182">
        <v>0</v>
      </c>
      <c r="D1261" s="182">
        <v>0</v>
      </c>
      <c r="E1261" s="182">
        <v>0</v>
      </c>
      <c r="F1261" s="95"/>
      <c r="G1261" s="95"/>
      <c r="H1261" s="95"/>
      <c r="I1261" s="95"/>
      <c r="J1261" s="95"/>
      <c r="K1261" s="95"/>
      <c r="L1261" s="95"/>
      <c r="M1261" s="95"/>
      <c r="N1261" s="95"/>
      <c r="O1261" s="95"/>
      <c r="P1261" s="95"/>
    </row>
    <row r="1262" spans="1:16" hidden="1" outlineLevel="1" x14ac:dyDescent="0.3">
      <c r="A1262" s="5" t="s">
        <v>3</v>
      </c>
      <c r="B1262" s="5"/>
      <c r="C1262" s="182">
        <v>12113.5</v>
      </c>
      <c r="D1262" s="182">
        <v>12113.5</v>
      </c>
      <c r="E1262" s="182">
        <v>12113.5</v>
      </c>
      <c r="F1262" s="95"/>
      <c r="G1262" s="95"/>
      <c r="H1262" s="95"/>
      <c r="I1262" s="95"/>
      <c r="J1262" s="95"/>
      <c r="K1262" s="95"/>
      <c r="L1262" s="95"/>
      <c r="M1262" s="95"/>
      <c r="N1262" s="95"/>
      <c r="O1262" s="95"/>
      <c r="P1262" s="95"/>
    </row>
    <row r="1263" spans="1:16" hidden="1" outlineLevel="1" x14ac:dyDescent="0.3">
      <c r="A1263" s="5" t="s">
        <v>4</v>
      </c>
      <c r="B1263" s="5"/>
      <c r="C1263" s="182">
        <v>0</v>
      </c>
      <c r="D1263" s="182">
        <v>0</v>
      </c>
      <c r="E1263" s="182">
        <v>0</v>
      </c>
      <c r="F1263" s="95"/>
      <c r="G1263" s="95"/>
      <c r="H1263" s="95"/>
      <c r="I1263" s="95"/>
      <c r="J1263" s="95"/>
      <c r="K1263" s="95"/>
      <c r="L1263" s="95"/>
      <c r="M1263" s="95"/>
      <c r="N1263" s="95"/>
      <c r="O1263" s="95"/>
      <c r="P1263" s="95"/>
    </row>
    <row r="1264" spans="1:16" ht="37.5" hidden="1" outlineLevel="1" x14ac:dyDescent="0.3">
      <c r="A1264" s="5" t="s">
        <v>85</v>
      </c>
      <c r="B1264" s="5"/>
      <c r="C1264" s="182">
        <f t="shared" ref="C1264:E1264" si="458">C1265+C1266+C1267+C1268</f>
        <v>3645.3</v>
      </c>
      <c r="D1264" s="182">
        <f t="shared" si="458"/>
        <v>3645.3</v>
      </c>
      <c r="E1264" s="182">
        <f t="shared" si="458"/>
        <v>3645.3</v>
      </c>
      <c r="F1264" s="95"/>
      <c r="G1264" s="95"/>
      <c r="H1264" s="95"/>
      <c r="I1264" s="95"/>
      <c r="J1264" s="95"/>
      <c r="K1264" s="95"/>
      <c r="L1264" s="95"/>
      <c r="M1264" s="95"/>
      <c r="N1264" s="95"/>
      <c r="O1264" s="95"/>
      <c r="P1264" s="95"/>
    </row>
    <row r="1265" spans="1:16" hidden="1" outlineLevel="1" x14ac:dyDescent="0.3">
      <c r="A1265" s="5" t="s">
        <v>1</v>
      </c>
      <c r="B1265" s="5"/>
      <c r="C1265" s="182">
        <v>0</v>
      </c>
      <c r="D1265" s="182">
        <v>0</v>
      </c>
      <c r="E1265" s="182">
        <v>0</v>
      </c>
      <c r="F1265" s="95"/>
      <c r="G1265" s="95"/>
      <c r="H1265" s="95"/>
      <c r="I1265" s="95"/>
      <c r="J1265" s="95"/>
      <c r="K1265" s="95"/>
      <c r="L1265" s="95"/>
      <c r="M1265" s="95"/>
      <c r="N1265" s="95"/>
      <c r="O1265" s="95"/>
      <c r="P1265" s="95"/>
    </row>
    <row r="1266" spans="1:16" hidden="1" outlineLevel="1" x14ac:dyDescent="0.3">
      <c r="A1266" s="5" t="s">
        <v>2</v>
      </c>
      <c r="B1266" s="5"/>
      <c r="C1266" s="182">
        <v>0</v>
      </c>
      <c r="D1266" s="182">
        <v>0</v>
      </c>
      <c r="E1266" s="182">
        <v>0</v>
      </c>
      <c r="F1266" s="95"/>
      <c r="G1266" s="95"/>
      <c r="H1266" s="95"/>
      <c r="I1266" s="95"/>
      <c r="J1266" s="95"/>
      <c r="K1266" s="95"/>
      <c r="L1266" s="95"/>
      <c r="M1266" s="95"/>
      <c r="N1266" s="95"/>
      <c r="O1266" s="95"/>
      <c r="P1266" s="95"/>
    </row>
    <row r="1267" spans="1:16" hidden="1" outlineLevel="1" x14ac:dyDescent="0.3">
      <c r="A1267" s="5" t="s">
        <v>3</v>
      </c>
      <c r="B1267" s="5"/>
      <c r="C1267" s="182">
        <v>3645.3</v>
      </c>
      <c r="D1267" s="182">
        <v>3645.3</v>
      </c>
      <c r="E1267" s="182">
        <v>3645.3</v>
      </c>
      <c r="F1267" s="95"/>
      <c r="G1267" s="95"/>
      <c r="H1267" s="95"/>
      <c r="I1267" s="95"/>
      <c r="J1267" s="95"/>
      <c r="K1267" s="95"/>
      <c r="L1267" s="95"/>
      <c r="M1267" s="95"/>
      <c r="N1267" s="95"/>
      <c r="O1267" s="95"/>
      <c r="P1267" s="95"/>
    </row>
    <row r="1268" spans="1:16" hidden="1" outlineLevel="1" x14ac:dyDescent="0.3">
      <c r="A1268" s="5" t="s">
        <v>4</v>
      </c>
      <c r="B1268" s="5"/>
      <c r="C1268" s="182">
        <v>0</v>
      </c>
      <c r="D1268" s="182">
        <v>0</v>
      </c>
      <c r="E1268" s="182">
        <v>0</v>
      </c>
      <c r="F1268" s="95"/>
      <c r="G1268" s="95"/>
      <c r="H1268" s="95"/>
      <c r="I1268" s="95"/>
      <c r="J1268" s="95"/>
      <c r="K1268" s="95"/>
      <c r="L1268" s="95"/>
      <c r="M1268" s="95"/>
      <c r="N1268" s="95"/>
      <c r="O1268" s="95"/>
      <c r="P1268" s="95"/>
    </row>
    <row r="1269" spans="1:16" ht="37.5" hidden="1" outlineLevel="1" x14ac:dyDescent="0.3">
      <c r="A1269" s="22" t="s">
        <v>284</v>
      </c>
      <c r="B1269" s="22"/>
      <c r="C1269" s="156">
        <f>C1270+C1271+C1272+C1273</f>
        <v>8000</v>
      </c>
      <c r="D1269" s="156">
        <f t="shared" ref="D1269:E1269" si="459">D1270+D1271+D1272+D1273</f>
        <v>8000</v>
      </c>
      <c r="E1269" s="156">
        <f t="shared" si="459"/>
        <v>8000</v>
      </c>
      <c r="F1269" s="95"/>
      <c r="G1269" s="95"/>
      <c r="H1269" s="95"/>
      <c r="I1269" s="95"/>
      <c r="J1269" s="95"/>
      <c r="K1269" s="95"/>
      <c r="L1269" s="95"/>
      <c r="M1269" s="95"/>
      <c r="N1269" s="95"/>
      <c r="O1269" s="95"/>
      <c r="P1269" s="95"/>
    </row>
    <row r="1270" spans="1:16" hidden="1" outlineLevel="1" x14ac:dyDescent="0.3">
      <c r="A1270" s="14" t="s">
        <v>1</v>
      </c>
      <c r="B1270" s="14"/>
      <c r="C1270" s="155">
        <f t="shared" ref="C1270:E1273" si="460">C1275</f>
        <v>0</v>
      </c>
      <c r="D1270" s="155">
        <f t="shared" si="460"/>
        <v>0</v>
      </c>
      <c r="E1270" s="155">
        <f t="shared" si="460"/>
        <v>0</v>
      </c>
      <c r="F1270" s="95"/>
      <c r="G1270" s="95"/>
      <c r="H1270" s="95"/>
      <c r="I1270" s="95"/>
      <c r="J1270" s="95"/>
      <c r="K1270" s="95"/>
      <c r="L1270" s="95"/>
      <c r="M1270" s="95"/>
      <c r="N1270" s="95"/>
      <c r="O1270" s="95"/>
      <c r="P1270" s="95"/>
    </row>
    <row r="1271" spans="1:16" hidden="1" outlineLevel="1" x14ac:dyDescent="0.3">
      <c r="A1271" s="14" t="s">
        <v>2</v>
      </c>
      <c r="B1271" s="14"/>
      <c r="C1271" s="155">
        <f t="shared" si="460"/>
        <v>0</v>
      </c>
      <c r="D1271" s="155">
        <f t="shared" si="460"/>
        <v>0</v>
      </c>
      <c r="E1271" s="155">
        <f t="shared" si="460"/>
        <v>0</v>
      </c>
      <c r="F1271" s="95"/>
      <c r="G1271" s="95"/>
      <c r="H1271" s="95"/>
      <c r="I1271" s="95"/>
      <c r="J1271" s="95"/>
      <c r="K1271" s="95"/>
      <c r="L1271" s="95"/>
      <c r="M1271" s="95"/>
      <c r="N1271" s="95"/>
      <c r="O1271" s="95"/>
      <c r="P1271" s="95"/>
    </row>
    <row r="1272" spans="1:16" hidden="1" outlineLevel="1" x14ac:dyDescent="0.3">
      <c r="A1272" s="14" t="s">
        <v>392</v>
      </c>
      <c r="B1272" s="14" t="s">
        <v>410</v>
      </c>
      <c r="C1272" s="155">
        <f t="shared" si="460"/>
        <v>8000</v>
      </c>
      <c r="D1272" s="155">
        <f t="shared" si="460"/>
        <v>8000</v>
      </c>
      <c r="E1272" s="155">
        <f t="shared" si="460"/>
        <v>8000</v>
      </c>
      <c r="F1272" s="95"/>
      <c r="G1272" s="95"/>
      <c r="H1272" s="95"/>
      <c r="I1272" s="95"/>
      <c r="J1272" s="95"/>
      <c r="K1272" s="95"/>
      <c r="L1272" s="95"/>
      <c r="M1272" s="95"/>
      <c r="N1272" s="95"/>
      <c r="O1272" s="95"/>
      <c r="P1272" s="95"/>
    </row>
    <row r="1273" spans="1:16" hidden="1" outlineLevel="1" x14ac:dyDescent="0.3">
      <c r="A1273" s="14" t="s">
        <v>4</v>
      </c>
      <c r="B1273" s="14"/>
      <c r="C1273" s="155">
        <f t="shared" si="460"/>
        <v>0</v>
      </c>
      <c r="D1273" s="155">
        <f t="shared" si="460"/>
        <v>0</v>
      </c>
      <c r="E1273" s="155">
        <f t="shared" si="460"/>
        <v>0</v>
      </c>
      <c r="F1273" s="95"/>
      <c r="G1273" s="95"/>
      <c r="H1273" s="95"/>
      <c r="I1273" s="95"/>
      <c r="J1273" s="95"/>
      <c r="K1273" s="95"/>
      <c r="L1273" s="95"/>
      <c r="M1273" s="95"/>
      <c r="N1273" s="95"/>
      <c r="O1273" s="95"/>
      <c r="P1273" s="95"/>
    </row>
    <row r="1274" spans="1:16" ht="37.5" hidden="1" outlineLevel="1" x14ac:dyDescent="0.3">
      <c r="A1274" s="14" t="s">
        <v>395</v>
      </c>
      <c r="B1274" s="14"/>
      <c r="C1274" s="155">
        <f>C1275+C1276+C1277+C1278</f>
        <v>8000</v>
      </c>
      <c r="D1274" s="155">
        <f t="shared" ref="D1274:E1274" si="461">D1275+D1276+D1277+D1278</f>
        <v>8000</v>
      </c>
      <c r="E1274" s="155">
        <f t="shared" si="461"/>
        <v>8000</v>
      </c>
      <c r="F1274" s="95"/>
      <c r="G1274" s="95"/>
      <c r="H1274" s="95"/>
      <c r="I1274" s="95"/>
      <c r="J1274" s="95"/>
      <c r="K1274" s="95"/>
      <c r="L1274" s="95"/>
      <c r="M1274" s="95"/>
      <c r="N1274" s="95"/>
      <c r="O1274" s="95"/>
      <c r="P1274" s="95"/>
    </row>
    <row r="1275" spans="1:16" hidden="1" outlineLevel="1" x14ac:dyDescent="0.3">
      <c r="A1275" s="14" t="s">
        <v>1</v>
      </c>
      <c r="B1275" s="14"/>
      <c r="C1275" s="155">
        <f t="shared" ref="C1275:E1278" si="462">C1280+C1285</f>
        <v>0</v>
      </c>
      <c r="D1275" s="155">
        <f t="shared" si="462"/>
        <v>0</v>
      </c>
      <c r="E1275" s="155">
        <f t="shared" si="462"/>
        <v>0</v>
      </c>
      <c r="F1275" s="95"/>
      <c r="G1275" s="95"/>
      <c r="H1275" s="95"/>
      <c r="I1275" s="95"/>
      <c r="J1275" s="95"/>
      <c r="K1275" s="95"/>
      <c r="L1275" s="95"/>
      <c r="M1275" s="95"/>
      <c r="N1275" s="95"/>
      <c r="O1275" s="95"/>
      <c r="P1275" s="95"/>
    </row>
    <row r="1276" spans="1:16" hidden="1" outlineLevel="1" x14ac:dyDescent="0.3">
      <c r="A1276" s="14" t="s">
        <v>2</v>
      </c>
      <c r="B1276" s="14"/>
      <c r="C1276" s="155">
        <f t="shared" si="462"/>
        <v>0</v>
      </c>
      <c r="D1276" s="155">
        <f t="shared" si="462"/>
        <v>0</v>
      </c>
      <c r="E1276" s="155">
        <f t="shared" si="462"/>
        <v>0</v>
      </c>
      <c r="F1276" s="95"/>
      <c r="G1276" s="95"/>
      <c r="H1276" s="95"/>
      <c r="I1276" s="95"/>
      <c r="J1276" s="95"/>
      <c r="K1276" s="95"/>
      <c r="L1276" s="95"/>
      <c r="M1276" s="95"/>
      <c r="N1276" s="95"/>
      <c r="O1276" s="95"/>
      <c r="P1276" s="95"/>
    </row>
    <row r="1277" spans="1:16" hidden="1" outlineLevel="1" x14ac:dyDescent="0.3">
      <c r="A1277" s="14" t="s">
        <v>3</v>
      </c>
      <c r="B1277" s="14"/>
      <c r="C1277" s="155">
        <f t="shared" si="462"/>
        <v>8000</v>
      </c>
      <c r="D1277" s="155">
        <f t="shared" si="462"/>
        <v>8000</v>
      </c>
      <c r="E1277" s="155">
        <f t="shared" si="462"/>
        <v>8000</v>
      </c>
      <c r="F1277" s="95"/>
      <c r="G1277" s="95"/>
      <c r="H1277" s="95"/>
      <c r="I1277" s="95"/>
      <c r="J1277" s="95"/>
      <c r="K1277" s="95"/>
      <c r="L1277" s="95"/>
      <c r="M1277" s="95"/>
      <c r="N1277" s="95"/>
      <c r="O1277" s="95"/>
      <c r="P1277" s="95"/>
    </row>
    <row r="1278" spans="1:16" hidden="1" outlineLevel="1" x14ac:dyDescent="0.3">
      <c r="A1278" s="14" t="s">
        <v>4</v>
      </c>
      <c r="B1278" s="14"/>
      <c r="C1278" s="155">
        <f t="shared" si="462"/>
        <v>0</v>
      </c>
      <c r="D1278" s="155">
        <f t="shared" si="462"/>
        <v>0</v>
      </c>
      <c r="E1278" s="155">
        <f t="shared" si="462"/>
        <v>0</v>
      </c>
      <c r="F1278" s="95"/>
      <c r="G1278" s="95"/>
      <c r="H1278" s="95"/>
      <c r="I1278" s="95"/>
      <c r="J1278" s="95"/>
      <c r="K1278" s="95"/>
      <c r="L1278" s="95"/>
      <c r="M1278" s="95"/>
      <c r="N1278" s="95"/>
      <c r="O1278" s="95"/>
      <c r="P1278" s="95"/>
    </row>
    <row r="1279" spans="1:16" hidden="1" outlineLevel="1" x14ac:dyDescent="0.3">
      <c r="A1279" s="14" t="s">
        <v>86</v>
      </c>
      <c r="B1279" s="14"/>
      <c r="C1279" s="155">
        <f t="shared" ref="C1279:E1279" si="463">C1280+C1281+C1282+C1283</f>
        <v>7150</v>
      </c>
      <c r="D1279" s="155">
        <f t="shared" si="463"/>
        <v>7150</v>
      </c>
      <c r="E1279" s="155">
        <f t="shared" si="463"/>
        <v>7150</v>
      </c>
      <c r="F1279" s="95"/>
      <c r="G1279" s="95"/>
      <c r="H1279" s="95"/>
      <c r="I1279" s="95"/>
      <c r="J1279" s="95"/>
      <c r="K1279" s="95"/>
      <c r="L1279" s="95"/>
      <c r="M1279" s="95"/>
      <c r="N1279" s="95"/>
      <c r="O1279" s="95"/>
      <c r="P1279" s="95"/>
    </row>
    <row r="1280" spans="1:16" hidden="1" outlineLevel="1" x14ac:dyDescent="0.3">
      <c r="A1280" s="14" t="s">
        <v>1</v>
      </c>
      <c r="B1280" s="14"/>
      <c r="C1280" s="155">
        <v>0</v>
      </c>
      <c r="D1280" s="155">
        <v>0</v>
      </c>
      <c r="E1280" s="155">
        <v>0</v>
      </c>
      <c r="F1280" s="95"/>
      <c r="G1280" s="95"/>
      <c r="H1280" s="95"/>
      <c r="I1280" s="95"/>
      <c r="J1280" s="95"/>
      <c r="K1280" s="95"/>
      <c r="L1280" s="95"/>
      <c r="M1280" s="95"/>
      <c r="N1280" s="95"/>
      <c r="O1280" s="95"/>
      <c r="P1280" s="95"/>
    </row>
    <row r="1281" spans="1:16" hidden="1" outlineLevel="1" x14ac:dyDescent="0.3">
      <c r="A1281" s="14" t="s">
        <v>2</v>
      </c>
      <c r="B1281" s="14"/>
      <c r="C1281" s="155">
        <v>0</v>
      </c>
      <c r="D1281" s="155">
        <v>0</v>
      </c>
      <c r="E1281" s="155">
        <v>0</v>
      </c>
      <c r="F1281" s="95"/>
      <c r="G1281" s="95"/>
      <c r="H1281" s="95"/>
      <c r="I1281" s="95"/>
      <c r="J1281" s="95"/>
      <c r="K1281" s="95"/>
      <c r="L1281" s="95"/>
      <c r="M1281" s="95"/>
      <c r="N1281" s="95"/>
      <c r="O1281" s="95"/>
      <c r="P1281" s="95"/>
    </row>
    <row r="1282" spans="1:16" hidden="1" outlineLevel="1" x14ac:dyDescent="0.3">
      <c r="A1282" s="14" t="s">
        <v>3</v>
      </c>
      <c r="B1282" s="14"/>
      <c r="C1282" s="155">
        <v>7150</v>
      </c>
      <c r="D1282" s="155">
        <v>7150</v>
      </c>
      <c r="E1282" s="155">
        <v>7150</v>
      </c>
      <c r="F1282" s="95"/>
      <c r="G1282" s="95"/>
      <c r="H1282" s="95"/>
      <c r="I1282" s="95"/>
      <c r="J1282" s="95"/>
      <c r="K1282" s="95"/>
      <c r="L1282" s="95"/>
      <c r="M1282" s="95"/>
      <c r="N1282" s="95"/>
      <c r="O1282" s="95"/>
      <c r="P1282" s="95"/>
    </row>
    <row r="1283" spans="1:16" hidden="1" outlineLevel="1" x14ac:dyDescent="0.3">
      <c r="A1283" s="14" t="s">
        <v>4</v>
      </c>
      <c r="B1283" s="14"/>
      <c r="C1283" s="155">
        <v>0</v>
      </c>
      <c r="D1283" s="155">
        <v>0</v>
      </c>
      <c r="E1283" s="155">
        <v>0</v>
      </c>
      <c r="F1283" s="95"/>
      <c r="G1283" s="95"/>
      <c r="H1283" s="95"/>
      <c r="I1283" s="95"/>
      <c r="J1283" s="95"/>
      <c r="K1283" s="95"/>
      <c r="L1283" s="95"/>
      <c r="M1283" s="95"/>
      <c r="N1283" s="95"/>
      <c r="O1283" s="95"/>
      <c r="P1283" s="95"/>
    </row>
    <row r="1284" spans="1:16" ht="37.5" hidden="1" outlineLevel="1" x14ac:dyDescent="0.3">
      <c r="A1284" s="14" t="s">
        <v>87</v>
      </c>
      <c r="B1284" s="14"/>
      <c r="C1284" s="155">
        <f t="shared" ref="C1284:E1284" si="464">C1285+C1286+C1287+C1288</f>
        <v>850</v>
      </c>
      <c r="D1284" s="155">
        <f t="shared" si="464"/>
        <v>850</v>
      </c>
      <c r="E1284" s="155">
        <f t="shared" si="464"/>
        <v>850</v>
      </c>
      <c r="F1284" s="95"/>
      <c r="G1284" s="95"/>
      <c r="H1284" s="95"/>
      <c r="I1284" s="95"/>
      <c r="J1284" s="95"/>
      <c r="K1284" s="95"/>
      <c r="L1284" s="95"/>
      <c r="M1284" s="95"/>
      <c r="N1284" s="95"/>
      <c r="O1284" s="95"/>
      <c r="P1284" s="95"/>
    </row>
    <row r="1285" spans="1:16" hidden="1" outlineLevel="1" x14ac:dyDescent="0.3">
      <c r="A1285" s="14" t="s">
        <v>1</v>
      </c>
      <c r="B1285" s="14"/>
      <c r="C1285" s="155">
        <v>0</v>
      </c>
      <c r="D1285" s="155">
        <v>0</v>
      </c>
      <c r="E1285" s="155">
        <v>0</v>
      </c>
      <c r="F1285" s="95"/>
      <c r="G1285" s="95"/>
      <c r="H1285" s="95"/>
      <c r="I1285" s="95"/>
      <c r="J1285" s="95"/>
      <c r="K1285" s="95"/>
      <c r="L1285" s="95"/>
      <c r="M1285" s="95"/>
      <c r="N1285" s="95"/>
      <c r="O1285" s="95"/>
      <c r="P1285" s="95"/>
    </row>
    <row r="1286" spans="1:16" hidden="1" outlineLevel="1" x14ac:dyDescent="0.3">
      <c r="A1286" s="14" t="s">
        <v>2</v>
      </c>
      <c r="B1286" s="14"/>
      <c r="C1286" s="155">
        <v>0</v>
      </c>
      <c r="D1286" s="155">
        <v>0</v>
      </c>
      <c r="E1286" s="155">
        <v>0</v>
      </c>
      <c r="F1286" s="95"/>
      <c r="G1286" s="95"/>
      <c r="H1286" s="95"/>
      <c r="I1286" s="95"/>
      <c r="J1286" s="95"/>
      <c r="K1286" s="95"/>
      <c r="L1286" s="95"/>
      <c r="M1286" s="95"/>
      <c r="N1286" s="95"/>
      <c r="O1286" s="95"/>
      <c r="P1286" s="95"/>
    </row>
    <row r="1287" spans="1:16" hidden="1" outlineLevel="1" x14ac:dyDescent="0.3">
      <c r="A1287" s="14" t="s">
        <v>3</v>
      </c>
      <c r="B1287" s="14"/>
      <c r="C1287" s="155">
        <v>850</v>
      </c>
      <c r="D1287" s="155">
        <v>850</v>
      </c>
      <c r="E1287" s="155">
        <v>850</v>
      </c>
      <c r="F1287" s="95"/>
      <c r="G1287" s="95"/>
      <c r="H1287" s="95"/>
      <c r="I1287" s="95"/>
      <c r="J1287" s="95"/>
      <c r="K1287" s="95"/>
      <c r="L1287" s="95"/>
      <c r="M1287" s="95"/>
      <c r="N1287" s="95"/>
      <c r="O1287" s="95"/>
      <c r="P1287" s="95"/>
    </row>
    <row r="1288" spans="1:16" hidden="1" outlineLevel="1" x14ac:dyDescent="0.3">
      <c r="A1288" s="14" t="s">
        <v>4</v>
      </c>
      <c r="B1288" s="14"/>
      <c r="C1288" s="155">
        <v>0</v>
      </c>
      <c r="D1288" s="155">
        <v>0</v>
      </c>
      <c r="E1288" s="155">
        <v>0</v>
      </c>
      <c r="F1288" s="95"/>
      <c r="G1288" s="95"/>
      <c r="H1288" s="95"/>
      <c r="I1288" s="95"/>
      <c r="J1288" s="95"/>
      <c r="K1288" s="95"/>
      <c r="L1288" s="95"/>
      <c r="M1288" s="95"/>
      <c r="N1288" s="95"/>
      <c r="O1288" s="95"/>
      <c r="P1288" s="95"/>
    </row>
    <row r="1289" spans="1:16" ht="37.5" hidden="1" outlineLevel="1" x14ac:dyDescent="0.3">
      <c r="A1289" s="15" t="s">
        <v>285</v>
      </c>
      <c r="B1289" s="15"/>
      <c r="C1289" s="156">
        <f>C1290+C1291+C1292+C1293</f>
        <v>84171.700000000012</v>
      </c>
      <c r="D1289" s="156">
        <f t="shared" ref="D1289:E1289" si="465">D1290+D1291+D1292+D1293</f>
        <v>84171.700000000012</v>
      </c>
      <c r="E1289" s="156">
        <f t="shared" si="465"/>
        <v>84171.700000000012</v>
      </c>
      <c r="F1289" s="95"/>
      <c r="G1289" s="95"/>
      <c r="H1289" s="95"/>
      <c r="I1289" s="95"/>
      <c r="J1289" s="95"/>
      <c r="K1289" s="95"/>
      <c r="L1289" s="95"/>
      <c r="M1289" s="95"/>
      <c r="N1289" s="95"/>
      <c r="O1289" s="95"/>
      <c r="P1289" s="95"/>
    </row>
    <row r="1290" spans="1:16" hidden="1" outlineLevel="1" x14ac:dyDescent="0.3">
      <c r="A1290" s="14" t="s">
        <v>1</v>
      </c>
      <c r="B1290" s="14"/>
      <c r="C1290" s="155">
        <f>C1295</f>
        <v>0</v>
      </c>
      <c r="D1290" s="155">
        <f t="shared" ref="D1290:E1290" si="466">D1295</f>
        <v>0</v>
      </c>
      <c r="E1290" s="155">
        <f t="shared" si="466"/>
        <v>0</v>
      </c>
      <c r="F1290" s="95"/>
      <c r="G1290" s="95"/>
      <c r="H1290" s="95"/>
      <c r="I1290" s="95"/>
      <c r="J1290" s="95"/>
      <c r="K1290" s="95"/>
      <c r="L1290" s="95"/>
      <c r="M1290" s="95"/>
      <c r="N1290" s="95"/>
      <c r="O1290" s="95"/>
      <c r="P1290" s="95"/>
    </row>
    <row r="1291" spans="1:16" hidden="1" outlineLevel="1" x14ac:dyDescent="0.3">
      <c r="A1291" s="14" t="s">
        <v>2</v>
      </c>
      <c r="B1291" s="14"/>
      <c r="C1291" s="155">
        <f t="shared" ref="C1291:E1293" si="467">C1296</f>
        <v>0</v>
      </c>
      <c r="D1291" s="155">
        <f t="shared" si="467"/>
        <v>0</v>
      </c>
      <c r="E1291" s="155">
        <f t="shared" si="467"/>
        <v>0</v>
      </c>
      <c r="F1291" s="95"/>
      <c r="G1291" s="95"/>
      <c r="H1291" s="95"/>
      <c r="I1291" s="95"/>
      <c r="J1291" s="95"/>
      <c r="K1291" s="95"/>
      <c r="L1291" s="95"/>
      <c r="M1291" s="95"/>
      <c r="N1291" s="95"/>
      <c r="O1291" s="95"/>
      <c r="P1291" s="95"/>
    </row>
    <row r="1292" spans="1:16" hidden="1" outlineLevel="1" x14ac:dyDescent="0.3">
      <c r="A1292" s="14" t="s">
        <v>3</v>
      </c>
      <c r="B1292" s="14" t="s">
        <v>410</v>
      </c>
      <c r="C1292" s="155">
        <f t="shared" si="467"/>
        <v>84171.700000000012</v>
      </c>
      <c r="D1292" s="155">
        <f t="shared" si="467"/>
        <v>84171.700000000012</v>
      </c>
      <c r="E1292" s="155">
        <f t="shared" si="467"/>
        <v>84171.700000000012</v>
      </c>
      <c r="F1292" s="95"/>
      <c r="G1292" s="95"/>
      <c r="H1292" s="95"/>
      <c r="I1292" s="95"/>
      <c r="J1292" s="95"/>
      <c r="K1292" s="95"/>
      <c r="L1292" s="95"/>
      <c r="M1292" s="95"/>
      <c r="N1292" s="95"/>
      <c r="O1292" s="95"/>
      <c r="P1292" s="95"/>
    </row>
    <row r="1293" spans="1:16" hidden="1" outlineLevel="1" x14ac:dyDescent="0.3">
      <c r="A1293" s="14" t="s">
        <v>4</v>
      </c>
      <c r="B1293" s="14"/>
      <c r="C1293" s="155">
        <f t="shared" si="467"/>
        <v>0</v>
      </c>
      <c r="D1293" s="155">
        <f t="shared" si="467"/>
        <v>0</v>
      </c>
      <c r="E1293" s="155">
        <f t="shared" si="467"/>
        <v>0</v>
      </c>
      <c r="F1293" s="95"/>
      <c r="G1293" s="95"/>
      <c r="H1293" s="95"/>
      <c r="I1293" s="95"/>
      <c r="J1293" s="95"/>
      <c r="K1293" s="95"/>
      <c r="L1293" s="95"/>
      <c r="M1293" s="95"/>
      <c r="N1293" s="95"/>
      <c r="O1293" s="95"/>
      <c r="P1293" s="95"/>
    </row>
    <row r="1294" spans="1:16" ht="37.5" hidden="1" outlineLevel="1" x14ac:dyDescent="0.3">
      <c r="A1294" s="14" t="s">
        <v>286</v>
      </c>
      <c r="B1294" s="14"/>
      <c r="C1294" s="155">
        <f>C1295+C1296+C1297+C1298</f>
        <v>84171.700000000012</v>
      </c>
      <c r="D1294" s="155">
        <f t="shared" ref="D1294:E1294" si="468">D1295+D1296+D1297+D1298</f>
        <v>84171.700000000012</v>
      </c>
      <c r="E1294" s="155">
        <f t="shared" si="468"/>
        <v>84171.700000000012</v>
      </c>
      <c r="F1294" s="95"/>
      <c r="G1294" s="95"/>
      <c r="H1294" s="95"/>
      <c r="I1294" s="95"/>
      <c r="J1294" s="95"/>
      <c r="K1294" s="95"/>
      <c r="L1294" s="95"/>
      <c r="M1294" s="95"/>
      <c r="N1294" s="95"/>
      <c r="O1294" s="95"/>
      <c r="P1294" s="95"/>
    </row>
    <row r="1295" spans="1:16" hidden="1" outlineLevel="1" x14ac:dyDescent="0.3">
      <c r="A1295" s="14" t="s">
        <v>1</v>
      </c>
      <c r="B1295" s="14"/>
      <c r="C1295" s="155">
        <f t="shared" ref="C1295:E1298" si="469">C1300+C1305+C1310</f>
        <v>0</v>
      </c>
      <c r="D1295" s="155">
        <f t="shared" si="469"/>
        <v>0</v>
      </c>
      <c r="E1295" s="155">
        <f t="shared" si="469"/>
        <v>0</v>
      </c>
      <c r="F1295" s="95"/>
      <c r="G1295" s="95"/>
      <c r="H1295" s="95"/>
      <c r="I1295" s="95"/>
      <c r="J1295" s="95"/>
      <c r="K1295" s="95"/>
      <c r="L1295" s="95"/>
      <c r="M1295" s="95"/>
      <c r="N1295" s="95"/>
      <c r="O1295" s="95"/>
      <c r="P1295" s="95"/>
    </row>
    <row r="1296" spans="1:16" hidden="1" outlineLevel="1" x14ac:dyDescent="0.3">
      <c r="A1296" s="14" t="s">
        <v>2</v>
      </c>
      <c r="B1296" s="14"/>
      <c r="C1296" s="155">
        <f t="shared" si="469"/>
        <v>0</v>
      </c>
      <c r="D1296" s="155">
        <f t="shared" si="469"/>
        <v>0</v>
      </c>
      <c r="E1296" s="155">
        <f t="shared" si="469"/>
        <v>0</v>
      </c>
      <c r="F1296" s="95"/>
      <c r="G1296" s="95"/>
      <c r="H1296" s="95"/>
      <c r="I1296" s="95"/>
      <c r="J1296" s="95"/>
      <c r="K1296" s="95"/>
      <c r="L1296" s="95"/>
      <c r="M1296" s="95"/>
      <c r="N1296" s="95"/>
      <c r="O1296" s="95"/>
      <c r="P1296" s="95"/>
    </row>
    <row r="1297" spans="1:16" hidden="1" outlineLevel="1" x14ac:dyDescent="0.3">
      <c r="A1297" s="14" t="s">
        <v>3</v>
      </c>
      <c r="B1297" s="14"/>
      <c r="C1297" s="155">
        <f t="shared" si="469"/>
        <v>84171.700000000012</v>
      </c>
      <c r="D1297" s="155">
        <f t="shared" si="469"/>
        <v>84171.700000000012</v>
      </c>
      <c r="E1297" s="155">
        <f t="shared" si="469"/>
        <v>84171.700000000012</v>
      </c>
      <c r="F1297" s="95"/>
      <c r="G1297" s="95"/>
      <c r="H1297" s="95"/>
      <c r="I1297" s="95"/>
      <c r="J1297" s="95"/>
      <c r="K1297" s="95"/>
      <c r="L1297" s="95"/>
      <c r="M1297" s="95"/>
      <c r="N1297" s="95"/>
      <c r="O1297" s="95"/>
      <c r="P1297" s="95"/>
    </row>
    <row r="1298" spans="1:16" hidden="1" outlineLevel="1" x14ac:dyDescent="0.3">
      <c r="A1298" s="14" t="s">
        <v>4</v>
      </c>
      <c r="B1298" s="14"/>
      <c r="C1298" s="155">
        <f t="shared" si="469"/>
        <v>0</v>
      </c>
      <c r="D1298" s="155">
        <f t="shared" si="469"/>
        <v>0</v>
      </c>
      <c r="E1298" s="155">
        <f t="shared" si="469"/>
        <v>0</v>
      </c>
      <c r="F1298" s="95"/>
      <c r="G1298" s="95"/>
      <c r="H1298" s="95"/>
      <c r="I1298" s="95"/>
      <c r="J1298" s="95"/>
      <c r="K1298" s="95"/>
      <c r="L1298" s="95"/>
      <c r="M1298" s="95"/>
      <c r="N1298" s="95"/>
      <c r="O1298" s="95"/>
      <c r="P1298" s="95"/>
    </row>
    <row r="1299" spans="1:16" hidden="1" outlineLevel="1" x14ac:dyDescent="0.3">
      <c r="A1299" s="14" t="s">
        <v>287</v>
      </c>
      <c r="B1299" s="14"/>
      <c r="C1299" s="155">
        <f t="shared" ref="C1299:E1299" si="470">C1300+C1301+C1302+C1303</f>
        <v>64671.199999999997</v>
      </c>
      <c r="D1299" s="155">
        <f t="shared" si="470"/>
        <v>64671.199999999997</v>
      </c>
      <c r="E1299" s="155">
        <f t="shared" si="470"/>
        <v>64671.199999999997</v>
      </c>
      <c r="F1299" s="95"/>
      <c r="G1299" s="95"/>
      <c r="H1299" s="95"/>
      <c r="I1299" s="95"/>
      <c r="J1299" s="95"/>
      <c r="K1299" s="95"/>
      <c r="L1299" s="95"/>
      <c r="M1299" s="95"/>
      <c r="N1299" s="95"/>
      <c r="O1299" s="95"/>
      <c r="P1299" s="95"/>
    </row>
    <row r="1300" spans="1:16" hidden="1" outlineLevel="1" x14ac:dyDescent="0.3">
      <c r="A1300" s="14" t="s">
        <v>1</v>
      </c>
      <c r="B1300" s="14"/>
      <c r="C1300" s="155">
        <v>0</v>
      </c>
      <c r="D1300" s="155">
        <v>0</v>
      </c>
      <c r="E1300" s="155">
        <v>0</v>
      </c>
      <c r="F1300" s="95"/>
      <c r="G1300" s="95"/>
      <c r="H1300" s="95"/>
      <c r="I1300" s="95"/>
      <c r="J1300" s="95"/>
      <c r="K1300" s="95"/>
      <c r="L1300" s="95"/>
      <c r="M1300" s="95"/>
      <c r="N1300" s="95"/>
      <c r="O1300" s="95"/>
      <c r="P1300" s="95"/>
    </row>
    <row r="1301" spans="1:16" hidden="1" outlineLevel="1" x14ac:dyDescent="0.3">
      <c r="A1301" s="14" t="s">
        <v>2</v>
      </c>
      <c r="B1301" s="14"/>
      <c r="C1301" s="155">
        <v>0</v>
      </c>
      <c r="D1301" s="155">
        <v>0</v>
      </c>
      <c r="E1301" s="155">
        <v>0</v>
      </c>
      <c r="F1301" s="95"/>
      <c r="G1301" s="95"/>
      <c r="H1301" s="95"/>
      <c r="I1301" s="95"/>
      <c r="J1301" s="95"/>
      <c r="K1301" s="95"/>
      <c r="L1301" s="95"/>
      <c r="M1301" s="95"/>
      <c r="N1301" s="95"/>
      <c r="O1301" s="95"/>
      <c r="P1301" s="95"/>
    </row>
    <row r="1302" spans="1:16" hidden="1" outlineLevel="1" x14ac:dyDescent="0.3">
      <c r="A1302" s="14" t="s">
        <v>3</v>
      </c>
      <c r="B1302" s="14"/>
      <c r="C1302" s="155">
        <v>64671.199999999997</v>
      </c>
      <c r="D1302" s="155">
        <v>64671.199999999997</v>
      </c>
      <c r="E1302" s="155">
        <v>64671.199999999997</v>
      </c>
      <c r="F1302" s="95"/>
      <c r="G1302" s="95"/>
      <c r="H1302" s="95"/>
      <c r="I1302" s="95"/>
      <c r="J1302" s="95"/>
      <c r="K1302" s="95"/>
      <c r="L1302" s="95"/>
      <c r="M1302" s="95"/>
      <c r="N1302" s="95"/>
      <c r="O1302" s="95"/>
      <c r="P1302" s="95"/>
    </row>
    <row r="1303" spans="1:16" hidden="1" outlineLevel="1" x14ac:dyDescent="0.3">
      <c r="A1303" s="14" t="s">
        <v>4</v>
      </c>
      <c r="B1303" s="14"/>
      <c r="C1303" s="155">
        <v>0</v>
      </c>
      <c r="D1303" s="155">
        <v>0</v>
      </c>
      <c r="E1303" s="155">
        <v>0</v>
      </c>
      <c r="F1303" s="95"/>
      <c r="G1303" s="95"/>
      <c r="H1303" s="95"/>
      <c r="I1303" s="95"/>
      <c r="J1303" s="95"/>
      <c r="K1303" s="95"/>
      <c r="L1303" s="95"/>
      <c r="M1303" s="95"/>
      <c r="N1303" s="95"/>
      <c r="O1303" s="95"/>
      <c r="P1303" s="95"/>
    </row>
    <row r="1304" spans="1:16" ht="37.5" hidden="1" outlineLevel="1" x14ac:dyDescent="0.3">
      <c r="A1304" s="14" t="s">
        <v>288</v>
      </c>
      <c r="B1304" s="14"/>
      <c r="C1304" s="155">
        <f t="shared" ref="C1304:E1304" si="471">C1305+C1306+C1307+C1308</f>
        <v>17306.900000000001</v>
      </c>
      <c r="D1304" s="155">
        <f t="shared" si="471"/>
        <v>17306.900000000001</v>
      </c>
      <c r="E1304" s="155">
        <f t="shared" si="471"/>
        <v>17306.900000000001</v>
      </c>
      <c r="F1304" s="95"/>
      <c r="G1304" s="95"/>
      <c r="H1304" s="95"/>
      <c r="I1304" s="95"/>
      <c r="J1304" s="95"/>
      <c r="K1304" s="95"/>
      <c r="L1304" s="95"/>
      <c r="M1304" s="95"/>
      <c r="N1304" s="95"/>
      <c r="O1304" s="95"/>
      <c r="P1304" s="95"/>
    </row>
    <row r="1305" spans="1:16" hidden="1" outlineLevel="1" x14ac:dyDescent="0.3">
      <c r="A1305" s="14" t="s">
        <v>1</v>
      </c>
      <c r="B1305" s="14"/>
      <c r="C1305" s="155">
        <v>0</v>
      </c>
      <c r="D1305" s="155">
        <v>0</v>
      </c>
      <c r="E1305" s="155">
        <v>0</v>
      </c>
      <c r="F1305" s="95"/>
      <c r="G1305" s="95"/>
      <c r="H1305" s="95"/>
      <c r="I1305" s="95"/>
      <c r="J1305" s="95"/>
      <c r="K1305" s="95"/>
      <c r="L1305" s="95"/>
      <c r="M1305" s="95"/>
      <c r="N1305" s="95"/>
      <c r="O1305" s="95"/>
      <c r="P1305" s="95"/>
    </row>
    <row r="1306" spans="1:16" hidden="1" outlineLevel="1" x14ac:dyDescent="0.3">
      <c r="A1306" s="14" t="s">
        <v>2</v>
      </c>
      <c r="B1306" s="14"/>
      <c r="C1306" s="155">
        <v>0</v>
      </c>
      <c r="D1306" s="155">
        <v>0</v>
      </c>
      <c r="E1306" s="155">
        <v>0</v>
      </c>
      <c r="F1306" s="95"/>
      <c r="G1306" s="95"/>
      <c r="H1306" s="95"/>
      <c r="I1306" s="95"/>
      <c r="J1306" s="95"/>
      <c r="K1306" s="95"/>
      <c r="L1306" s="95"/>
      <c r="M1306" s="95"/>
      <c r="N1306" s="95"/>
      <c r="O1306" s="95"/>
      <c r="P1306" s="95"/>
    </row>
    <row r="1307" spans="1:16" hidden="1" outlineLevel="1" x14ac:dyDescent="0.3">
      <c r="A1307" s="14" t="s">
        <v>3</v>
      </c>
      <c r="B1307" s="14"/>
      <c r="C1307" s="155">
        <v>17306.900000000001</v>
      </c>
      <c r="D1307" s="155">
        <v>17306.900000000001</v>
      </c>
      <c r="E1307" s="155">
        <v>17306.900000000001</v>
      </c>
      <c r="F1307" s="95"/>
      <c r="G1307" s="95"/>
      <c r="H1307" s="95"/>
      <c r="I1307" s="95"/>
      <c r="J1307" s="95"/>
      <c r="K1307" s="95"/>
      <c r="L1307" s="95"/>
      <c r="M1307" s="95"/>
      <c r="N1307" s="95"/>
      <c r="O1307" s="95"/>
      <c r="P1307" s="95"/>
    </row>
    <row r="1308" spans="1:16" hidden="1" outlineLevel="1" x14ac:dyDescent="0.3">
      <c r="A1308" s="14" t="s">
        <v>4</v>
      </c>
      <c r="B1308" s="14"/>
      <c r="C1308" s="155">
        <v>0</v>
      </c>
      <c r="D1308" s="155">
        <v>0</v>
      </c>
      <c r="E1308" s="155">
        <v>0</v>
      </c>
      <c r="F1308" s="95"/>
      <c r="G1308" s="95"/>
      <c r="H1308" s="95"/>
      <c r="I1308" s="95"/>
      <c r="J1308" s="95"/>
      <c r="K1308" s="95"/>
      <c r="L1308" s="95"/>
      <c r="M1308" s="95"/>
      <c r="N1308" s="95"/>
      <c r="O1308" s="95"/>
      <c r="P1308" s="95"/>
    </row>
    <row r="1309" spans="1:16" ht="37.5" hidden="1" outlineLevel="1" x14ac:dyDescent="0.3">
      <c r="A1309" s="14" t="s">
        <v>289</v>
      </c>
      <c r="B1309" s="14"/>
      <c r="C1309" s="155">
        <f t="shared" ref="C1309:E1309" si="472">C1310+C1311+C1312+C1313</f>
        <v>2193.6</v>
      </c>
      <c r="D1309" s="155">
        <f t="shared" si="472"/>
        <v>2193.6</v>
      </c>
      <c r="E1309" s="155">
        <f t="shared" si="472"/>
        <v>2193.6</v>
      </c>
      <c r="F1309" s="95"/>
      <c r="G1309" s="95"/>
      <c r="H1309" s="95"/>
      <c r="I1309" s="95"/>
      <c r="J1309" s="95"/>
      <c r="K1309" s="95"/>
      <c r="L1309" s="95"/>
      <c r="M1309" s="95"/>
      <c r="N1309" s="95"/>
      <c r="O1309" s="95"/>
      <c r="P1309" s="95"/>
    </row>
    <row r="1310" spans="1:16" hidden="1" outlineLevel="1" x14ac:dyDescent="0.3">
      <c r="A1310" s="14" t="s">
        <v>1</v>
      </c>
      <c r="B1310" s="14"/>
      <c r="C1310" s="155">
        <v>0</v>
      </c>
      <c r="D1310" s="155">
        <v>0</v>
      </c>
      <c r="E1310" s="155">
        <v>0</v>
      </c>
      <c r="F1310" s="95"/>
      <c r="G1310" s="95"/>
      <c r="H1310" s="95"/>
      <c r="I1310" s="95"/>
      <c r="J1310" s="95"/>
      <c r="K1310" s="95"/>
      <c r="L1310" s="95"/>
      <c r="M1310" s="95"/>
      <c r="N1310" s="95"/>
      <c r="O1310" s="95"/>
      <c r="P1310" s="95"/>
    </row>
    <row r="1311" spans="1:16" hidden="1" outlineLevel="1" x14ac:dyDescent="0.3">
      <c r="A1311" s="14" t="s">
        <v>2</v>
      </c>
      <c r="B1311" s="14"/>
      <c r="C1311" s="155">
        <v>0</v>
      </c>
      <c r="D1311" s="155">
        <v>0</v>
      </c>
      <c r="E1311" s="155">
        <v>0</v>
      </c>
      <c r="F1311" s="95"/>
      <c r="G1311" s="95"/>
      <c r="H1311" s="95"/>
      <c r="I1311" s="95"/>
      <c r="J1311" s="95"/>
      <c r="K1311" s="95"/>
      <c r="L1311" s="95"/>
      <c r="M1311" s="95"/>
      <c r="N1311" s="95"/>
      <c r="O1311" s="95"/>
      <c r="P1311" s="95"/>
    </row>
    <row r="1312" spans="1:16" hidden="1" outlineLevel="1" x14ac:dyDescent="0.3">
      <c r="A1312" s="14" t="s">
        <v>3</v>
      </c>
      <c r="B1312" s="14"/>
      <c r="C1312" s="155">
        <v>2193.6</v>
      </c>
      <c r="D1312" s="155">
        <v>2193.6</v>
      </c>
      <c r="E1312" s="155">
        <v>2193.6</v>
      </c>
      <c r="F1312" s="95"/>
      <c r="G1312" s="95"/>
      <c r="H1312" s="95"/>
      <c r="I1312" s="95"/>
      <c r="J1312" s="95"/>
      <c r="K1312" s="95"/>
      <c r="L1312" s="95"/>
      <c r="M1312" s="95"/>
      <c r="N1312" s="95"/>
      <c r="O1312" s="95"/>
      <c r="P1312" s="95"/>
    </row>
    <row r="1313" spans="1:16" hidden="1" outlineLevel="1" x14ac:dyDescent="0.3">
      <c r="A1313" s="14" t="s">
        <v>4</v>
      </c>
      <c r="B1313" s="14"/>
      <c r="C1313" s="155">
        <v>0</v>
      </c>
      <c r="D1313" s="155">
        <v>0</v>
      </c>
      <c r="E1313" s="155">
        <v>0</v>
      </c>
      <c r="F1313" s="95"/>
      <c r="G1313" s="95"/>
      <c r="H1313" s="95"/>
      <c r="I1313" s="95"/>
      <c r="J1313" s="95"/>
      <c r="K1313" s="95"/>
      <c r="L1313" s="95"/>
      <c r="M1313" s="95"/>
      <c r="N1313" s="95"/>
      <c r="O1313" s="95"/>
      <c r="P1313" s="95"/>
    </row>
    <row r="1314" spans="1:16" ht="75" hidden="1" outlineLevel="1" x14ac:dyDescent="0.3">
      <c r="A1314" s="22" t="s">
        <v>290</v>
      </c>
      <c r="B1314" s="22"/>
      <c r="C1314" s="156">
        <f>C1315+C1316+C1317+C1318</f>
        <v>1702394.1</v>
      </c>
      <c r="D1314" s="156">
        <f t="shared" ref="D1314:E1314" si="473">D1315+D1316+D1317+D1318</f>
        <v>1719314</v>
      </c>
      <c r="E1314" s="156">
        <f t="shared" si="473"/>
        <v>1719373.4000000001</v>
      </c>
      <c r="F1314" s="95"/>
      <c r="G1314" s="95"/>
      <c r="H1314" s="95"/>
      <c r="I1314" s="95"/>
      <c r="J1314" s="95"/>
      <c r="K1314" s="95"/>
      <c r="L1314" s="95"/>
      <c r="M1314" s="95"/>
      <c r="N1314" s="95"/>
      <c r="O1314" s="95"/>
      <c r="P1314" s="95"/>
    </row>
    <row r="1315" spans="1:16" hidden="1" outlineLevel="1" x14ac:dyDescent="0.3">
      <c r="A1315" s="14" t="s">
        <v>1</v>
      </c>
      <c r="B1315" s="14"/>
      <c r="C1315" s="155">
        <f t="shared" ref="C1315:E1318" si="474">C1320+C1325+C1330+C1335+C1340</f>
        <v>0</v>
      </c>
      <c r="D1315" s="155">
        <f t="shared" si="474"/>
        <v>0</v>
      </c>
      <c r="E1315" s="155">
        <f t="shared" si="474"/>
        <v>0</v>
      </c>
      <c r="F1315" s="95"/>
      <c r="G1315" s="95"/>
      <c r="H1315" s="95"/>
      <c r="I1315" s="95"/>
      <c r="J1315" s="95"/>
      <c r="K1315" s="95"/>
      <c r="L1315" s="95"/>
      <c r="M1315" s="95"/>
      <c r="N1315" s="95"/>
      <c r="O1315" s="95"/>
      <c r="P1315" s="95"/>
    </row>
    <row r="1316" spans="1:16" hidden="1" outlineLevel="1" x14ac:dyDescent="0.3">
      <c r="A1316" s="14" t="s">
        <v>2</v>
      </c>
      <c r="B1316" s="14"/>
      <c r="C1316" s="155">
        <f t="shared" si="474"/>
        <v>1700263.4000000001</v>
      </c>
      <c r="D1316" s="155">
        <f t="shared" si="474"/>
        <v>1715407.6</v>
      </c>
      <c r="E1316" s="155">
        <f t="shared" si="474"/>
        <v>1715986.1</v>
      </c>
      <c r="F1316" s="95"/>
      <c r="G1316" s="95"/>
      <c r="H1316" s="95"/>
      <c r="I1316" s="95"/>
      <c r="J1316" s="95"/>
      <c r="K1316" s="95"/>
      <c r="L1316" s="95"/>
      <c r="M1316" s="95"/>
      <c r="N1316" s="95"/>
      <c r="O1316" s="95"/>
      <c r="P1316" s="95"/>
    </row>
    <row r="1317" spans="1:16" hidden="1" outlineLevel="1" x14ac:dyDescent="0.3">
      <c r="A1317" s="14" t="s">
        <v>3</v>
      </c>
      <c r="B1317" s="14"/>
      <c r="C1317" s="155">
        <f t="shared" si="474"/>
        <v>2130.6999999999998</v>
      </c>
      <c r="D1317" s="155">
        <f t="shared" si="474"/>
        <v>3906.4</v>
      </c>
      <c r="E1317" s="155">
        <f t="shared" si="474"/>
        <v>3387.3</v>
      </c>
      <c r="F1317" s="95"/>
      <c r="G1317" s="95"/>
      <c r="H1317" s="95"/>
      <c r="I1317" s="95"/>
      <c r="J1317" s="95"/>
      <c r="K1317" s="95"/>
      <c r="L1317" s="95"/>
      <c r="M1317" s="95"/>
      <c r="N1317" s="95"/>
      <c r="O1317" s="95"/>
      <c r="P1317" s="95"/>
    </row>
    <row r="1318" spans="1:16" hidden="1" outlineLevel="1" x14ac:dyDescent="0.3">
      <c r="A1318" s="14" t="s">
        <v>4</v>
      </c>
      <c r="B1318" s="14"/>
      <c r="C1318" s="155">
        <f t="shared" si="474"/>
        <v>0</v>
      </c>
      <c r="D1318" s="155">
        <f t="shared" si="474"/>
        <v>0</v>
      </c>
      <c r="E1318" s="155">
        <f t="shared" si="474"/>
        <v>0</v>
      </c>
      <c r="F1318" s="95"/>
      <c r="G1318" s="95"/>
      <c r="H1318" s="95"/>
      <c r="I1318" s="95"/>
      <c r="J1318" s="95"/>
      <c r="K1318" s="95"/>
      <c r="L1318" s="95"/>
      <c r="M1318" s="95"/>
      <c r="N1318" s="95"/>
      <c r="O1318" s="95"/>
      <c r="P1318" s="95"/>
    </row>
    <row r="1319" spans="1:16" ht="93.75" hidden="1" outlineLevel="1" x14ac:dyDescent="0.3">
      <c r="A1319" s="14" t="s">
        <v>384</v>
      </c>
      <c r="B1319" s="14"/>
      <c r="C1319" s="155">
        <f t="shared" ref="C1319:E1319" si="475">C1320+C1321+C1322+C1323</f>
        <v>1621721.3</v>
      </c>
      <c r="D1319" s="155">
        <f t="shared" si="475"/>
        <v>1637524.6</v>
      </c>
      <c r="E1319" s="155">
        <f t="shared" si="475"/>
        <v>1637524.6</v>
      </c>
      <c r="F1319" s="95"/>
      <c r="G1319" s="95"/>
      <c r="H1319" s="95"/>
      <c r="I1319" s="95"/>
      <c r="J1319" s="95"/>
      <c r="K1319" s="95"/>
      <c r="L1319" s="95"/>
      <c r="M1319" s="95"/>
      <c r="N1319" s="95"/>
      <c r="O1319" s="95"/>
      <c r="P1319" s="95"/>
    </row>
    <row r="1320" spans="1:16" hidden="1" outlineLevel="1" x14ac:dyDescent="0.3">
      <c r="A1320" s="14" t="s">
        <v>1</v>
      </c>
      <c r="B1320" s="14"/>
      <c r="C1320" s="155">
        <v>0</v>
      </c>
      <c r="D1320" s="155">
        <v>0</v>
      </c>
      <c r="E1320" s="155">
        <v>0</v>
      </c>
      <c r="F1320" s="95"/>
      <c r="G1320" s="95"/>
      <c r="H1320" s="95"/>
      <c r="I1320" s="95"/>
      <c r="J1320" s="95"/>
      <c r="K1320" s="95"/>
      <c r="L1320" s="95"/>
      <c r="M1320" s="95"/>
      <c r="N1320" s="95"/>
      <c r="O1320" s="95"/>
      <c r="P1320" s="95"/>
    </row>
    <row r="1321" spans="1:16" hidden="1" outlineLevel="1" x14ac:dyDescent="0.3">
      <c r="A1321" s="14" t="s">
        <v>2</v>
      </c>
      <c r="B1321" s="14" t="s">
        <v>410</v>
      </c>
      <c r="C1321" s="155">
        <v>1621721.3</v>
      </c>
      <c r="D1321" s="155">
        <v>1637524.6</v>
      </c>
      <c r="E1321" s="155">
        <v>1637524.6</v>
      </c>
      <c r="F1321" s="95"/>
      <c r="G1321" s="95"/>
      <c r="H1321" s="95"/>
      <c r="I1321" s="95"/>
      <c r="J1321" s="95"/>
      <c r="K1321" s="95"/>
      <c r="L1321" s="95"/>
      <c r="M1321" s="95"/>
      <c r="N1321" s="95"/>
      <c r="O1321" s="95"/>
      <c r="P1321" s="95"/>
    </row>
    <row r="1322" spans="1:16" hidden="1" outlineLevel="1" x14ac:dyDescent="0.3">
      <c r="A1322" s="14" t="s">
        <v>3</v>
      </c>
      <c r="B1322" s="14"/>
      <c r="C1322" s="155">
        <v>0</v>
      </c>
      <c r="D1322" s="155">
        <v>0</v>
      </c>
      <c r="E1322" s="155">
        <v>0</v>
      </c>
      <c r="F1322" s="95"/>
      <c r="G1322" s="95"/>
      <c r="H1322" s="95"/>
      <c r="I1322" s="95"/>
      <c r="J1322" s="95"/>
      <c r="K1322" s="95"/>
      <c r="L1322" s="95"/>
      <c r="M1322" s="95"/>
      <c r="N1322" s="95"/>
      <c r="O1322" s="95"/>
      <c r="P1322" s="95"/>
    </row>
    <row r="1323" spans="1:16" hidden="1" outlineLevel="1" x14ac:dyDescent="0.3">
      <c r="A1323" s="14" t="s">
        <v>4</v>
      </c>
      <c r="B1323" s="14"/>
      <c r="C1323" s="155">
        <v>0</v>
      </c>
      <c r="D1323" s="155">
        <v>0</v>
      </c>
      <c r="E1323" s="155">
        <v>0</v>
      </c>
      <c r="F1323" s="95"/>
      <c r="G1323" s="95"/>
      <c r="H1323" s="95"/>
      <c r="I1323" s="95"/>
      <c r="J1323" s="95"/>
      <c r="K1323" s="95"/>
      <c r="L1323" s="95"/>
      <c r="M1323" s="95"/>
      <c r="N1323" s="95"/>
      <c r="O1323" s="95"/>
      <c r="P1323" s="95"/>
    </row>
    <row r="1324" spans="1:16" ht="75" hidden="1" outlineLevel="1" x14ac:dyDescent="0.3">
      <c r="A1324" s="14" t="s">
        <v>385</v>
      </c>
      <c r="B1324" s="14"/>
      <c r="C1324" s="155">
        <f t="shared" ref="C1324:E1324" si="476">C1325+C1326+C1327+C1328</f>
        <v>4351.5</v>
      </c>
      <c r="D1324" s="155">
        <f t="shared" si="476"/>
        <v>4385.5</v>
      </c>
      <c r="E1324" s="155">
        <f t="shared" si="476"/>
        <v>4385.5</v>
      </c>
      <c r="F1324" s="95"/>
      <c r="G1324" s="95"/>
      <c r="H1324" s="95"/>
      <c r="I1324" s="95"/>
      <c r="J1324" s="95"/>
      <c r="K1324" s="95"/>
      <c r="L1324" s="95"/>
      <c r="M1324" s="95"/>
      <c r="N1324" s="95"/>
      <c r="O1324" s="95"/>
      <c r="P1324" s="95"/>
    </row>
    <row r="1325" spans="1:16" hidden="1" outlineLevel="1" x14ac:dyDescent="0.3">
      <c r="A1325" s="14" t="s">
        <v>1</v>
      </c>
      <c r="B1325" s="14"/>
      <c r="C1325" s="155">
        <v>0</v>
      </c>
      <c r="D1325" s="155">
        <v>0</v>
      </c>
      <c r="E1325" s="155">
        <v>0</v>
      </c>
      <c r="F1325" s="95"/>
      <c r="G1325" s="95"/>
      <c r="H1325" s="95"/>
      <c r="I1325" s="95"/>
      <c r="J1325" s="95"/>
      <c r="K1325" s="95"/>
      <c r="L1325" s="95"/>
      <c r="M1325" s="95"/>
      <c r="N1325" s="95"/>
      <c r="O1325" s="95"/>
      <c r="P1325" s="95"/>
    </row>
    <row r="1326" spans="1:16" hidden="1" outlineLevel="1" x14ac:dyDescent="0.3">
      <c r="A1326" s="14" t="s">
        <v>2</v>
      </c>
      <c r="B1326" s="14" t="s">
        <v>412</v>
      </c>
      <c r="C1326" s="155">
        <v>4351.5</v>
      </c>
      <c r="D1326" s="155">
        <v>4385.5</v>
      </c>
      <c r="E1326" s="155">
        <v>4385.5</v>
      </c>
      <c r="F1326" s="95"/>
      <c r="G1326" s="95"/>
      <c r="H1326" s="95"/>
      <c r="I1326" s="95"/>
      <c r="J1326" s="95"/>
      <c r="K1326" s="95"/>
      <c r="L1326" s="95"/>
      <c r="M1326" s="95"/>
      <c r="N1326" s="95"/>
      <c r="O1326" s="95"/>
      <c r="P1326" s="95"/>
    </row>
    <row r="1327" spans="1:16" hidden="1" outlineLevel="1" x14ac:dyDescent="0.3">
      <c r="A1327" s="14" t="s">
        <v>3</v>
      </c>
      <c r="B1327" s="14"/>
      <c r="C1327" s="155">
        <v>0</v>
      </c>
      <c r="D1327" s="155">
        <v>0</v>
      </c>
      <c r="E1327" s="155">
        <v>0</v>
      </c>
      <c r="F1327" s="95"/>
      <c r="G1327" s="95"/>
      <c r="H1327" s="95"/>
      <c r="I1327" s="95"/>
      <c r="J1327" s="95"/>
      <c r="K1327" s="95"/>
      <c r="L1327" s="95"/>
      <c r="M1327" s="95"/>
      <c r="N1327" s="95"/>
      <c r="O1327" s="95"/>
      <c r="P1327" s="95"/>
    </row>
    <row r="1328" spans="1:16" hidden="1" outlineLevel="1" x14ac:dyDescent="0.3">
      <c r="A1328" s="14" t="s">
        <v>4</v>
      </c>
      <c r="B1328" s="14"/>
      <c r="C1328" s="155">
        <v>0</v>
      </c>
      <c r="D1328" s="155">
        <v>0</v>
      </c>
      <c r="E1328" s="155">
        <v>0</v>
      </c>
      <c r="F1328" s="95"/>
      <c r="G1328" s="95"/>
      <c r="H1328" s="95"/>
      <c r="I1328" s="95"/>
      <c r="J1328" s="95"/>
      <c r="K1328" s="95"/>
      <c r="L1328" s="95"/>
      <c r="M1328" s="95"/>
      <c r="N1328" s="95"/>
      <c r="O1328" s="95"/>
      <c r="P1328" s="95"/>
    </row>
    <row r="1329" spans="1:16" ht="112.5" hidden="1" outlineLevel="1" x14ac:dyDescent="0.3">
      <c r="A1329" s="5" t="s">
        <v>386</v>
      </c>
      <c r="B1329" s="5"/>
      <c r="C1329" s="182">
        <f t="shared" ref="C1329:E1329" si="477">C1330+C1331+C1332+C1333</f>
        <v>69821.3</v>
      </c>
      <c r="D1329" s="182">
        <f t="shared" si="477"/>
        <v>69821.3</v>
      </c>
      <c r="E1329" s="182">
        <f t="shared" si="477"/>
        <v>69821.3</v>
      </c>
      <c r="F1329" s="95"/>
      <c r="G1329" s="95"/>
      <c r="H1329" s="95"/>
      <c r="I1329" s="95"/>
      <c r="J1329" s="95"/>
      <c r="K1329" s="95"/>
      <c r="L1329" s="95"/>
      <c r="M1329" s="95"/>
      <c r="N1329" s="95"/>
      <c r="O1329" s="95"/>
      <c r="P1329" s="95"/>
    </row>
    <row r="1330" spans="1:16" hidden="1" outlineLevel="1" x14ac:dyDescent="0.3">
      <c r="A1330" s="14" t="s">
        <v>1</v>
      </c>
      <c r="B1330" s="14"/>
      <c r="C1330" s="155">
        <v>0</v>
      </c>
      <c r="D1330" s="155">
        <v>0</v>
      </c>
      <c r="E1330" s="155">
        <v>0</v>
      </c>
      <c r="F1330" s="95"/>
      <c r="G1330" s="95"/>
      <c r="H1330" s="95"/>
      <c r="I1330" s="95"/>
      <c r="J1330" s="95"/>
      <c r="K1330" s="95"/>
      <c r="L1330" s="95"/>
      <c r="M1330" s="95"/>
      <c r="N1330" s="95"/>
      <c r="O1330" s="95"/>
      <c r="P1330" s="95"/>
    </row>
    <row r="1331" spans="1:16" hidden="1" outlineLevel="1" x14ac:dyDescent="0.3">
      <c r="A1331" s="14" t="s">
        <v>2</v>
      </c>
      <c r="B1331" s="14" t="s">
        <v>410</v>
      </c>
      <c r="C1331" s="155">
        <v>69821.3</v>
      </c>
      <c r="D1331" s="155">
        <v>69821.3</v>
      </c>
      <c r="E1331" s="155">
        <v>69821.3</v>
      </c>
      <c r="F1331" s="95"/>
      <c r="G1331" s="95"/>
      <c r="H1331" s="95"/>
      <c r="I1331" s="95"/>
      <c r="J1331" s="95"/>
      <c r="K1331" s="95"/>
      <c r="L1331" s="95"/>
      <c r="M1331" s="95"/>
      <c r="N1331" s="95"/>
      <c r="O1331" s="95"/>
      <c r="P1331" s="95"/>
    </row>
    <row r="1332" spans="1:16" hidden="1" outlineLevel="1" x14ac:dyDescent="0.3">
      <c r="A1332" s="14" t="s">
        <v>3</v>
      </c>
      <c r="B1332" s="14"/>
      <c r="C1332" s="155">
        <v>0</v>
      </c>
      <c r="D1332" s="155">
        <v>0</v>
      </c>
      <c r="E1332" s="155">
        <v>0</v>
      </c>
      <c r="F1332" s="95"/>
      <c r="G1332" s="95"/>
      <c r="H1332" s="95"/>
      <c r="I1332" s="95"/>
      <c r="J1332" s="95"/>
      <c r="K1332" s="95"/>
      <c r="L1332" s="95"/>
      <c r="M1332" s="95"/>
      <c r="N1332" s="95"/>
      <c r="O1332" s="95"/>
      <c r="P1332" s="95"/>
    </row>
    <row r="1333" spans="1:16" hidden="1" outlineLevel="1" x14ac:dyDescent="0.3">
      <c r="A1333" s="14" t="s">
        <v>4</v>
      </c>
      <c r="B1333" s="14"/>
      <c r="C1333" s="155">
        <v>0</v>
      </c>
      <c r="D1333" s="155">
        <v>0</v>
      </c>
      <c r="E1333" s="155">
        <v>0</v>
      </c>
      <c r="F1333" s="95"/>
      <c r="G1333" s="95"/>
      <c r="H1333" s="95"/>
      <c r="I1333" s="95"/>
      <c r="J1333" s="95"/>
      <c r="K1333" s="95"/>
      <c r="L1333" s="95"/>
      <c r="M1333" s="95"/>
      <c r="N1333" s="95"/>
      <c r="O1333" s="95"/>
      <c r="P1333" s="95"/>
    </row>
    <row r="1334" spans="1:16" ht="75" hidden="1" outlineLevel="1" x14ac:dyDescent="0.3">
      <c r="A1334" s="14" t="s">
        <v>387</v>
      </c>
      <c r="B1334" s="14"/>
      <c r="C1334" s="155">
        <f t="shared" ref="C1334:E1334" si="478">C1335+C1336+C1337+C1338</f>
        <v>0</v>
      </c>
      <c r="D1334" s="155">
        <f t="shared" si="478"/>
        <v>0</v>
      </c>
      <c r="E1334" s="155">
        <f t="shared" si="478"/>
        <v>0</v>
      </c>
      <c r="F1334" s="95"/>
      <c r="G1334" s="95"/>
      <c r="H1334" s="95"/>
      <c r="I1334" s="95"/>
      <c r="J1334" s="95"/>
      <c r="K1334" s="95"/>
      <c r="L1334" s="95"/>
      <c r="M1334" s="95"/>
      <c r="N1334" s="95"/>
      <c r="O1334" s="95"/>
      <c r="P1334" s="95"/>
    </row>
    <row r="1335" spans="1:16" hidden="1" outlineLevel="1" x14ac:dyDescent="0.3">
      <c r="A1335" s="14" t="s">
        <v>1</v>
      </c>
      <c r="B1335" s="14"/>
      <c r="C1335" s="155">
        <v>0</v>
      </c>
      <c r="D1335" s="155">
        <v>0</v>
      </c>
      <c r="E1335" s="155">
        <v>0</v>
      </c>
      <c r="F1335" s="95"/>
      <c r="G1335" s="95"/>
      <c r="H1335" s="95"/>
      <c r="I1335" s="95"/>
      <c r="J1335" s="95"/>
      <c r="K1335" s="95"/>
      <c r="L1335" s="95"/>
      <c r="M1335" s="95"/>
      <c r="N1335" s="95"/>
      <c r="O1335" s="95"/>
      <c r="P1335" s="95"/>
    </row>
    <row r="1336" spans="1:16" hidden="1" outlineLevel="1" x14ac:dyDescent="0.3">
      <c r="A1336" s="14" t="s">
        <v>2</v>
      </c>
      <c r="B1336" s="14"/>
      <c r="C1336" s="155">
        <v>0</v>
      </c>
      <c r="D1336" s="155">
        <v>0</v>
      </c>
      <c r="E1336" s="155">
        <v>0</v>
      </c>
      <c r="F1336" s="95"/>
      <c r="G1336" s="95"/>
      <c r="H1336" s="95"/>
      <c r="I1336" s="95"/>
      <c r="J1336" s="95"/>
      <c r="K1336" s="95"/>
      <c r="L1336" s="95"/>
      <c r="M1336" s="95"/>
      <c r="N1336" s="95"/>
      <c r="O1336" s="95"/>
      <c r="P1336" s="95"/>
    </row>
    <row r="1337" spans="1:16" hidden="1" outlineLevel="1" x14ac:dyDescent="0.3">
      <c r="A1337" s="14" t="s">
        <v>3</v>
      </c>
      <c r="B1337" s="14"/>
      <c r="C1337" s="155">
        <v>0</v>
      </c>
      <c r="D1337" s="155">
        <v>0</v>
      </c>
      <c r="E1337" s="155">
        <v>0</v>
      </c>
      <c r="F1337" s="95"/>
      <c r="G1337" s="95"/>
      <c r="H1337" s="95"/>
      <c r="I1337" s="95"/>
      <c r="J1337" s="95"/>
      <c r="K1337" s="95"/>
      <c r="L1337" s="95"/>
      <c r="M1337" s="95"/>
      <c r="N1337" s="95"/>
      <c r="O1337" s="95"/>
      <c r="P1337" s="95"/>
    </row>
    <row r="1338" spans="1:16" hidden="1" outlineLevel="1" x14ac:dyDescent="0.3">
      <c r="A1338" s="14" t="s">
        <v>4</v>
      </c>
      <c r="B1338" s="14"/>
      <c r="C1338" s="155">
        <v>0</v>
      </c>
      <c r="D1338" s="155">
        <v>0</v>
      </c>
      <c r="E1338" s="155">
        <v>0</v>
      </c>
      <c r="F1338" s="95"/>
      <c r="G1338" s="95"/>
      <c r="H1338" s="95"/>
      <c r="I1338" s="95"/>
      <c r="J1338" s="95"/>
      <c r="K1338" s="95"/>
      <c r="L1338" s="95"/>
      <c r="M1338" s="95"/>
      <c r="N1338" s="95"/>
      <c r="O1338" s="95"/>
      <c r="P1338" s="95"/>
    </row>
    <row r="1339" spans="1:16" ht="75" hidden="1" outlineLevel="1" x14ac:dyDescent="0.3">
      <c r="A1339" s="5" t="s">
        <v>291</v>
      </c>
      <c r="B1339" s="5" t="s">
        <v>410</v>
      </c>
      <c r="C1339" s="182">
        <f t="shared" ref="C1339:E1339" si="479">C1340+C1341+C1342+C1343</f>
        <v>6500</v>
      </c>
      <c r="D1339" s="182">
        <f t="shared" si="479"/>
        <v>7582.6</v>
      </c>
      <c r="E1339" s="182">
        <f t="shared" si="479"/>
        <v>7642</v>
      </c>
      <c r="F1339" s="95"/>
      <c r="G1339" s="95"/>
      <c r="H1339" s="95"/>
      <c r="I1339" s="95"/>
      <c r="J1339" s="95"/>
      <c r="K1339" s="95"/>
      <c r="L1339" s="95"/>
      <c r="M1339" s="95"/>
      <c r="N1339" s="95"/>
      <c r="O1339" s="95"/>
      <c r="P1339" s="95"/>
    </row>
    <row r="1340" spans="1:16" hidden="1" outlineLevel="1" x14ac:dyDescent="0.3">
      <c r="A1340" s="14" t="s">
        <v>1</v>
      </c>
      <c r="B1340" s="14"/>
      <c r="C1340" s="155">
        <v>0</v>
      </c>
      <c r="D1340" s="155">
        <v>0</v>
      </c>
      <c r="E1340" s="155">
        <v>0</v>
      </c>
      <c r="F1340" s="95"/>
      <c r="G1340" s="95"/>
      <c r="H1340" s="95"/>
      <c r="I1340" s="95"/>
      <c r="J1340" s="95"/>
      <c r="K1340" s="95"/>
      <c r="L1340" s="95"/>
      <c r="M1340" s="95"/>
      <c r="N1340" s="95"/>
      <c r="O1340" s="95"/>
      <c r="P1340" s="95"/>
    </row>
    <row r="1341" spans="1:16" hidden="1" outlineLevel="1" x14ac:dyDescent="0.3">
      <c r="A1341" s="14" t="s">
        <v>2</v>
      </c>
      <c r="B1341" s="14"/>
      <c r="C1341" s="155">
        <v>4369.3</v>
      </c>
      <c r="D1341" s="155">
        <v>3676.2</v>
      </c>
      <c r="E1341" s="155">
        <v>4254.7</v>
      </c>
      <c r="F1341" s="95"/>
      <c r="G1341" s="95"/>
      <c r="H1341" s="95"/>
      <c r="I1341" s="95"/>
      <c r="J1341" s="95"/>
      <c r="K1341" s="95"/>
      <c r="L1341" s="95"/>
      <c r="M1341" s="95"/>
      <c r="N1341" s="95"/>
      <c r="O1341" s="95"/>
      <c r="P1341" s="95"/>
    </row>
    <row r="1342" spans="1:16" hidden="1" outlineLevel="1" x14ac:dyDescent="0.3">
      <c r="A1342" s="14" t="s">
        <v>3</v>
      </c>
      <c r="B1342" s="14"/>
      <c r="C1342" s="155">
        <v>2130.6999999999998</v>
      </c>
      <c r="D1342" s="155">
        <v>3906.4</v>
      </c>
      <c r="E1342" s="155">
        <v>3387.3</v>
      </c>
      <c r="F1342" s="95"/>
      <c r="G1342" s="95"/>
      <c r="H1342" s="95"/>
      <c r="I1342" s="95"/>
      <c r="J1342" s="95"/>
      <c r="K1342" s="95"/>
      <c r="L1342" s="95"/>
      <c r="M1342" s="95"/>
      <c r="N1342" s="95"/>
      <c r="O1342" s="95"/>
      <c r="P1342" s="95"/>
    </row>
    <row r="1343" spans="1:16" hidden="1" outlineLevel="1" x14ac:dyDescent="0.3">
      <c r="A1343" s="14" t="s">
        <v>4</v>
      </c>
      <c r="B1343" s="14"/>
      <c r="C1343" s="155">
        <v>0</v>
      </c>
      <c r="D1343" s="155">
        <v>0</v>
      </c>
      <c r="E1343" s="155">
        <v>0</v>
      </c>
      <c r="F1343" s="95"/>
      <c r="G1343" s="95"/>
      <c r="H1343" s="95"/>
      <c r="I1343" s="95"/>
      <c r="J1343" s="95"/>
      <c r="K1343" s="95"/>
      <c r="L1343" s="95"/>
      <c r="M1343" s="95"/>
      <c r="N1343" s="95"/>
      <c r="O1343" s="95"/>
      <c r="P1343" s="95"/>
    </row>
    <row r="1344" spans="1:16" ht="75" hidden="1" outlineLevel="1" x14ac:dyDescent="0.3">
      <c r="A1344" s="15" t="s">
        <v>292</v>
      </c>
      <c r="B1344" s="15"/>
      <c r="C1344" s="161">
        <f>C1345+C1346+C1347+C1348</f>
        <v>109717.7</v>
      </c>
      <c r="D1344" s="161">
        <f t="shared" ref="D1344:E1344" si="480">D1345+D1346+D1347+D1348</f>
        <v>109717.7</v>
      </c>
      <c r="E1344" s="161">
        <f t="shared" si="480"/>
        <v>109717.7</v>
      </c>
      <c r="F1344" s="95"/>
      <c r="G1344" s="95"/>
      <c r="H1344" s="95"/>
      <c r="I1344" s="95"/>
      <c r="J1344" s="95"/>
      <c r="K1344" s="95"/>
      <c r="L1344" s="95"/>
      <c r="M1344" s="95"/>
      <c r="N1344" s="95"/>
      <c r="O1344" s="95"/>
      <c r="P1344" s="95"/>
    </row>
    <row r="1345" spans="1:16" hidden="1" outlineLevel="1" x14ac:dyDescent="0.3">
      <c r="A1345" s="14" t="s">
        <v>1</v>
      </c>
      <c r="B1345" s="14"/>
      <c r="C1345" s="155">
        <f t="shared" ref="C1345:E1348" si="481">C1350</f>
        <v>0</v>
      </c>
      <c r="D1345" s="155">
        <f t="shared" si="481"/>
        <v>0</v>
      </c>
      <c r="E1345" s="155">
        <f t="shared" si="481"/>
        <v>0</v>
      </c>
      <c r="F1345" s="95"/>
      <c r="G1345" s="95"/>
      <c r="H1345" s="95"/>
      <c r="I1345" s="95"/>
      <c r="J1345" s="95"/>
      <c r="K1345" s="95"/>
      <c r="L1345" s="95"/>
      <c r="M1345" s="95"/>
      <c r="N1345" s="95"/>
      <c r="O1345" s="95"/>
      <c r="P1345" s="95"/>
    </row>
    <row r="1346" spans="1:16" hidden="1" outlineLevel="1" x14ac:dyDescent="0.3">
      <c r="A1346" s="14" t="s">
        <v>2</v>
      </c>
      <c r="B1346" s="14"/>
      <c r="C1346" s="155">
        <f t="shared" si="481"/>
        <v>0</v>
      </c>
      <c r="D1346" s="155">
        <f t="shared" si="481"/>
        <v>0</v>
      </c>
      <c r="E1346" s="155">
        <f t="shared" si="481"/>
        <v>0</v>
      </c>
      <c r="F1346" s="95"/>
      <c r="G1346" s="95"/>
      <c r="H1346" s="95"/>
      <c r="I1346" s="95"/>
      <c r="J1346" s="95"/>
      <c r="K1346" s="95"/>
      <c r="L1346" s="95"/>
      <c r="M1346" s="95"/>
      <c r="N1346" s="95"/>
      <c r="O1346" s="95"/>
      <c r="P1346" s="95"/>
    </row>
    <row r="1347" spans="1:16" hidden="1" outlineLevel="1" x14ac:dyDescent="0.3">
      <c r="A1347" s="14" t="s">
        <v>3</v>
      </c>
      <c r="B1347" s="14" t="s">
        <v>410</v>
      </c>
      <c r="C1347" s="155">
        <f t="shared" si="481"/>
        <v>109717.7</v>
      </c>
      <c r="D1347" s="155">
        <f t="shared" si="481"/>
        <v>109717.7</v>
      </c>
      <c r="E1347" s="155">
        <f t="shared" si="481"/>
        <v>109717.7</v>
      </c>
      <c r="F1347" s="95"/>
      <c r="G1347" s="95"/>
      <c r="H1347" s="95"/>
      <c r="I1347" s="95"/>
      <c r="J1347" s="95"/>
      <c r="K1347" s="95"/>
      <c r="L1347" s="95"/>
      <c r="M1347" s="95"/>
      <c r="N1347" s="95"/>
      <c r="O1347" s="95"/>
      <c r="P1347" s="95"/>
    </row>
    <row r="1348" spans="1:16" hidden="1" outlineLevel="1" x14ac:dyDescent="0.3">
      <c r="A1348" s="14" t="s">
        <v>4</v>
      </c>
      <c r="B1348" s="14"/>
      <c r="C1348" s="155">
        <f t="shared" si="481"/>
        <v>0</v>
      </c>
      <c r="D1348" s="155">
        <f t="shared" si="481"/>
        <v>0</v>
      </c>
      <c r="E1348" s="155">
        <f t="shared" si="481"/>
        <v>0</v>
      </c>
      <c r="F1348" s="95"/>
      <c r="G1348" s="95"/>
      <c r="H1348" s="95"/>
      <c r="I1348" s="95"/>
      <c r="J1348" s="95"/>
      <c r="K1348" s="95"/>
      <c r="L1348" s="95"/>
      <c r="M1348" s="95"/>
      <c r="N1348" s="95"/>
      <c r="O1348" s="95"/>
      <c r="P1348" s="95"/>
    </row>
    <row r="1349" spans="1:16" ht="75" hidden="1" outlineLevel="1" x14ac:dyDescent="0.3">
      <c r="A1349" s="14" t="s">
        <v>293</v>
      </c>
      <c r="B1349" s="14"/>
      <c r="C1349" s="155">
        <f>C1350+C1351+C1352+C1353</f>
        <v>109717.7</v>
      </c>
      <c r="D1349" s="155">
        <f t="shared" ref="D1349:E1349" si="482">D1350+D1351+D1352+D1353</f>
        <v>109717.7</v>
      </c>
      <c r="E1349" s="155">
        <f t="shared" si="482"/>
        <v>109717.7</v>
      </c>
      <c r="F1349" s="95"/>
      <c r="G1349" s="95"/>
      <c r="H1349" s="95"/>
      <c r="I1349" s="95"/>
      <c r="J1349" s="95"/>
      <c r="K1349" s="95"/>
      <c r="L1349" s="95"/>
      <c r="M1349" s="95"/>
      <c r="N1349" s="95"/>
      <c r="O1349" s="95"/>
      <c r="P1349" s="95"/>
    </row>
    <row r="1350" spans="1:16" hidden="1" outlineLevel="1" x14ac:dyDescent="0.3">
      <c r="A1350" s="14" t="s">
        <v>1</v>
      </c>
      <c r="B1350" s="14"/>
      <c r="C1350" s="155">
        <v>0</v>
      </c>
      <c r="D1350" s="155">
        <v>0</v>
      </c>
      <c r="E1350" s="155">
        <v>0</v>
      </c>
      <c r="F1350" s="95"/>
      <c r="G1350" s="95"/>
      <c r="H1350" s="95"/>
      <c r="I1350" s="95"/>
      <c r="J1350" s="95"/>
      <c r="K1350" s="95"/>
      <c r="L1350" s="95"/>
      <c r="M1350" s="95"/>
      <c r="N1350" s="95"/>
      <c r="O1350" s="95"/>
      <c r="P1350" s="95"/>
    </row>
    <row r="1351" spans="1:16" hidden="1" outlineLevel="1" x14ac:dyDescent="0.3">
      <c r="A1351" s="14" t="s">
        <v>2</v>
      </c>
      <c r="B1351" s="14"/>
      <c r="C1351" s="155">
        <v>0</v>
      </c>
      <c r="D1351" s="155">
        <v>0</v>
      </c>
      <c r="E1351" s="155">
        <v>0</v>
      </c>
      <c r="F1351" s="95"/>
      <c r="G1351" s="95"/>
      <c r="H1351" s="95"/>
      <c r="I1351" s="95"/>
      <c r="J1351" s="95"/>
      <c r="K1351" s="95"/>
      <c r="L1351" s="95"/>
      <c r="M1351" s="95"/>
      <c r="N1351" s="95"/>
      <c r="O1351" s="95"/>
      <c r="P1351" s="95"/>
    </row>
    <row r="1352" spans="1:16" hidden="1" outlineLevel="1" x14ac:dyDescent="0.3">
      <c r="A1352" s="14" t="s">
        <v>3</v>
      </c>
      <c r="B1352" s="14"/>
      <c r="C1352" s="155">
        <v>109717.7</v>
      </c>
      <c r="D1352" s="155">
        <v>109717.7</v>
      </c>
      <c r="E1352" s="155">
        <v>109717.7</v>
      </c>
      <c r="F1352" s="95"/>
      <c r="G1352" s="95"/>
      <c r="H1352" s="95"/>
      <c r="I1352" s="95"/>
      <c r="J1352" s="95"/>
      <c r="K1352" s="95"/>
      <c r="L1352" s="95"/>
      <c r="M1352" s="95"/>
      <c r="N1352" s="95"/>
      <c r="O1352" s="95"/>
      <c r="P1352" s="95"/>
    </row>
    <row r="1353" spans="1:16" hidden="1" outlineLevel="1" x14ac:dyDescent="0.3">
      <c r="A1353" s="14" t="s">
        <v>4</v>
      </c>
      <c r="B1353" s="14"/>
      <c r="C1353" s="155">
        <v>0</v>
      </c>
      <c r="D1353" s="155">
        <v>0</v>
      </c>
      <c r="E1353" s="155">
        <v>0</v>
      </c>
      <c r="F1353" s="95"/>
      <c r="G1353" s="95"/>
      <c r="H1353" s="95"/>
      <c r="I1353" s="95"/>
      <c r="J1353" s="95"/>
      <c r="K1353" s="95"/>
      <c r="L1353" s="95"/>
      <c r="M1353" s="95"/>
      <c r="N1353" s="95"/>
      <c r="O1353" s="95"/>
      <c r="P1353" s="95"/>
    </row>
    <row r="1354" spans="1:16" ht="75" hidden="1" outlineLevel="1" x14ac:dyDescent="0.3">
      <c r="A1354" s="22" t="s">
        <v>294</v>
      </c>
      <c r="B1354" s="22"/>
      <c r="C1354" s="156">
        <f>C1355+C1356+C1357+C1358</f>
        <v>369048.60000000003</v>
      </c>
      <c r="D1354" s="156">
        <f t="shared" ref="D1354:E1354" si="483">D1355+D1356+D1357+D1358</f>
        <v>369048.60000000003</v>
      </c>
      <c r="E1354" s="156">
        <f t="shared" si="483"/>
        <v>369048.60000000003</v>
      </c>
      <c r="F1354" s="95"/>
      <c r="G1354" s="95"/>
      <c r="H1354" s="95"/>
      <c r="I1354" s="95"/>
      <c r="J1354" s="95"/>
      <c r="K1354" s="95"/>
      <c r="L1354" s="95"/>
      <c r="M1354" s="95"/>
      <c r="N1354" s="95"/>
      <c r="O1354" s="95"/>
      <c r="P1354" s="95"/>
    </row>
    <row r="1355" spans="1:16" hidden="1" outlineLevel="1" x14ac:dyDescent="0.3">
      <c r="A1355" s="14" t="s">
        <v>1</v>
      </c>
      <c r="B1355" s="14"/>
      <c r="C1355" s="155">
        <f t="shared" ref="C1355:E1358" si="484">C1360+C1365+C1370</f>
        <v>0</v>
      </c>
      <c r="D1355" s="155">
        <f t="shared" si="484"/>
        <v>0</v>
      </c>
      <c r="E1355" s="155">
        <f t="shared" si="484"/>
        <v>0</v>
      </c>
      <c r="F1355" s="95"/>
      <c r="G1355" s="95"/>
      <c r="H1355" s="95"/>
      <c r="I1355" s="95"/>
      <c r="J1355" s="95"/>
      <c r="K1355" s="95"/>
      <c r="L1355" s="95"/>
      <c r="M1355" s="95"/>
      <c r="N1355" s="95"/>
      <c r="O1355" s="95"/>
      <c r="P1355" s="95"/>
    </row>
    <row r="1356" spans="1:16" hidden="1" outlineLevel="1" x14ac:dyDescent="0.3">
      <c r="A1356" s="14" t="s">
        <v>2</v>
      </c>
      <c r="B1356" s="14"/>
      <c r="C1356" s="155">
        <f t="shared" si="484"/>
        <v>0</v>
      </c>
      <c r="D1356" s="155">
        <f t="shared" si="484"/>
        <v>0</v>
      </c>
      <c r="E1356" s="155">
        <f t="shared" si="484"/>
        <v>0</v>
      </c>
      <c r="F1356" s="95"/>
      <c r="G1356" s="95"/>
      <c r="H1356" s="95"/>
      <c r="I1356" s="95"/>
      <c r="J1356" s="95"/>
      <c r="K1356" s="95"/>
      <c r="L1356" s="95"/>
      <c r="M1356" s="95"/>
      <c r="N1356" s="95"/>
      <c r="O1356" s="95"/>
      <c r="P1356" s="95"/>
    </row>
    <row r="1357" spans="1:16" hidden="1" outlineLevel="1" x14ac:dyDescent="0.3">
      <c r="A1357" s="14" t="s">
        <v>3</v>
      </c>
      <c r="B1357" s="14" t="s">
        <v>410</v>
      </c>
      <c r="C1357" s="155">
        <f t="shared" si="484"/>
        <v>369048.60000000003</v>
      </c>
      <c r="D1357" s="155">
        <f t="shared" si="484"/>
        <v>369048.60000000003</v>
      </c>
      <c r="E1357" s="155">
        <f t="shared" si="484"/>
        <v>369048.60000000003</v>
      </c>
      <c r="F1357" s="95"/>
      <c r="G1357" s="95"/>
      <c r="H1357" s="95"/>
      <c r="I1357" s="95"/>
      <c r="J1357" s="95"/>
      <c r="K1357" s="95"/>
      <c r="L1357" s="95"/>
      <c r="M1357" s="95"/>
      <c r="N1357" s="95"/>
      <c r="O1357" s="95"/>
      <c r="P1357" s="95"/>
    </row>
    <row r="1358" spans="1:16" hidden="1" outlineLevel="1" x14ac:dyDescent="0.3">
      <c r="A1358" s="14" t="s">
        <v>4</v>
      </c>
      <c r="B1358" s="14"/>
      <c r="C1358" s="155">
        <f t="shared" si="484"/>
        <v>0</v>
      </c>
      <c r="D1358" s="155">
        <f t="shared" si="484"/>
        <v>0</v>
      </c>
      <c r="E1358" s="155">
        <f t="shared" si="484"/>
        <v>0</v>
      </c>
      <c r="F1358" s="95"/>
      <c r="G1358" s="95"/>
      <c r="H1358" s="95"/>
      <c r="I1358" s="95"/>
      <c r="J1358" s="95"/>
      <c r="K1358" s="95"/>
      <c r="L1358" s="95"/>
      <c r="M1358" s="95"/>
      <c r="N1358" s="95"/>
      <c r="O1358" s="95"/>
      <c r="P1358" s="95"/>
    </row>
    <row r="1359" spans="1:16" ht="75" hidden="1" outlineLevel="1" x14ac:dyDescent="0.3">
      <c r="A1359" s="14" t="s">
        <v>295</v>
      </c>
      <c r="B1359" s="14"/>
      <c r="C1359" s="155">
        <f t="shared" ref="C1359:E1359" si="485">C1360+C1361+C1362+C1363</f>
        <v>363728.3</v>
      </c>
      <c r="D1359" s="155">
        <f t="shared" si="485"/>
        <v>363728.3</v>
      </c>
      <c r="E1359" s="155">
        <f t="shared" si="485"/>
        <v>363728.3</v>
      </c>
      <c r="F1359" s="95"/>
      <c r="G1359" s="95"/>
      <c r="H1359" s="95"/>
      <c r="I1359" s="95"/>
      <c r="J1359" s="95"/>
      <c r="K1359" s="95"/>
      <c r="L1359" s="95"/>
      <c r="M1359" s="95"/>
      <c r="N1359" s="95"/>
      <c r="O1359" s="95"/>
      <c r="P1359" s="95"/>
    </row>
    <row r="1360" spans="1:16" hidden="1" outlineLevel="1" x14ac:dyDescent="0.3">
      <c r="A1360" s="14" t="s">
        <v>1</v>
      </c>
      <c r="B1360" s="14"/>
      <c r="C1360" s="155">
        <v>0</v>
      </c>
      <c r="D1360" s="155">
        <v>0</v>
      </c>
      <c r="E1360" s="155">
        <v>0</v>
      </c>
      <c r="F1360" s="95"/>
      <c r="G1360" s="95"/>
      <c r="H1360" s="95"/>
      <c r="I1360" s="95"/>
      <c r="J1360" s="95"/>
      <c r="K1360" s="95"/>
      <c r="L1360" s="95"/>
      <c r="M1360" s="95"/>
      <c r="N1360" s="95"/>
      <c r="O1360" s="95"/>
      <c r="P1360" s="95"/>
    </row>
    <row r="1361" spans="1:16" hidden="1" outlineLevel="1" x14ac:dyDescent="0.3">
      <c r="A1361" s="14" t="s">
        <v>2</v>
      </c>
      <c r="B1361" s="14"/>
      <c r="C1361" s="155">
        <v>0</v>
      </c>
      <c r="D1361" s="155">
        <v>0</v>
      </c>
      <c r="E1361" s="155">
        <v>0</v>
      </c>
      <c r="F1361" s="95"/>
      <c r="G1361" s="95"/>
      <c r="H1361" s="95"/>
      <c r="I1361" s="95"/>
      <c r="J1361" s="95"/>
      <c r="K1361" s="95"/>
      <c r="L1361" s="95"/>
      <c r="M1361" s="95"/>
      <c r="N1361" s="95"/>
      <c r="O1361" s="95"/>
      <c r="P1361" s="95"/>
    </row>
    <row r="1362" spans="1:16" hidden="1" outlineLevel="1" x14ac:dyDescent="0.3">
      <c r="A1362" s="14" t="s">
        <v>3</v>
      </c>
      <c r="B1362" s="14"/>
      <c r="C1362" s="155">
        <v>363728.3</v>
      </c>
      <c r="D1362" s="155">
        <v>363728.3</v>
      </c>
      <c r="E1362" s="155">
        <v>363728.3</v>
      </c>
      <c r="F1362" s="95"/>
      <c r="G1362" s="95"/>
      <c r="H1362" s="95"/>
      <c r="I1362" s="95"/>
      <c r="J1362" s="95"/>
      <c r="K1362" s="95"/>
      <c r="L1362" s="95"/>
      <c r="M1362" s="95"/>
      <c r="N1362" s="95"/>
      <c r="O1362" s="95"/>
      <c r="P1362" s="95"/>
    </row>
    <row r="1363" spans="1:16" hidden="1" outlineLevel="1" x14ac:dyDescent="0.3">
      <c r="A1363" s="14" t="s">
        <v>4</v>
      </c>
      <c r="B1363" s="14"/>
      <c r="C1363" s="155">
        <v>0</v>
      </c>
      <c r="D1363" s="155">
        <v>0</v>
      </c>
      <c r="E1363" s="155">
        <v>0</v>
      </c>
      <c r="F1363" s="95"/>
      <c r="G1363" s="95"/>
      <c r="H1363" s="95"/>
      <c r="I1363" s="95"/>
      <c r="J1363" s="95"/>
      <c r="K1363" s="95"/>
      <c r="L1363" s="95"/>
      <c r="M1363" s="95"/>
      <c r="N1363" s="95"/>
      <c r="O1363" s="95"/>
      <c r="P1363" s="95"/>
    </row>
    <row r="1364" spans="1:16" ht="37.5" hidden="1" outlineLevel="1" x14ac:dyDescent="0.3">
      <c r="A1364" s="14" t="s">
        <v>296</v>
      </c>
      <c r="B1364" s="14"/>
      <c r="C1364" s="155">
        <f t="shared" ref="C1364:E1364" si="486">C1365+C1366+C1367+C1368</f>
        <v>1618.9</v>
      </c>
      <c r="D1364" s="155">
        <f t="shared" si="486"/>
        <v>1618.9</v>
      </c>
      <c r="E1364" s="155">
        <f t="shared" si="486"/>
        <v>1618.9</v>
      </c>
      <c r="F1364" s="95"/>
      <c r="G1364" s="95"/>
      <c r="H1364" s="95"/>
      <c r="I1364" s="95"/>
      <c r="J1364" s="95"/>
      <c r="K1364" s="95"/>
      <c r="L1364" s="95"/>
      <c r="M1364" s="95"/>
      <c r="N1364" s="95"/>
      <c r="O1364" s="95"/>
      <c r="P1364" s="95"/>
    </row>
    <row r="1365" spans="1:16" hidden="1" outlineLevel="1" x14ac:dyDescent="0.3">
      <c r="A1365" s="14" t="s">
        <v>1</v>
      </c>
      <c r="B1365" s="14"/>
      <c r="C1365" s="155">
        <v>0</v>
      </c>
      <c r="D1365" s="155">
        <v>0</v>
      </c>
      <c r="E1365" s="155">
        <v>0</v>
      </c>
      <c r="F1365" s="95"/>
      <c r="G1365" s="95"/>
      <c r="H1365" s="95"/>
      <c r="I1365" s="95"/>
      <c r="J1365" s="95"/>
      <c r="K1365" s="95"/>
      <c r="L1365" s="95"/>
      <c r="M1365" s="95"/>
      <c r="N1365" s="95"/>
      <c r="O1365" s="95"/>
      <c r="P1365" s="95"/>
    </row>
    <row r="1366" spans="1:16" hidden="1" outlineLevel="1" x14ac:dyDescent="0.3">
      <c r="A1366" s="14" t="s">
        <v>2</v>
      </c>
      <c r="B1366" s="14"/>
      <c r="C1366" s="155">
        <v>0</v>
      </c>
      <c r="D1366" s="155">
        <v>0</v>
      </c>
      <c r="E1366" s="155">
        <v>0</v>
      </c>
      <c r="F1366" s="95"/>
      <c r="G1366" s="95"/>
      <c r="H1366" s="95"/>
      <c r="I1366" s="95"/>
      <c r="J1366" s="95"/>
      <c r="K1366" s="95"/>
      <c r="L1366" s="95"/>
      <c r="M1366" s="95"/>
      <c r="N1366" s="95"/>
      <c r="O1366" s="95"/>
      <c r="P1366" s="95"/>
    </row>
    <row r="1367" spans="1:16" hidden="1" outlineLevel="1" x14ac:dyDescent="0.3">
      <c r="A1367" s="14" t="s">
        <v>3</v>
      </c>
      <c r="B1367" s="14"/>
      <c r="C1367" s="155">
        <v>1618.9</v>
      </c>
      <c r="D1367" s="155">
        <v>1618.9</v>
      </c>
      <c r="E1367" s="155">
        <v>1618.9</v>
      </c>
      <c r="F1367" s="95"/>
      <c r="G1367" s="95"/>
      <c r="H1367" s="95"/>
      <c r="I1367" s="95"/>
      <c r="J1367" s="95"/>
      <c r="K1367" s="95"/>
      <c r="L1367" s="95"/>
      <c r="M1367" s="95"/>
      <c r="N1367" s="95"/>
      <c r="O1367" s="95"/>
      <c r="P1367" s="95"/>
    </row>
    <row r="1368" spans="1:16" hidden="1" outlineLevel="1" x14ac:dyDescent="0.3">
      <c r="A1368" s="14" t="s">
        <v>4</v>
      </c>
      <c r="B1368" s="14"/>
      <c r="C1368" s="155">
        <v>0</v>
      </c>
      <c r="D1368" s="155">
        <v>0</v>
      </c>
      <c r="E1368" s="155">
        <v>0</v>
      </c>
      <c r="F1368" s="95"/>
      <c r="G1368" s="95"/>
      <c r="H1368" s="95"/>
      <c r="I1368" s="95"/>
      <c r="J1368" s="95"/>
      <c r="K1368" s="95"/>
      <c r="L1368" s="95"/>
      <c r="M1368" s="95"/>
      <c r="N1368" s="95"/>
      <c r="O1368" s="95"/>
      <c r="P1368" s="95"/>
    </row>
    <row r="1369" spans="1:16" ht="37.5" hidden="1" outlineLevel="1" x14ac:dyDescent="0.3">
      <c r="A1369" s="14" t="s">
        <v>297</v>
      </c>
      <c r="B1369" s="14"/>
      <c r="C1369" s="155">
        <f t="shared" ref="C1369:E1369" si="487">C1370+C1371+C1372+C1373</f>
        <v>3701.4</v>
      </c>
      <c r="D1369" s="155">
        <f t="shared" si="487"/>
        <v>3701.4</v>
      </c>
      <c r="E1369" s="155">
        <f t="shared" si="487"/>
        <v>3701.4</v>
      </c>
      <c r="F1369" s="95"/>
      <c r="G1369" s="95"/>
      <c r="H1369" s="95"/>
      <c r="I1369" s="95"/>
      <c r="J1369" s="95"/>
      <c r="K1369" s="95"/>
      <c r="L1369" s="95"/>
      <c r="M1369" s="95"/>
      <c r="N1369" s="95"/>
      <c r="O1369" s="95"/>
      <c r="P1369" s="95"/>
    </row>
    <row r="1370" spans="1:16" hidden="1" outlineLevel="1" x14ac:dyDescent="0.3">
      <c r="A1370" s="14" t="s">
        <v>1</v>
      </c>
      <c r="B1370" s="14"/>
      <c r="C1370" s="155">
        <v>0</v>
      </c>
      <c r="D1370" s="155">
        <v>0</v>
      </c>
      <c r="E1370" s="155">
        <v>0</v>
      </c>
      <c r="F1370" s="95"/>
      <c r="G1370" s="95"/>
      <c r="H1370" s="95"/>
      <c r="I1370" s="95"/>
      <c r="J1370" s="95"/>
      <c r="K1370" s="95"/>
      <c r="L1370" s="95"/>
      <c r="M1370" s="95"/>
      <c r="N1370" s="95"/>
      <c r="O1370" s="95"/>
      <c r="P1370" s="95"/>
    </row>
    <row r="1371" spans="1:16" hidden="1" outlineLevel="1" x14ac:dyDescent="0.3">
      <c r="A1371" s="14" t="s">
        <v>2</v>
      </c>
      <c r="B1371" s="14"/>
      <c r="C1371" s="155">
        <v>0</v>
      </c>
      <c r="D1371" s="155">
        <v>0</v>
      </c>
      <c r="E1371" s="155">
        <v>0</v>
      </c>
      <c r="F1371" s="95"/>
      <c r="G1371" s="95"/>
      <c r="H1371" s="95"/>
      <c r="I1371" s="95"/>
      <c r="J1371" s="95"/>
      <c r="K1371" s="95"/>
      <c r="L1371" s="95"/>
      <c r="M1371" s="95"/>
      <c r="N1371" s="95"/>
      <c r="O1371" s="95"/>
      <c r="P1371" s="95"/>
    </row>
    <row r="1372" spans="1:16" hidden="1" outlineLevel="1" x14ac:dyDescent="0.3">
      <c r="A1372" s="14" t="s">
        <v>3</v>
      </c>
      <c r="B1372" s="14"/>
      <c r="C1372" s="155">
        <v>3701.4</v>
      </c>
      <c r="D1372" s="155">
        <v>3701.4</v>
      </c>
      <c r="E1372" s="155">
        <v>3701.4</v>
      </c>
      <c r="F1372" s="95"/>
      <c r="G1372" s="95"/>
      <c r="H1372" s="95"/>
      <c r="I1372" s="95"/>
      <c r="J1372" s="95"/>
      <c r="K1372" s="95"/>
      <c r="L1372" s="95"/>
      <c r="M1372" s="95"/>
      <c r="N1372" s="95"/>
      <c r="O1372" s="95"/>
      <c r="P1372" s="95"/>
    </row>
    <row r="1373" spans="1:16" hidden="1" outlineLevel="1" x14ac:dyDescent="0.3">
      <c r="A1373" s="14" t="s">
        <v>4</v>
      </c>
      <c r="B1373" s="14"/>
      <c r="C1373" s="155">
        <v>0</v>
      </c>
      <c r="D1373" s="155">
        <v>0</v>
      </c>
      <c r="E1373" s="155">
        <v>0</v>
      </c>
      <c r="F1373" s="95"/>
      <c r="G1373" s="95"/>
      <c r="H1373" s="95"/>
      <c r="I1373" s="95"/>
      <c r="J1373" s="95"/>
      <c r="K1373" s="95"/>
      <c r="L1373" s="95"/>
      <c r="M1373" s="95"/>
      <c r="N1373" s="95"/>
      <c r="O1373" s="95"/>
      <c r="P1373" s="95"/>
    </row>
    <row r="1374" spans="1:16" ht="75" hidden="1" outlineLevel="1" x14ac:dyDescent="0.3">
      <c r="A1374" s="15" t="s">
        <v>298</v>
      </c>
      <c r="B1374" s="15"/>
      <c r="C1374" s="161">
        <f>C1375+C1376+C1377+C1378</f>
        <v>112729.40000000001</v>
      </c>
      <c r="D1374" s="161">
        <f t="shared" ref="D1374:E1374" si="488">D1375+D1376+D1377+D1378</f>
        <v>112729.40000000001</v>
      </c>
      <c r="E1374" s="161">
        <f t="shared" si="488"/>
        <v>112729.40000000001</v>
      </c>
      <c r="F1374" s="95"/>
      <c r="G1374" s="95"/>
      <c r="H1374" s="95"/>
      <c r="I1374" s="95"/>
      <c r="J1374" s="95"/>
      <c r="K1374" s="95"/>
      <c r="L1374" s="95"/>
      <c r="M1374" s="95"/>
      <c r="N1374" s="95"/>
      <c r="O1374" s="95"/>
      <c r="P1374" s="95"/>
    </row>
    <row r="1375" spans="1:16" hidden="1" outlineLevel="1" x14ac:dyDescent="0.3">
      <c r="A1375" s="14" t="s">
        <v>1</v>
      </c>
      <c r="B1375" s="14"/>
      <c r="C1375" s="155">
        <f>C1380+C1385</f>
        <v>0</v>
      </c>
      <c r="D1375" s="155">
        <f t="shared" ref="D1375:E1375" si="489">D1380+D1385</f>
        <v>0</v>
      </c>
      <c r="E1375" s="155">
        <f t="shared" si="489"/>
        <v>0</v>
      </c>
      <c r="F1375" s="95"/>
      <c r="G1375" s="95"/>
      <c r="H1375" s="95"/>
      <c r="I1375" s="95"/>
      <c r="J1375" s="95"/>
      <c r="K1375" s="95"/>
      <c r="L1375" s="95"/>
      <c r="M1375" s="95"/>
      <c r="N1375" s="95"/>
      <c r="O1375" s="95"/>
      <c r="P1375" s="95"/>
    </row>
    <row r="1376" spans="1:16" hidden="1" outlineLevel="1" x14ac:dyDescent="0.3">
      <c r="A1376" s="14" t="s">
        <v>2</v>
      </c>
      <c r="B1376" s="14"/>
      <c r="C1376" s="155">
        <f t="shared" ref="C1376:E1378" si="490">C1381+C1386</f>
        <v>0</v>
      </c>
      <c r="D1376" s="155">
        <f t="shared" si="490"/>
        <v>0</v>
      </c>
      <c r="E1376" s="155">
        <f t="shared" si="490"/>
        <v>0</v>
      </c>
      <c r="F1376" s="95"/>
      <c r="G1376" s="95"/>
      <c r="H1376" s="95"/>
      <c r="I1376" s="95"/>
      <c r="J1376" s="95"/>
      <c r="K1376" s="95"/>
      <c r="L1376" s="95"/>
      <c r="M1376" s="95"/>
      <c r="N1376" s="95"/>
      <c r="O1376" s="95"/>
      <c r="P1376" s="95"/>
    </row>
    <row r="1377" spans="1:16" hidden="1" outlineLevel="1" x14ac:dyDescent="0.3">
      <c r="A1377" s="14" t="s">
        <v>3</v>
      </c>
      <c r="B1377" s="14" t="s">
        <v>410</v>
      </c>
      <c r="C1377" s="155">
        <f>C1382+C1387</f>
        <v>112729.40000000001</v>
      </c>
      <c r="D1377" s="155">
        <f t="shared" si="490"/>
        <v>112729.40000000001</v>
      </c>
      <c r="E1377" s="155">
        <f t="shared" si="490"/>
        <v>112729.40000000001</v>
      </c>
      <c r="F1377" s="95"/>
      <c r="G1377" s="95"/>
      <c r="H1377" s="95"/>
      <c r="I1377" s="95"/>
      <c r="J1377" s="95"/>
      <c r="K1377" s="95"/>
      <c r="L1377" s="95"/>
      <c r="M1377" s="95"/>
      <c r="N1377" s="95"/>
      <c r="O1377" s="95"/>
      <c r="P1377" s="95"/>
    </row>
    <row r="1378" spans="1:16" hidden="1" outlineLevel="1" x14ac:dyDescent="0.3">
      <c r="A1378" s="14" t="s">
        <v>4</v>
      </c>
      <c r="B1378" s="14"/>
      <c r="C1378" s="155">
        <f t="shared" si="490"/>
        <v>0</v>
      </c>
      <c r="D1378" s="155">
        <f t="shared" si="490"/>
        <v>0</v>
      </c>
      <c r="E1378" s="155">
        <f t="shared" si="490"/>
        <v>0</v>
      </c>
      <c r="F1378" s="95"/>
      <c r="G1378" s="95"/>
      <c r="H1378" s="95"/>
      <c r="I1378" s="95"/>
      <c r="J1378" s="95"/>
      <c r="K1378" s="95"/>
      <c r="L1378" s="95"/>
      <c r="M1378" s="95"/>
      <c r="N1378" s="95"/>
      <c r="O1378" s="95"/>
      <c r="P1378" s="95"/>
    </row>
    <row r="1379" spans="1:16" ht="75" hidden="1" outlineLevel="1" x14ac:dyDescent="0.3">
      <c r="A1379" s="14" t="s">
        <v>299</v>
      </c>
      <c r="B1379" s="14"/>
      <c r="C1379" s="155">
        <f>C1380+C1381+C1382+C1383</f>
        <v>85751.6</v>
      </c>
      <c r="D1379" s="155">
        <f t="shared" ref="D1379:E1379" si="491">D1380+D1381+D1382+D1383</f>
        <v>85751.6</v>
      </c>
      <c r="E1379" s="155">
        <f t="shared" si="491"/>
        <v>85751.6</v>
      </c>
      <c r="F1379" s="95"/>
      <c r="G1379" s="95"/>
      <c r="H1379" s="95"/>
      <c r="I1379" s="95"/>
      <c r="J1379" s="95"/>
      <c r="K1379" s="95"/>
      <c r="L1379" s="95"/>
      <c r="M1379" s="95"/>
      <c r="N1379" s="95"/>
      <c r="O1379" s="95"/>
      <c r="P1379" s="95"/>
    </row>
    <row r="1380" spans="1:16" hidden="1" outlineLevel="1" x14ac:dyDescent="0.3">
      <c r="A1380" s="14" t="s">
        <v>1</v>
      </c>
      <c r="B1380" s="14"/>
      <c r="C1380" s="155">
        <v>0</v>
      </c>
      <c r="D1380" s="155">
        <v>0</v>
      </c>
      <c r="E1380" s="155">
        <v>0</v>
      </c>
      <c r="F1380" s="95"/>
      <c r="G1380" s="95"/>
      <c r="H1380" s="95"/>
      <c r="I1380" s="95"/>
      <c r="J1380" s="95"/>
      <c r="K1380" s="95"/>
      <c r="L1380" s="95"/>
      <c r="M1380" s="95"/>
      <c r="N1380" s="95"/>
      <c r="O1380" s="95"/>
      <c r="P1380" s="95"/>
    </row>
    <row r="1381" spans="1:16" hidden="1" outlineLevel="1" x14ac:dyDescent="0.3">
      <c r="A1381" s="14" t="s">
        <v>2</v>
      </c>
      <c r="B1381" s="14"/>
      <c r="C1381" s="155">
        <v>0</v>
      </c>
      <c r="D1381" s="155">
        <v>0</v>
      </c>
      <c r="E1381" s="155">
        <v>0</v>
      </c>
      <c r="F1381" s="95"/>
      <c r="G1381" s="95"/>
      <c r="H1381" s="95"/>
      <c r="I1381" s="95"/>
      <c r="J1381" s="95"/>
      <c r="K1381" s="95"/>
      <c r="L1381" s="95"/>
      <c r="M1381" s="95"/>
      <c r="N1381" s="95"/>
      <c r="O1381" s="95"/>
      <c r="P1381" s="95"/>
    </row>
    <row r="1382" spans="1:16" hidden="1" outlineLevel="1" x14ac:dyDescent="0.3">
      <c r="A1382" s="14" t="s">
        <v>3</v>
      </c>
      <c r="B1382" s="14"/>
      <c r="C1382" s="155">
        <v>85751.6</v>
      </c>
      <c r="D1382" s="155">
        <v>85751.6</v>
      </c>
      <c r="E1382" s="155">
        <v>85751.6</v>
      </c>
      <c r="F1382" s="95"/>
      <c r="G1382" s="95"/>
      <c r="H1382" s="95"/>
      <c r="I1382" s="95"/>
      <c r="J1382" s="95"/>
      <c r="K1382" s="95"/>
      <c r="L1382" s="95"/>
      <c r="M1382" s="95"/>
      <c r="N1382" s="95"/>
      <c r="O1382" s="95"/>
      <c r="P1382" s="95"/>
    </row>
    <row r="1383" spans="1:16" hidden="1" outlineLevel="1" x14ac:dyDescent="0.3">
      <c r="A1383" s="14" t="s">
        <v>4</v>
      </c>
      <c r="B1383" s="14"/>
      <c r="C1383" s="155">
        <v>0</v>
      </c>
      <c r="D1383" s="155">
        <v>0</v>
      </c>
      <c r="E1383" s="155">
        <v>0</v>
      </c>
      <c r="F1383" s="95"/>
      <c r="G1383" s="95"/>
      <c r="H1383" s="95"/>
      <c r="I1383" s="95"/>
      <c r="J1383" s="95"/>
      <c r="K1383" s="95"/>
      <c r="L1383" s="95"/>
      <c r="M1383" s="95"/>
      <c r="N1383" s="95"/>
      <c r="O1383" s="95"/>
      <c r="P1383" s="95"/>
    </row>
    <row r="1384" spans="1:16" ht="56.25" hidden="1" outlineLevel="1" x14ac:dyDescent="0.3">
      <c r="A1384" s="14" t="s">
        <v>300</v>
      </c>
      <c r="B1384" s="14"/>
      <c r="C1384" s="155">
        <f>C1385+C1386+C1387+C1388</f>
        <v>26977.8</v>
      </c>
      <c r="D1384" s="155">
        <f t="shared" ref="D1384:E1384" si="492">D1385+D1386+D1387+D1388</f>
        <v>26977.8</v>
      </c>
      <c r="E1384" s="155">
        <f t="shared" si="492"/>
        <v>26977.8</v>
      </c>
      <c r="F1384" s="95"/>
      <c r="G1384" s="95"/>
      <c r="H1384" s="95"/>
      <c r="I1384" s="95"/>
      <c r="J1384" s="95"/>
      <c r="K1384" s="95"/>
      <c r="L1384" s="95"/>
      <c r="M1384" s="95"/>
      <c r="N1384" s="95"/>
      <c r="O1384" s="95"/>
      <c r="P1384" s="95"/>
    </row>
    <row r="1385" spans="1:16" hidden="1" outlineLevel="1" x14ac:dyDescent="0.3">
      <c r="A1385" s="14" t="s">
        <v>1</v>
      </c>
      <c r="B1385" s="14"/>
      <c r="C1385" s="155">
        <f t="shared" ref="C1385:E1388" si="493">C1390+C1395</f>
        <v>0</v>
      </c>
      <c r="D1385" s="155">
        <f t="shared" si="493"/>
        <v>0</v>
      </c>
      <c r="E1385" s="155">
        <f t="shared" si="493"/>
        <v>0</v>
      </c>
      <c r="F1385" s="95"/>
      <c r="G1385" s="95"/>
      <c r="H1385" s="95"/>
      <c r="I1385" s="95"/>
      <c r="J1385" s="95"/>
      <c r="K1385" s="95"/>
      <c r="L1385" s="95"/>
      <c r="M1385" s="95"/>
      <c r="N1385" s="95"/>
      <c r="O1385" s="95"/>
      <c r="P1385" s="95"/>
    </row>
    <row r="1386" spans="1:16" hidden="1" outlineLevel="1" x14ac:dyDescent="0.3">
      <c r="A1386" s="14" t="s">
        <v>2</v>
      </c>
      <c r="B1386" s="14"/>
      <c r="C1386" s="155">
        <f t="shared" si="493"/>
        <v>0</v>
      </c>
      <c r="D1386" s="155">
        <f t="shared" si="493"/>
        <v>0</v>
      </c>
      <c r="E1386" s="155">
        <f t="shared" si="493"/>
        <v>0</v>
      </c>
      <c r="F1386" s="95"/>
      <c r="G1386" s="95"/>
      <c r="H1386" s="95"/>
      <c r="I1386" s="95"/>
      <c r="J1386" s="95"/>
      <c r="K1386" s="95"/>
      <c r="L1386" s="95"/>
      <c r="M1386" s="95"/>
      <c r="N1386" s="95"/>
      <c r="O1386" s="95"/>
      <c r="P1386" s="95"/>
    </row>
    <row r="1387" spans="1:16" hidden="1" outlineLevel="1" x14ac:dyDescent="0.3">
      <c r="A1387" s="14" t="s">
        <v>3</v>
      </c>
      <c r="B1387" s="14"/>
      <c r="C1387" s="155">
        <f>C1392+C1397</f>
        <v>26977.8</v>
      </c>
      <c r="D1387" s="155">
        <f t="shared" si="493"/>
        <v>26977.8</v>
      </c>
      <c r="E1387" s="155">
        <f t="shared" si="493"/>
        <v>26977.8</v>
      </c>
      <c r="F1387" s="95"/>
      <c r="G1387" s="95"/>
      <c r="H1387" s="95"/>
      <c r="I1387" s="95"/>
      <c r="J1387" s="95"/>
      <c r="K1387" s="95"/>
      <c r="L1387" s="95"/>
      <c r="M1387" s="95"/>
      <c r="N1387" s="95"/>
      <c r="O1387" s="95"/>
      <c r="P1387" s="95"/>
    </row>
    <row r="1388" spans="1:16" hidden="1" outlineLevel="1" x14ac:dyDescent="0.3">
      <c r="A1388" s="14" t="s">
        <v>4</v>
      </c>
      <c r="B1388" s="14"/>
      <c r="C1388" s="155">
        <f t="shared" si="493"/>
        <v>0</v>
      </c>
      <c r="D1388" s="155">
        <f t="shared" si="493"/>
        <v>0</v>
      </c>
      <c r="E1388" s="155">
        <f t="shared" si="493"/>
        <v>0</v>
      </c>
      <c r="F1388" s="95"/>
      <c r="G1388" s="95"/>
      <c r="H1388" s="95"/>
      <c r="I1388" s="95"/>
      <c r="J1388" s="95"/>
      <c r="K1388" s="95"/>
      <c r="L1388" s="95"/>
      <c r="M1388" s="95"/>
      <c r="N1388" s="95"/>
      <c r="O1388" s="95"/>
      <c r="P1388" s="95"/>
    </row>
    <row r="1389" spans="1:16" ht="56.25" hidden="1" outlineLevel="1" x14ac:dyDescent="0.3">
      <c r="A1389" s="14" t="s">
        <v>301</v>
      </c>
      <c r="B1389" s="14"/>
      <c r="C1389" s="155">
        <f>C1390+C1391+C1392+C1393</f>
        <v>26560.2</v>
      </c>
      <c r="D1389" s="155">
        <f t="shared" ref="D1389:E1389" si="494">D1390+D1391+D1392+D1393</f>
        <v>26560.2</v>
      </c>
      <c r="E1389" s="155">
        <f t="shared" si="494"/>
        <v>26560.2</v>
      </c>
      <c r="F1389" s="95"/>
      <c r="G1389" s="95"/>
      <c r="H1389" s="95"/>
      <c r="I1389" s="95"/>
      <c r="J1389" s="95"/>
      <c r="K1389" s="95"/>
      <c r="L1389" s="95"/>
      <c r="M1389" s="95"/>
      <c r="N1389" s="95"/>
      <c r="O1389" s="95"/>
      <c r="P1389" s="95"/>
    </row>
    <row r="1390" spans="1:16" hidden="1" outlineLevel="1" x14ac:dyDescent="0.3">
      <c r="A1390" s="14" t="s">
        <v>1</v>
      </c>
      <c r="B1390" s="14"/>
      <c r="C1390" s="155">
        <v>0</v>
      </c>
      <c r="D1390" s="155">
        <v>0</v>
      </c>
      <c r="E1390" s="155">
        <v>0</v>
      </c>
      <c r="F1390" s="95"/>
      <c r="G1390" s="95"/>
      <c r="H1390" s="95"/>
      <c r="I1390" s="95"/>
      <c r="J1390" s="95"/>
      <c r="K1390" s="95"/>
      <c r="L1390" s="95"/>
      <c r="M1390" s="95"/>
      <c r="N1390" s="95"/>
      <c r="O1390" s="95"/>
      <c r="P1390" s="95"/>
    </row>
    <row r="1391" spans="1:16" hidden="1" outlineLevel="1" x14ac:dyDescent="0.3">
      <c r="A1391" s="14" t="s">
        <v>2</v>
      </c>
      <c r="B1391" s="14"/>
      <c r="C1391" s="155">
        <v>0</v>
      </c>
      <c r="D1391" s="155">
        <v>0</v>
      </c>
      <c r="E1391" s="155">
        <v>0</v>
      </c>
      <c r="F1391" s="95"/>
      <c r="G1391" s="95"/>
      <c r="H1391" s="95"/>
      <c r="I1391" s="95"/>
      <c r="J1391" s="95"/>
      <c r="K1391" s="95"/>
      <c r="L1391" s="95"/>
      <c r="M1391" s="95"/>
      <c r="N1391" s="95"/>
      <c r="O1391" s="95"/>
      <c r="P1391" s="95"/>
    </row>
    <row r="1392" spans="1:16" hidden="1" outlineLevel="1" x14ac:dyDescent="0.3">
      <c r="A1392" s="14" t="s">
        <v>3</v>
      </c>
      <c r="B1392" s="14"/>
      <c r="C1392" s="155">
        <v>26560.2</v>
      </c>
      <c r="D1392" s="155">
        <v>26560.2</v>
      </c>
      <c r="E1392" s="155">
        <v>26560.2</v>
      </c>
      <c r="F1392" s="95"/>
      <c r="G1392" s="95"/>
      <c r="H1392" s="95"/>
      <c r="I1392" s="95"/>
      <c r="J1392" s="95"/>
      <c r="K1392" s="95"/>
      <c r="L1392" s="95"/>
      <c r="M1392" s="95"/>
      <c r="N1392" s="95"/>
      <c r="O1392" s="95"/>
      <c r="P1392" s="95"/>
    </row>
    <row r="1393" spans="1:16" hidden="1" outlineLevel="1" x14ac:dyDescent="0.3">
      <c r="A1393" s="14" t="s">
        <v>4</v>
      </c>
      <c r="B1393" s="14"/>
      <c r="C1393" s="155">
        <v>0</v>
      </c>
      <c r="D1393" s="155">
        <v>0</v>
      </c>
      <c r="E1393" s="155">
        <v>0</v>
      </c>
      <c r="F1393" s="95"/>
      <c r="G1393" s="95"/>
      <c r="H1393" s="95"/>
      <c r="I1393" s="95"/>
      <c r="J1393" s="95"/>
      <c r="K1393" s="95"/>
      <c r="L1393" s="95"/>
      <c r="M1393" s="95"/>
      <c r="N1393" s="95"/>
      <c r="O1393" s="95"/>
      <c r="P1393" s="95"/>
    </row>
    <row r="1394" spans="1:16" ht="56.25" hidden="1" outlineLevel="1" x14ac:dyDescent="0.3">
      <c r="A1394" s="14" t="s">
        <v>302</v>
      </c>
      <c r="B1394" s="14"/>
      <c r="C1394" s="162">
        <f t="shared" ref="C1394:E1394" si="495">C1395+C1396+C1397+C1398</f>
        <v>417.6</v>
      </c>
      <c r="D1394" s="162">
        <f t="shared" si="495"/>
        <v>417.6</v>
      </c>
      <c r="E1394" s="162">
        <f t="shared" si="495"/>
        <v>417.6</v>
      </c>
      <c r="F1394" s="95"/>
      <c r="G1394" s="95"/>
      <c r="H1394" s="95"/>
      <c r="I1394" s="95"/>
      <c r="J1394" s="95"/>
      <c r="K1394" s="95"/>
      <c r="L1394" s="95"/>
      <c r="M1394" s="95"/>
      <c r="N1394" s="95"/>
      <c r="O1394" s="95"/>
      <c r="P1394" s="95"/>
    </row>
    <row r="1395" spans="1:16" hidden="1" outlineLevel="1" x14ac:dyDescent="0.3">
      <c r="A1395" s="14" t="s">
        <v>1</v>
      </c>
      <c r="B1395" s="14"/>
      <c r="C1395" s="155">
        <v>0</v>
      </c>
      <c r="D1395" s="155">
        <v>0</v>
      </c>
      <c r="E1395" s="155">
        <v>0</v>
      </c>
      <c r="F1395" s="95"/>
      <c r="G1395" s="95"/>
      <c r="H1395" s="95"/>
      <c r="I1395" s="95"/>
      <c r="J1395" s="95"/>
      <c r="K1395" s="95"/>
      <c r="L1395" s="95"/>
      <c r="M1395" s="95"/>
      <c r="N1395" s="95"/>
      <c r="O1395" s="95"/>
      <c r="P1395" s="95"/>
    </row>
    <row r="1396" spans="1:16" hidden="1" outlineLevel="1" x14ac:dyDescent="0.3">
      <c r="A1396" s="14" t="s">
        <v>2</v>
      </c>
      <c r="B1396" s="14"/>
      <c r="C1396" s="155">
        <v>0</v>
      </c>
      <c r="D1396" s="155">
        <v>0</v>
      </c>
      <c r="E1396" s="155">
        <v>0</v>
      </c>
      <c r="F1396" s="95"/>
      <c r="G1396" s="95"/>
      <c r="H1396" s="95"/>
      <c r="I1396" s="95"/>
      <c r="J1396" s="95"/>
      <c r="K1396" s="95"/>
      <c r="L1396" s="95"/>
      <c r="M1396" s="95"/>
      <c r="N1396" s="95"/>
      <c r="O1396" s="95"/>
      <c r="P1396" s="95"/>
    </row>
    <row r="1397" spans="1:16" hidden="1" outlineLevel="1" x14ac:dyDescent="0.3">
      <c r="A1397" s="14" t="s">
        <v>3</v>
      </c>
      <c r="B1397" s="14"/>
      <c r="C1397" s="155">
        <v>417.6</v>
      </c>
      <c r="D1397" s="155">
        <v>417.6</v>
      </c>
      <c r="E1397" s="155">
        <v>417.6</v>
      </c>
      <c r="F1397" s="95"/>
      <c r="G1397" s="95"/>
      <c r="H1397" s="95"/>
      <c r="I1397" s="95"/>
      <c r="J1397" s="95"/>
      <c r="K1397" s="95"/>
      <c r="L1397" s="95"/>
      <c r="M1397" s="95"/>
      <c r="N1397" s="95"/>
      <c r="O1397" s="95"/>
      <c r="P1397" s="95"/>
    </row>
    <row r="1398" spans="1:16" hidden="1" outlineLevel="1" x14ac:dyDescent="0.3">
      <c r="A1398" s="14" t="s">
        <v>4</v>
      </c>
      <c r="B1398" s="14"/>
      <c r="C1398" s="155">
        <v>0</v>
      </c>
      <c r="D1398" s="155">
        <v>0</v>
      </c>
      <c r="E1398" s="155">
        <v>0</v>
      </c>
      <c r="F1398" s="95"/>
      <c r="G1398" s="95"/>
      <c r="H1398" s="95"/>
      <c r="I1398" s="95"/>
      <c r="J1398" s="95"/>
      <c r="K1398" s="95"/>
      <c r="L1398" s="95"/>
      <c r="M1398" s="95"/>
      <c r="N1398" s="95"/>
      <c r="O1398" s="95"/>
      <c r="P1398" s="95"/>
    </row>
    <row r="1399" spans="1:16" ht="56.25" hidden="1" outlineLevel="1" x14ac:dyDescent="0.3">
      <c r="A1399" s="22" t="s">
        <v>193</v>
      </c>
      <c r="B1399" s="22"/>
      <c r="C1399" s="156">
        <f>C1400+C1401+C1402+C1403</f>
        <v>98040</v>
      </c>
      <c r="D1399" s="156">
        <f t="shared" ref="D1399:E1399" si="496">D1400+D1401+D1402+D1403</f>
        <v>98040</v>
      </c>
      <c r="E1399" s="156">
        <f t="shared" si="496"/>
        <v>98040</v>
      </c>
      <c r="F1399" s="95"/>
      <c r="G1399" s="95"/>
      <c r="H1399" s="95"/>
      <c r="I1399" s="95"/>
      <c r="J1399" s="95"/>
      <c r="K1399" s="95"/>
      <c r="L1399" s="95"/>
      <c r="M1399" s="95"/>
      <c r="N1399" s="95"/>
      <c r="O1399" s="95"/>
      <c r="P1399" s="95"/>
    </row>
    <row r="1400" spans="1:16" hidden="1" outlineLevel="1" x14ac:dyDescent="0.3">
      <c r="A1400" s="14" t="s">
        <v>1</v>
      </c>
      <c r="B1400" s="14"/>
      <c r="C1400" s="155">
        <f t="shared" ref="C1400:E1403" si="497">C1405</f>
        <v>0</v>
      </c>
      <c r="D1400" s="155">
        <f t="shared" si="497"/>
        <v>0</v>
      </c>
      <c r="E1400" s="155">
        <f t="shared" si="497"/>
        <v>0</v>
      </c>
      <c r="F1400" s="95"/>
      <c r="G1400" s="95"/>
      <c r="H1400" s="95"/>
      <c r="I1400" s="95"/>
      <c r="J1400" s="95"/>
      <c r="K1400" s="95"/>
      <c r="L1400" s="95"/>
      <c r="M1400" s="95"/>
      <c r="N1400" s="95"/>
      <c r="O1400" s="95"/>
      <c r="P1400" s="95"/>
    </row>
    <row r="1401" spans="1:16" hidden="1" outlineLevel="1" x14ac:dyDescent="0.3">
      <c r="A1401" s="14" t="s">
        <v>2</v>
      </c>
      <c r="B1401" s="14"/>
      <c r="C1401" s="155">
        <f t="shared" si="497"/>
        <v>0</v>
      </c>
      <c r="D1401" s="155">
        <f t="shared" si="497"/>
        <v>0</v>
      </c>
      <c r="E1401" s="155">
        <f t="shared" si="497"/>
        <v>0</v>
      </c>
      <c r="F1401" s="95"/>
      <c r="G1401" s="95"/>
      <c r="H1401" s="95"/>
      <c r="I1401" s="95"/>
      <c r="J1401" s="95"/>
      <c r="K1401" s="95"/>
      <c r="L1401" s="95"/>
      <c r="M1401" s="95"/>
      <c r="N1401" s="95"/>
      <c r="O1401" s="95"/>
      <c r="P1401" s="95"/>
    </row>
    <row r="1402" spans="1:16" hidden="1" outlineLevel="1" x14ac:dyDescent="0.3">
      <c r="A1402" s="14" t="s">
        <v>3</v>
      </c>
      <c r="B1402" s="14" t="s">
        <v>412</v>
      </c>
      <c r="C1402" s="155">
        <f t="shared" si="497"/>
        <v>98040</v>
      </c>
      <c r="D1402" s="155">
        <f t="shared" si="497"/>
        <v>98040</v>
      </c>
      <c r="E1402" s="155">
        <f t="shared" si="497"/>
        <v>98040</v>
      </c>
      <c r="F1402" s="95"/>
      <c r="G1402" s="95"/>
      <c r="H1402" s="95"/>
      <c r="I1402" s="95"/>
      <c r="J1402" s="95"/>
      <c r="K1402" s="95"/>
      <c r="L1402" s="95"/>
      <c r="M1402" s="95"/>
      <c r="N1402" s="95"/>
      <c r="O1402" s="95"/>
      <c r="P1402" s="95"/>
    </row>
    <row r="1403" spans="1:16" hidden="1" outlineLevel="1" x14ac:dyDescent="0.3">
      <c r="A1403" s="14" t="s">
        <v>4</v>
      </c>
      <c r="B1403" s="14"/>
      <c r="C1403" s="155">
        <f t="shared" si="497"/>
        <v>0</v>
      </c>
      <c r="D1403" s="155">
        <f t="shared" si="497"/>
        <v>0</v>
      </c>
      <c r="E1403" s="155">
        <f t="shared" si="497"/>
        <v>0</v>
      </c>
      <c r="F1403" s="95"/>
      <c r="G1403" s="95"/>
      <c r="H1403" s="95"/>
      <c r="I1403" s="95"/>
      <c r="J1403" s="95"/>
      <c r="K1403" s="95"/>
      <c r="L1403" s="95"/>
      <c r="M1403" s="95"/>
      <c r="N1403" s="95"/>
      <c r="O1403" s="95"/>
      <c r="P1403" s="95"/>
    </row>
    <row r="1404" spans="1:16" ht="56.25" hidden="1" outlineLevel="1" x14ac:dyDescent="0.3">
      <c r="A1404" s="76" t="s">
        <v>194</v>
      </c>
      <c r="B1404" s="76"/>
      <c r="C1404" s="160">
        <f t="shared" ref="C1404:E1404" si="498">C1405+C1406+C1407+C1408</f>
        <v>98040</v>
      </c>
      <c r="D1404" s="160">
        <f t="shared" si="498"/>
        <v>98040</v>
      </c>
      <c r="E1404" s="160">
        <f t="shared" si="498"/>
        <v>98040</v>
      </c>
      <c r="F1404" s="95"/>
      <c r="G1404" s="95"/>
      <c r="H1404" s="95"/>
      <c r="I1404" s="95"/>
      <c r="J1404" s="95"/>
      <c r="K1404" s="95"/>
      <c r="L1404" s="95"/>
      <c r="M1404" s="95"/>
      <c r="N1404" s="95"/>
      <c r="O1404" s="95"/>
      <c r="P1404" s="95"/>
    </row>
    <row r="1405" spans="1:16" hidden="1" outlineLevel="1" x14ac:dyDescent="0.3">
      <c r="A1405" s="76" t="s">
        <v>1</v>
      </c>
      <c r="B1405" s="76"/>
      <c r="C1405" s="160">
        <v>0</v>
      </c>
      <c r="D1405" s="160">
        <v>0</v>
      </c>
      <c r="E1405" s="160">
        <v>0</v>
      </c>
      <c r="F1405" s="95"/>
      <c r="G1405" s="95"/>
      <c r="H1405" s="95"/>
      <c r="I1405" s="95"/>
      <c r="J1405" s="95"/>
      <c r="K1405" s="95"/>
      <c r="L1405" s="95"/>
      <c r="M1405" s="95"/>
      <c r="N1405" s="95"/>
      <c r="O1405" s="95"/>
      <c r="P1405" s="95"/>
    </row>
    <row r="1406" spans="1:16" hidden="1" outlineLevel="1" x14ac:dyDescent="0.3">
      <c r="A1406" s="76" t="s">
        <v>2</v>
      </c>
      <c r="B1406" s="76"/>
      <c r="C1406" s="160">
        <v>0</v>
      </c>
      <c r="D1406" s="160">
        <v>0</v>
      </c>
      <c r="E1406" s="160">
        <v>0</v>
      </c>
      <c r="F1406" s="95"/>
      <c r="G1406" s="95"/>
      <c r="H1406" s="95"/>
      <c r="I1406" s="95"/>
      <c r="J1406" s="95"/>
      <c r="K1406" s="95"/>
      <c r="L1406" s="95"/>
      <c r="M1406" s="95"/>
      <c r="N1406" s="95"/>
      <c r="O1406" s="95"/>
      <c r="P1406" s="95"/>
    </row>
    <row r="1407" spans="1:16" hidden="1" outlineLevel="1" x14ac:dyDescent="0.3">
      <c r="A1407" s="76" t="s">
        <v>3</v>
      </c>
      <c r="B1407" s="76"/>
      <c r="C1407" s="160">
        <v>98040</v>
      </c>
      <c r="D1407" s="160">
        <v>98040</v>
      </c>
      <c r="E1407" s="160">
        <v>98040</v>
      </c>
      <c r="F1407" s="95"/>
      <c r="G1407" s="95"/>
      <c r="H1407" s="95"/>
      <c r="I1407" s="95"/>
      <c r="J1407" s="95"/>
      <c r="K1407" s="95"/>
      <c r="L1407" s="95"/>
      <c r="M1407" s="95"/>
      <c r="N1407" s="95"/>
      <c r="O1407" s="95"/>
      <c r="P1407" s="95"/>
    </row>
    <row r="1408" spans="1:16" hidden="1" outlineLevel="1" x14ac:dyDescent="0.3">
      <c r="A1408" s="76" t="s">
        <v>4</v>
      </c>
      <c r="B1408" s="76"/>
      <c r="C1408" s="160">
        <v>0</v>
      </c>
      <c r="D1408" s="160">
        <v>0</v>
      </c>
      <c r="E1408" s="160">
        <v>0</v>
      </c>
      <c r="F1408" s="95"/>
      <c r="G1408" s="95"/>
      <c r="H1408" s="95"/>
      <c r="I1408" s="95"/>
      <c r="J1408" s="95"/>
      <c r="K1408" s="95"/>
      <c r="L1408" s="95"/>
      <c r="M1408" s="95"/>
      <c r="N1408" s="95"/>
      <c r="O1408" s="95"/>
      <c r="P1408" s="95"/>
    </row>
    <row r="1409" spans="1:16" ht="56.25" hidden="1" outlineLevel="1" x14ac:dyDescent="0.3">
      <c r="A1409" s="15" t="s">
        <v>237</v>
      </c>
      <c r="B1409" s="15"/>
      <c r="C1409" s="156">
        <f>C1410+C1411+C1412+C1413</f>
        <v>18829.900000000001</v>
      </c>
      <c r="D1409" s="156">
        <f t="shared" ref="D1409:E1409" si="499">D1410+D1411+D1412+D1413</f>
        <v>18829.900000000001</v>
      </c>
      <c r="E1409" s="156">
        <f t="shared" si="499"/>
        <v>18829.900000000001</v>
      </c>
      <c r="F1409" s="95"/>
      <c r="G1409" s="95"/>
      <c r="H1409" s="95"/>
      <c r="I1409" s="95"/>
      <c r="J1409" s="95"/>
      <c r="K1409" s="95"/>
      <c r="L1409" s="95"/>
      <c r="M1409" s="95"/>
      <c r="N1409" s="95"/>
      <c r="O1409" s="95"/>
      <c r="P1409" s="95"/>
    </row>
    <row r="1410" spans="1:16" hidden="1" outlineLevel="1" x14ac:dyDescent="0.3">
      <c r="A1410" s="76" t="s">
        <v>1</v>
      </c>
      <c r="B1410" s="76"/>
      <c r="C1410" s="160">
        <f t="shared" ref="C1410:E1413" si="500">C1415</f>
        <v>0</v>
      </c>
      <c r="D1410" s="160">
        <f t="shared" si="500"/>
        <v>0</v>
      </c>
      <c r="E1410" s="160">
        <f t="shared" si="500"/>
        <v>0</v>
      </c>
      <c r="F1410" s="95"/>
      <c r="G1410" s="95"/>
      <c r="H1410" s="95"/>
      <c r="I1410" s="95"/>
      <c r="J1410" s="95"/>
      <c r="K1410" s="95"/>
      <c r="L1410" s="95"/>
      <c r="M1410" s="95"/>
      <c r="N1410" s="95"/>
      <c r="O1410" s="95"/>
      <c r="P1410" s="95"/>
    </row>
    <row r="1411" spans="1:16" hidden="1" outlineLevel="1" x14ac:dyDescent="0.3">
      <c r="A1411" s="76" t="s">
        <v>2</v>
      </c>
      <c r="B1411" s="76"/>
      <c r="C1411" s="160">
        <f t="shared" si="500"/>
        <v>0</v>
      </c>
      <c r="D1411" s="160">
        <f t="shared" si="500"/>
        <v>0</v>
      </c>
      <c r="E1411" s="160">
        <f t="shared" si="500"/>
        <v>0</v>
      </c>
      <c r="F1411" s="95"/>
      <c r="G1411" s="95"/>
      <c r="H1411" s="95"/>
      <c r="I1411" s="95"/>
      <c r="J1411" s="95"/>
      <c r="K1411" s="95"/>
      <c r="L1411" s="95"/>
      <c r="M1411" s="95"/>
      <c r="N1411" s="95"/>
      <c r="O1411" s="95"/>
      <c r="P1411" s="95"/>
    </row>
    <row r="1412" spans="1:16" hidden="1" outlineLevel="1" x14ac:dyDescent="0.3">
      <c r="A1412" s="76" t="s">
        <v>3</v>
      </c>
      <c r="B1412" s="76" t="s">
        <v>410</v>
      </c>
      <c r="C1412" s="160">
        <f t="shared" si="500"/>
        <v>18829.900000000001</v>
      </c>
      <c r="D1412" s="160">
        <f t="shared" si="500"/>
        <v>18829.900000000001</v>
      </c>
      <c r="E1412" s="160">
        <f t="shared" si="500"/>
        <v>18829.900000000001</v>
      </c>
      <c r="F1412" s="95"/>
      <c r="G1412" s="95"/>
      <c r="H1412" s="95"/>
      <c r="I1412" s="95"/>
      <c r="J1412" s="95"/>
      <c r="K1412" s="95"/>
      <c r="L1412" s="95"/>
      <c r="M1412" s="95"/>
      <c r="N1412" s="95"/>
      <c r="O1412" s="95"/>
      <c r="P1412" s="95"/>
    </row>
    <row r="1413" spans="1:16" hidden="1" outlineLevel="1" x14ac:dyDescent="0.3">
      <c r="A1413" s="76" t="s">
        <v>4</v>
      </c>
      <c r="B1413" s="76"/>
      <c r="C1413" s="160">
        <f t="shared" si="500"/>
        <v>0</v>
      </c>
      <c r="D1413" s="160">
        <f t="shared" si="500"/>
        <v>0</v>
      </c>
      <c r="E1413" s="160">
        <f t="shared" si="500"/>
        <v>0</v>
      </c>
      <c r="F1413" s="95"/>
      <c r="G1413" s="95"/>
      <c r="H1413" s="95"/>
      <c r="I1413" s="95"/>
      <c r="J1413" s="95"/>
      <c r="K1413" s="95"/>
      <c r="L1413" s="95"/>
      <c r="M1413" s="95"/>
      <c r="N1413" s="95"/>
      <c r="O1413" s="95"/>
      <c r="P1413" s="95"/>
    </row>
    <row r="1414" spans="1:16" ht="56.25" hidden="1" outlineLevel="1" x14ac:dyDescent="0.3">
      <c r="A1414" s="76" t="s">
        <v>238</v>
      </c>
      <c r="B1414" s="76"/>
      <c r="C1414" s="160">
        <f>C1415+C1416+C1417+C1418</f>
        <v>18829.900000000001</v>
      </c>
      <c r="D1414" s="160">
        <f t="shared" ref="D1414:E1414" si="501">D1415+D1416+D1417+D1418</f>
        <v>18829.900000000001</v>
      </c>
      <c r="E1414" s="160">
        <f t="shared" si="501"/>
        <v>18829.900000000001</v>
      </c>
      <c r="F1414" s="95"/>
      <c r="G1414" s="95"/>
      <c r="H1414" s="95"/>
      <c r="I1414" s="95"/>
      <c r="J1414" s="95"/>
      <c r="K1414" s="95"/>
      <c r="L1414" s="95"/>
      <c r="M1414" s="95"/>
      <c r="N1414" s="95"/>
      <c r="O1414" s="95"/>
      <c r="P1414" s="95"/>
    </row>
    <row r="1415" spans="1:16" hidden="1" outlineLevel="1" x14ac:dyDescent="0.3">
      <c r="A1415" s="76" t="s">
        <v>1</v>
      </c>
      <c r="B1415" s="76"/>
      <c r="C1415" s="160">
        <v>0</v>
      </c>
      <c r="D1415" s="160">
        <v>0</v>
      </c>
      <c r="E1415" s="160">
        <v>0</v>
      </c>
      <c r="F1415" s="95"/>
      <c r="G1415" s="95"/>
      <c r="H1415" s="95"/>
      <c r="I1415" s="95"/>
      <c r="J1415" s="95"/>
      <c r="K1415" s="95"/>
      <c r="L1415" s="95"/>
      <c r="M1415" s="95"/>
      <c r="N1415" s="95"/>
      <c r="O1415" s="95"/>
      <c r="P1415" s="95"/>
    </row>
    <row r="1416" spans="1:16" hidden="1" outlineLevel="1" x14ac:dyDescent="0.3">
      <c r="A1416" s="76" t="s">
        <v>2</v>
      </c>
      <c r="B1416" s="76"/>
      <c r="C1416" s="160">
        <v>0</v>
      </c>
      <c r="D1416" s="160">
        <v>0</v>
      </c>
      <c r="E1416" s="160">
        <v>0</v>
      </c>
      <c r="F1416" s="95"/>
      <c r="G1416" s="95"/>
      <c r="H1416" s="95"/>
      <c r="I1416" s="95"/>
      <c r="J1416" s="95"/>
      <c r="K1416" s="95"/>
      <c r="L1416" s="95"/>
      <c r="M1416" s="95"/>
      <c r="N1416" s="95"/>
      <c r="O1416" s="95"/>
      <c r="P1416" s="95"/>
    </row>
    <row r="1417" spans="1:16" hidden="1" outlineLevel="1" x14ac:dyDescent="0.3">
      <c r="A1417" s="76" t="s">
        <v>3</v>
      </c>
      <c r="B1417" s="76"/>
      <c r="C1417" s="160">
        <v>18829.900000000001</v>
      </c>
      <c r="D1417" s="160">
        <v>18829.900000000001</v>
      </c>
      <c r="E1417" s="160">
        <v>18829.900000000001</v>
      </c>
      <c r="F1417" s="95"/>
      <c r="G1417" s="95"/>
      <c r="H1417" s="95"/>
      <c r="I1417" s="95"/>
      <c r="J1417" s="95"/>
      <c r="K1417" s="95"/>
      <c r="L1417" s="95"/>
      <c r="M1417" s="95"/>
      <c r="N1417" s="95"/>
      <c r="O1417" s="95"/>
      <c r="P1417" s="95"/>
    </row>
    <row r="1418" spans="1:16" hidden="1" outlineLevel="1" x14ac:dyDescent="0.3">
      <c r="A1418" s="76" t="s">
        <v>4</v>
      </c>
      <c r="B1418" s="76"/>
      <c r="C1418" s="160">
        <v>0</v>
      </c>
      <c r="D1418" s="160">
        <v>0</v>
      </c>
      <c r="E1418" s="160">
        <v>0</v>
      </c>
      <c r="F1418" s="95"/>
      <c r="G1418" s="95"/>
      <c r="H1418" s="95"/>
      <c r="I1418" s="95"/>
      <c r="J1418" s="95"/>
      <c r="K1418" s="95"/>
      <c r="L1418" s="95"/>
      <c r="M1418" s="95"/>
      <c r="N1418" s="95"/>
      <c r="O1418" s="95"/>
      <c r="P1418" s="95"/>
    </row>
    <row r="1419" spans="1:16" ht="56.25" hidden="1" outlineLevel="1" x14ac:dyDescent="0.3">
      <c r="A1419" s="22" t="s">
        <v>88</v>
      </c>
      <c r="B1419" s="22"/>
      <c r="C1419" s="156">
        <f>C1420+C1421+C1422+C1423</f>
        <v>1390.8</v>
      </c>
      <c r="D1419" s="156">
        <f t="shared" ref="D1419:E1419" si="502">D1420+D1421+D1422+D1423</f>
        <v>1390.8</v>
      </c>
      <c r="E1419" s="156">
        <f t="shared" si="502"/>
        <v>1390.8</v>
      </c>
      <c r="F1419" s="95"/>
      <c r="G1419" s="95"/>
      <c r="H1419" s="95"/>
      <c r="I1419" s="95"/>
      <c r="J1419" s="95"/>
      <c r="K1419" s="95"/>
      <c r="L1419" s="95"/>
      <c r="M1419" s="95"/>
      <c r="N1419" s="95"/>
      <c r="O1419" s="95"/>
      <c r="P1419" s="95"/>
    </row>
    <row r="1420" spans="1:16" hidden="1" outlineLevel="1" x14ac:dyDescent="0.3">
      <c r="A1420" s="14" t="s">
        <v>1</v>
      </c>
      <c r="B1420" s="14"/>
      <c r="C1420" s="155">
        <f t="shared" ref="C1420:E1423" si="503">C1425</f>
        <v>0</v>
      </c>
      <c r="D1420" s="155">
        <f t="shared" si="503"/>
        <v>0</v>
      </c>
      <c r="E1420" s="155">
        <f t="shared" si="503"/>
        <v>0</v>
      </c>
      <c r="F1420" s="95"/>
      <c r="G1420" s="95"/>
      <c r="H1420" s="95"/>
      <c r="I1420" s="95"/>
      <c r="J1420" s="95"/>
      <c r="K1420" s="95"/>
      <c r="L1420" s="95"/>
      <c r="M1420" s="95"/>
      <c r="N1420" s="95"/>
      <c r="O1420" s="95"/>
      <c r="P1420" s="95"/>
    </row>
    <row r="1421" spans="1:16" hidden="1" outlineLevel="1" x14ac:dyDescent="0.3">
      <c r="A1421" s="14" t="s">
        <v>2</v>
      </c>
      <c r="B1421" s="14"/>
      <c r="C1421" s="155">
        <f t="shared" si="503"/>
        <v>0</v>
      </c>
      <c r="D1421" s="155">
        <f t="shared" si="503"/>
        <v>0</v>
      </c>
      <c r="E1421" s="155">
        <f t="shared" si="503"/>
        <v>0</v>
      </c>
      <c r="F1421" s="95"/>
      <c r="G1421" s="95"/>
      <c r="H1421" s="95"/>
      <c r="I1421" s="95"/>
      <c r="J1421" s="95"/>
      <c r="K1421" s="95"/>
      <c r="L1421" s="95"/>
      <c r="M1421" s="95"/>
      <c r="N1421" s="95"/>
      <c r="O1421" s="95"/>
      <c r="P1421" s="95"/>
    </row>
    <row r="1422" spans="1:16" hidden="1" outlineLevel="1" x14ac:dyDescent="0.3">
      <c r="A1422" s="14" t="s">
        <v>3</v>
      </c>
      <c r="B1422" s="14" t="s">
        <v>410</v>
      </c>
      <c r="C1422" s="155">
        <f t="shared" si="503"/>
        <v>1390.8</v>
      </c>
      <c r="D1422" s="155">
        <f t="shared" si="503"/>
        <v>1390.8</v>
      </c>
      <c r="E1422" s="155">
        <f t="shared" si="503"/>
        <v>1390.8</v>
      </c>
      <c r="F1422" s="95"/>
      <c r="G1422" s="95"/>
      <c r="H1422" s="95"/>
      <c r="I1422" s="95"/>
      <c r="J1422" s="95"/>
      <c r="K1422" s="95"/>
      <c r="L1422" s="95"/>
      <c r="M1422" s="95"/>
      <c r="N1422" s="95"/>
      <c r="O1422" s="95"/>
      <c r="P1422" s="95"/>
    </row>
    <row r="1423" spans="1:16" hidden="1" outlineLevel="1" x14ac:dyDescent="0.3">
      <c r="A1423" s="14" t="s">
        <v>4</v>
      </c>
      <c r="B1423" s="14"/>
      <c r="C1423" s="155">
        <f t="shared" si="503"/>
        <v>0</v>
      </c>
      <c r="D1423" s="155">
        <f t="shared" si="503"/>
        <v>0</v>
      </c>
      <c r="E1423" s="155">
        <f t="shared" si="503"/>
        <v>0</v>
      </c>
      <c r="F1423" s="95"/>
      <c r="G1423" s="95"/>
      <c r="H1423" s="95"/>
      <c r="I1423" s="95"/>
      <c r="J1423" s="95"/>
      <c r="K1423" s="95"/>
      <c r="L1423" s="95"/>
      <c r="M1423" s="95"/>
      <c r="N1423" s="95"/>
      <c r="O1423" s="95"/>
      <c r="P1423" s="95"/>
    </row>
    <row r="1424" spans="1:16" ht="56.25" hidden="1" outlineLevel="1" x14ac:dyDescent="0.3">
      <c r="A1424" s="14" t="s">
        <v>89</v>
      </c>
      <c r="B1424" s="14"/>
      <c r="C1424" s="155">
        <f t="shared" ref="C1424:E1424" si="504">C1425+C1426+C1427+C1428</f>
        <v>1390.8</v>
      </c>
      <c r="D1424" s="155">
        <f t="shared" si="504"/>
        <v>1390.8</v>
      </c>
      <c r="E1424" s="155">
        <f t="shared" si="504"/>
        <v>1390.8</v>
      </c>
      <c r="F1424" s="95"/>
      <c r="G1424" s="95"/>
      <c r="H1424" s="95"/>
      <c r="I1424" s="95"/>
      <c r="J1424" s="95"/>
      <c r="K1424" s="95"/>
      <c r="L1424" s="95"/>
      <c r="M1424" s="95"/>
      <c r="N1424" s="95"/>
      <c r="O1424" s="95"/>
      <c r="P1424" s="95"/>
    </row>
    <row r="1425" spans="1:16" hidden="1" outlineLevel="1" x14ac:dyDescent="0.3">
      <c r="A1425" s="14" t="s">
        <v>1</v>
      </c>
      <c r="B1425" s="14"/>
      <c r="C1425" s="155">
        <v>0</v>
      </c>
      <c r="D1425" s="155">
        <v>0</v>
      </c>
      <c r="E1425" s="155">
        <v>0</v>
      </c>
      <c r="F1425" s="95"/>
      <c r="G1425" s="95"/>
      <c r="H1425" s="95"/>
      <c r="I1425" s="95"/>
      <c r="J1425" s="95"/>
      <c r="K1425" s="95"/>
      <c r="L1425" s="95"/>
      <c r="M1425" s="95"/>
      <c r="N1425" s="95"/>
      <c r="O1425" s="95"/>
      <c r="P1425" s="95"/>
    </row>
    <row r="1426" spans="1:16" hidden="1" outlineLevel="1" x14ac:dyDescent="0.3">
      <c r="A1426" s="14" t="s">
        <v>2</v>
      </c>
      <c r="B1426" s="14"/>
      <c r="C1426" s="155">
        <v>0</v>
      </c>
      <c r="D1426" s="155">
        <v>0</v>
      </c>
      <c r="E1426" s="155">
        <v>0</v>
      </c>
      <c r="F1426" s="95"/>
      <c r="G1426" s="95"/>
      <c r="H1426" s="95"/>
      <c r="I1426" s="95"/>
      <c r="J1426" s="95"/>
      <c r="K1426" s="95"/>
      <c r="L1426" s="95"/>
      <c r="M1426" s="95"/>
      <c r="N1426" s="95"/>
      <c r="O1426" s="95"/>
      <c r="P1426" s="95"/>
    </row>
    <row r="1427" spans="1:16" hidden="1" outlineLevel="1" x14ac:dyDescent="0.3">
      <c r="A1427" s="14" t="s">
        <v>3</v>
      </c>
      <c r="B1427" s="14"/>
      <c r="C1427" s="155">
        <v>1390.8</v>
      </c>
      <c r="D1427" s="155">
        <v>1390.8</v>
      </c>
      <c r="E1427" s="155">
        <v>1390.8</v>
      </c>
      <c r="F1427" s="95"/>
      <c r="G1427" s="95"/>
      <c r="H1427" s="95"/>
      <c r="I1427" s="95"/>
      <c r="J1427" s="95"/>
      <c r="K1427" s="95"/>
      <c r="L1427" s="95"/>
      <c r="M1427" s="95"/>
      <c r="N1427" s="95"/>
      <c r="O1427" s="95"/>
      <c r="P1427" s="95"/>
    </row>
    <row r="1428" spans="1:16" hidden="1" outlineLevel="1" x14ac:dyDescent="0.3">
      <c r="A1428" s="14" t="s">
        <v>4</v>
      </c>
      <c r="B1428" s="14"/>
      <c r="C1428" s="155">
        <v>0</v>
      </c>
      <c r="D1428" s="155">
        <v>0</v>
      </c>
      <c r="E1428" s="155">
        <v>0</v>
      </c>
      <c r="F1428" s="95"/>
      <c r="G1428" s="95"/>
      <c r="H1428" s="95"/>
      <c r="I1428" s="95"/>
      <c r="J1428" s="95"/>
      <c r="K1428" s="95"/>
      <c r="L1428" s="95"/>
      <c r="M1428" s="95"/>
      <c r="N1428" s="95"/>
      <c r="O1428" s="95"/>
      <c r="P1428" s="95"/>
    </row>
    <row r="1429" spans="1:16" ht="56.25" hidden="1" outlineLevel="1" x14ac:dyDescent="0.3">
      <c r="A1429" s="22" t="s">
        <v>90</v>
      </c>
      <c r="B1429" s="22"/>
      <c r="C1429" s="156">
        <f>C1430+C1431+C1432+C1433</f>
        <v>1194.4000000000001</v>
      </c>
      <c r="D1429" s="156">
        <f t="shared" ref="D1429:E1429" si="505">D1430+D1431+D1432+D1433</f>
        <v>1194.4000000000001</v>
      </c>
      <c r="E1429" s="156">
        <f t="shared" si="505"/>
        <v>1194.4000000000001</v>
      </c>
      <c r="F1429" s="95"/>
      <c r="G1429" s="95"/>
      <c r="H1429" s="95"/>
      <c r="I1429" s="95"/>
      <c r="J1429" s="95"/>
      <c r="K1429" s="95"/>
      <c r="L1429" s="95"/>
      <c r="M1429" s="95"/>
      <c r="N1429" s="95"/>
      <c r="O1429" s="95"/>
      <c r="P1429" s="95"/>
    </row>
    <row r="1430" spans="1:16" hidden="1" outlineLevel="1" x14ac:dyDescent="0.3">
      <c r="A1430" s="14" t="s">
        <v>1</v>
      </c>
      <c r="B1430" s="14"/>
      <c r="C1430" s="155">
        <f t="shared" ref="C1430:E1433" si="506">C1435</f>
        <v>0</v>
      </c>
      <c r="D1430" s="155">
        <f t="shared" si="506"/>
        <v>0</v>
      </c>
      <c r="E1430" s="155">
        <f t="shared" si="506"/>
        <v>0</v>
      </c>
      <c r="F1430" s="95"/>
      <c r="G1430" s="95"/>
      <c r="H1430" s="95"/>
      <c r="I1430" s="95"/>
      <c r="J1430" s="95"/>
      <c r="K1430" s="95"/>
      <c r="L1430" s="95"/>
      <c r="M1430" s="95"/>
      <c r="N1430" s="95"/>
      <c r="O1430" s="95"/>
      <c r="P1430" s="95"/>
    </row>
    <row r="1431" spans="1:16" hidden="1" outlineLevel="1" x14ac:dyDescent="0.3">
      <c r="A1431" s="14" t="s">
        <v>2</v>
      </c>
      <c r="B1431" s="14"/>
      <c r="C1431" s="155">
        <f t="shared" si="506"/>
        <v>0</v>
      </c>
      <c r="D1431" s="155">
        <f t="shared" si="506"/>
        <v>0</v>
      </c>
      <c r="E1431" s="155">
        <f t="shared" si="506"/>
        <v>0</v>
      </c>
      <c r="F1431" s="95"/>
      <c r="G1431" s="95"/>
      <c r="H1431" s="95"/>
      <c r="I1431" s="95"/>
      <c r="J1431" s="95"/>
      <c r="K1431" s="95"/>
      <c r="L1431" s="95"/>
      <c r="M1431" s="95"/>
      <c r="N1431" s="95"/>
      <c r="O1431" s="95"/>
      <c r="P1431" s="95"/>
    </row>
    <row r="1432" spans="1:16" hidden="1" outlineLevel="1" x14ac:dyDescent="0.3">
      <c r="A1432" s="14" t="s">
        <v>3</v>
      </c>
      <c r="B1432" s="14" t="s">
        <v>410</v>
      </c>
      <c r="C1432" s="155">
        <f t="shared" si="506"/>
        <v>1194.4000000000001</v>
      </c>
      <c r="D1432" s="155">
        <f t="shared" si="506"/>
        <v>1194.4000000000001</v>
      </c>
      <c r="E1432" s="155">
        <f t="shared" si="506"/>
        <v>1194.4000000000001</v>
      </c>
      <c r="F1432" s="95"/>
      <c r="G1432" s="95"/>
      <c r="H1432" s="95"/>
      <c r="I1432" s="95"/>
      <c r="J1432" s="95"/>
      <c r="K1432" s="95"/>
      <c r="L1432" s="95"/>
      <c r="M1432" s="95"/>
      <c r="N1432" s="95"/>
      <c r="O1432" s="95"/>
      <c r="P1432" s="95"/>
    </row>
    <row r="1433" spans="1:16" hidden="1" outlineLevel="1" x14ac:dyDescent="0.3">
      <c r="A1433" s="14" t="s">
        <v>4</v>
      </c>
      <c r="B1433" s="14"/>
      <c r="C1433" s="155">
        <f t="shared" si="506"/>
        <v>0</v>
      </c>
      <c r="D1433" s="155">
        <f t="shared" si="506"/>
        <v>0</v>
      </c>
      <c r="E1433" s="155">
        <f t="shared" si="506"/>
        <v>0</v>
      </c>
      <c r="F1433" s="95"/>
      <c r="G1433" s="95"/>
      <c r="H1433" s="95"/>
      <c r="I1433" s="95"/>
      <c r="J1433" s="95"/>
      <c r="K1433" s="95"/>
      <c r="L1433" s="95"/>
      <c r="M1433" s="95"/>
      <c r="N1433" s="95"/>
      <c r="O1433" s="95"/>
      <c r="P1433" s="95"/>
    </row>
    <row r="1434" spans="1:16" ht="56.25" hidden="1" outlineLevel="1" x14ac:dyDescent="0.3">
      <c r="A1434" s="14" t="s">
        <v>91</v>
      </c>
      <c r="B1434" s="14"/>
      <c r="C1434" s="155">
        <f t="shared" ref="C1434:E1434" si="507">C1435+C1436+C1437+C1438</f>
        <v>1194.4000000000001</v>
      </c>
      <c r="D1434" s="155">
        <f t="shared" si="507"/>
        <v>1194.4000000000001</v>
      </c>
      <c r="E1434" s="155">
        <f t="shared" si="507"/>
        <v>1194.4000000000001</v>
      </c>
      <c r="F1434" s="95"/>
      <c r="G1434" s="95"/>
      <c r="H1434" s="95"/>
      <c r="I1434" s="95"/>
      <c r="J1434" s="95"/>
      <c r="K1434" s="95"/>
      <c r="L1434" s="95"/>
      <c r="M1434" s="95"/>
      <c r="N1434" s="95"/>
      <c r="O1434" s="95"/>
      <c r="P1434" s="95"/>
    </row>
    <row r="1435" spans="1:16" hidden="1" outlineLevel="1" x14ac:dyDescent="0.3">
      <c r="A1435" s="14" t="s">
        <v>1</v>
      </c>
      <c r="B1435" s="14"/>
      <c r="C1435" s="155">
        <v>0</v>
      </c>
      <c r="D1435" s="155">
        <v>0</v>
      </c>
      <c r="E1435" s="155">
        <v>0</v>
      </c>
      <c r="F1435" s="95"/>
      <c r="G1435" s="95"/>
      <c r="H1435" s="95"/>
      <c r="I1435" s="95"/>
      <c r="J1435" s="95"/>
      <c r="K1435" s="95"/>
      <c r="L1435" s="95"/>
      <c r="M1435" s="95"/>
      <c r="N1435" s="95"/>
      <c r="O1435" s="95"/>
      <c r="P1435" s="95"/>
    </row>
    <row r="1436" spans="1:16" hidden="1" outlineLevel="1" x14ac:dyDescent="0.3">
      <c r="A1436" s="14" t="s">
        <v>2</v>
      </c>
      <c r="B1436" s="14"/>
      <c r="C1436" s="155">
        <v>0</v>
      </c>
      <c r="D1436" s="155">
        <v>0</v>
      </c>
      <c r="E1436" s="155">
        <v>0</v>
      </c>
      <c r="F1436" s="95"/>
      <c r="G1436" s="95"/>
      <c r="H1436" s="95"/>
      <c r="I1436" s="95"/>
      <c r="J1436" s="95"/>
      <c r="K1436" s="95"/>
      <c r="L1436" s="95"/>
      <c r="M1436" s="95"/>
      <c r="N1436" s="95"/>
      <c r="O1436" s="95"/>
      <c r="P1436" s="95"/>
    </row>
    <row r="1437" spans="1:16" hidden="1" outlineLevel="1" x14ac:dyDescent="0.3">
      <c r="A1437" s="14" t="s">
        <v>3</v>
      </c>
      <c r="B1437" s="14"/>
      <c r="C1437" s="155">
        <v>1194.4000000000001</v>
      </c>
      <c r="D1437" s="155">
        <v>1194.4000000000001</v>
      </c>
      <c r="E1437" s="155">
        <v>1194.4000000000001</v>
      </c>
      <c r="F1437" s="95"/>
      <c r="G1437" s="95"/>
      <c r="H1437" s="95"/>
      <c r="I1437" s="95"/>
      <c r="J1437" s="95"/>
      <c r="K1437" s="95"/>
      <c r="L1437" s="95"/>
      <c r="M1437" s="95"/>
      <c r="N1437" s="95"/>
      <c r="O1437" s="95"/>
      <c r="P1437" s="95"/>
    </row>
    <row r="1438" spans="1:16" hidden="1" outlineLevel="1" x14ac:dyDescent="0.3">
      <c r="A1438" s="14" t="s">
        <v>4</v>
      </c>
      <c r="B1438" s="14"/>
      <c r="C1438" s="155">
        <v>0</v>
      </c>
      <c r="D1438" s="155">
        <v>0</v>
      </c>
      <c r="E1438" s="155">
        <v>0</v>
      </c>
      <c r="F1438" s="95"/>
      <c r="G1438" s="95"/>
      <c r="H1438" s="95"/>
      <c r="I1438" s="95"/>
      <c r="J1438" s="95"/>
      <c r="K1438" s="95"/>
      <c r="L1438" s="95"/>
      <c r="M1438" s="95"/>
      <c r="N1438" s="95"/>
      <c r="O1438" s="95"/>
      <c r="P1438" s="95"/>
    </row>
    <row r="1439" spans="1:16" ht="37.5" hidden="1" outlineLevel="1" x14ac:dyDescent="0.3">
      <c r="A1439" s="22" t="s">
        <v>92</v>
      </c>
      <c r="B1439" s="22"/>
      <c r="C1439" s="156">
        <f>C1440+C1441+C1442+C1443</f>
        <v>26723.1</v>
      </c>
      <c r="D1439" s="156">
        <f t="shared" ref="D1439:E1439" si="508">D1440+D1441+D1442+D1443</f>
        <v>26723.1</v>
      </c>
      <c r="E1439" s="156">
        <f t="shared" si="508"/>
        <v>26723.1</v>
      </c>
      <c r="F1439" s="95"/>
      <c r="G1439" s="95"/>
      <c r="H1439" s="95"/>
      <c r="I1439" s="95"/>
      <c r="J1439" s="95"/>
      <c r="K1439" s="95"/>
      <c r="L1439" s="95"/>
      <c r="M1439" s="95"/>
      <c r="N1439" s="95"/>
      <c r="O1439" s="95"/>
      <c r="P1439" s="95"/>
    </row>
    <row r="1440" spans="1:16" hidden="1" outlineLevel="1" x14ac:dyDescent="0.3">
      <c r="A1440" s="14" t="s">
        <v>1</v>
      </c>
      <c r="B1440" s="14"/>
      <c r="C1440" s="155">
        <f>C1445+C1460+C1465+C1470</f>
        <v>0</v>
      </c>
      <c r="D1440" s="155">
        <f t="shared" ref="D1440:E1440" si="509">D1445+D1460+D1465+D1470</f>
        <v>0</v>
      </c>
      <c r="E1440" s="155">
        <f t="shared" si="509"/>
        <v>0</v>
      </c>
      <c r="F1440" s="95"/>
      <c r="G1440" s="95"/>
      <c r="H1440" s="95"/>
      <c r="I1440" s="95"/>
      <c r="J1440" s="95"/>
      <c r="K1440" s="95"/>
      <c r="L1440" s="95"/>
      <c r="M1440" s="95"/>
      <c r="N1440" s="95"/>
      <c r="O1440" s="95"/>
      <c r="P1440" s="95"/>
    </row>
    <row r="1441" spans="1:16" hidden="1" outlineLevel="1" x14ac:dyDescent="0.3">
      <c r="A1441" s="14" t="s">
        <v>2</v>
      </c>
      <c r="B1441" s="14"/>
      <c r="C1441" s="155">
        <f t="shared" ref="C1441:E1443" si="510">C1446+C1461+C1466+C1471</f>
        <v>17752.599999999999</v>
      </c>
      <c r="D1441" s="155">
        <f t="shared" si="510"/>
        <v>17752.599999999999</v>
      </c>
      <c r="E1441" s="155">
        <f t="shared" si="510"/>
        <v>17752.599999999999</v>
      </c>
      <c r="F1441" s="95"/>
      <c r="G1441" s="95"/>
      <c r="H1441" s="95"/>
      <c r="I1441" s="95"/>
      <c r="J1441" s="95"/>
      <c r="K1441" s="95"/>
      <c r="L1441" s="95"/>
      <c r="M1441" s="95"/>
      <c r="N1441" s="95"/>
      <c r="O1441" s="95"/>
      <c r="P1441" s="95"/>
    </row>
    <row r="1442" spans="1:16" hidden="1" outlineLevel="1" x14ac:dyDescent="0.3">
      <c r="A1442" s="14" t="s">
        <v>3</v>
      </c>
      <c r="B1442" s="14"/>
      <c r="C1442" s="155">
        <f t="shared" si="510"/>
        <v>8970.5</v>
      </c>
      <c r="D1442" s="155">
        <f t="shared" si="510"/>
        <v>8970.5</v>
      </c>
      <c r="E1442" s="155">
        <f t="shared" si="510"/>
        <v>8970.5</v>
      </c>
      <c r="F1442" s="95"/>
      <c r="G1442" s="95"/>
      <c r="H1442" s="95"/>
      <c r="I1442" s="95"/>
      <c r="J1442" s="95"/>
      <c r="K1442" s="95"/>
      <c r="L1442" s="95"/>
      <c r="M1442" s="95"/>
      <c r="N1442" s="95"/>
      <c r="O1442" s="95"/>
      <c r="P1442" s="95"/>
    </row>
    <row r="1443" spans="1:16" hidden="1" outlineLevel="1" x14ac:dyDescent="0.3">
      <c r="A1443" s="14" t="s">
        <v>4</v>
      </c>
      <c r="B1443" s="14"/>
      <c r="C1443" s="155">
        <f t="shared" si="510"/>
        <v>0</v>
      </c>
      <c r="D1443" s="155">
        <f t="shared" si="510"/>
        <v>0</v>
      </c>
      <c r="E1443" s="155">
        <f t="shared" si="510"/>
        <v>0</v>
      </c>
      <c r="F1443" s="95"/>
      <c r="G1443" s="95"/>
      <c r="H1443" s="95"/>
      <c r="I1443" s="95"/>
      <c r="J1443" s="95"/>
      <c r="K1443" s="95"/>
      <c r="L1443" s="95"/>
      <c r="M1443" s="95"/>
      <c r="N1443" s="95"/>
      <c r="O1443" s="95"/>
      <c r="P1443" s="95"/>
    </row>
    <row r="1444" spans="1:16" ht="37.5" hidden="1" outlineLevel="1" x14ac:dyDescent="0.3">
      <c r="A1444" s="14" t="s">
        <v>93</v>
      </c>
      <c r="B1444" s="14"/>
      <c r="C1444" s="155">
        <f>C1445+C1446+C1447+C1448</f>
        <v>9534.0999999999985</v>
      </c>
      <c r="D1444" s="155">
        <f t="shared" ref="D1444:E1444" si="511">D1445+D1446+D1447+D1448</f>
        <v>9534.0999999999985</v>
      </c>
      <c r="E1444" s="155">
        <f t="shared" si="511"/>
        <v>9534.0999999999985</v>
      </c>
      <c r="F1444" s="95"/>
      <c r="G1444" s="95"/>
      <c r="H1444" s="95"/>
      <c r="I1444" s="95"/>
      <c r="J1444" s="95"/>
      <c r="K1444" s="95"/>
      <c r="L1444" s="95"/>
      <c r="M1444" s="95"/>
      <c r="N1444" s="95"/>
      <c r="O1444" s="95"/>
      <c r="P1444" s="95"/>
    </row>
    <row r="1445" spans="1:16" hidden="1" outlineLevel="1" x14ac:dyDescent="0.3">
      <c r="A1445" s="14" t="s">
        <v>1</v>
      </c>
      <c r="B1445" s="14"/>
      <c r="C1445" s="155">
        <f>C1450+C1455</f>
        <v>0</v>
      </c>
      <c r="D1445" s="155">
        <f t="shared" ref="D1445:E1445" si="512">D1450+D1455</f>
        <v>0</v>
      </c>
      <c r="E1445" s="155">
        <f t="shared" si="512"/>
        <v>0</v>
      </c>
      <c r="F1445" s="95"/>
      <c r="G1445" s="95"/>
      <c r="H1445" s="95"/>
      <c r="I1445" s="95"/>
      <c r="J1445" s="95"/>
      <c r="K1445" s="95"/>
      <c r="L1445" s="95"/>
      <c r="M1445" s="95"/>
      <c r="N1445" s="95"/>
      <c r="O1445" s="95"/>
      <c r="P1445" s="95"/>
    </row>
    <row r="1446" spans="1:16" hidden="1" outlineLevel="1" x14ac:dyDescent="0.3">
      <c r="A1446" s="14" t="s">
        <v>2</v>
      </c>
      <c r="B1446" s="14"/>
      <c r="C1446" s="155">
        <f t="shared" ref="C1446:E1448" si="513">C1451+C1456</f>
        <v>3385.7</v>
      </c>
      <c r="D1446" s="155">
        <f t="shared" si="513"/>
        <v>3385.7</v>
      </c>
      <c r="E1446" s="155">
        <f t="shared" si="513"/>
        <v>3385.7</v>
      </c>
      <c r="F1446" s="95"/>
      <c r="G1446" s="95"/>
      <c r="H1446" s="95"/>
      <c r="I1446" s="95"/>
      <c r="J1446" s="95"/>
      <c r="K1446" s="95"/>
      <c r="L1446" s="95"/>
      <c r="M1446" s="95"/>
      <c r="N1446" s="95"/>
      <c r="O1446" s="95"/>
      <c r="P1446" s="95"/>
    </row>
    <row r="1447" spans="1:16" hidden="1" outlineLevel="1" x14ac:dyDescent="0.3">
      <c r="A1447" s="14" t="s">
        <v>3</v>
      </c>
      <c r="B1447" s="14"/>
      <c r="C1447" s="155">
        <f>C1452+C1457</f>
        <v>6148.4</v>
      </c>
      <c r="D1447" s="155">
        <f t="shared" si="513"/>
        <v>6148.4</v>
      </c>
      <c r="E1447" s="155">
        <f t="shared" si="513"/>
        <v>6148.4</v>
      </c>
      <c r="F1447" s="95"/>
      <c r="G1447" s="95"/>
      <c r="H1447" s="95"/>
      <c r="I1447" s="95"/>
      <c r="J1447" s="95"/>
      <c r="K1447" s="95"/>
      <c r="L1447" s="95"/>
      <c r="M1447" s="95"/>
      <c r="N1447" s="95"/>
      <c r="O1447" s="95"/>
      <c r="P1447" s="95"/>
    </row>
    <row r="1448" spans="1:16" hidden="1" outlineLevel="1" x14ac:dyDescent="0.3">
      <c r="A1448" s="14" t="s">
        <v>4</v>
      </c>
      <c r="B1448" s="14"/>
      <c r="C1448" s="155">
        <f t="shared" si="513"/>
        <v>0</v>
      </c>
      <c r="D1448" s="155">
        <f t="shared" si="513"/>
        <v>0</v>
      </c>
      <c r="E1448" s="155">
        <f t="shared" si="513"/>
        <v>0</v>
      </c>
      <c r="F1448" s="95"/>
      <c r="G1448" s="95"/>
      <c r="H1448" s="95"/>
      <c r="I1448" s="95"/>
      <c r="J1448" s="95"/>
      <c r="K1448" s="95"/>
      <c r="L1448" s="95"/>
      <c r="M1448" s="95"/>
      <c r="N1448" s="95"/>
      <c r="O1448" s="95"/>
      <c r="P1448" s="95"/>
    </row>
    <row r="1449" spans="1:16" ht="56.25" hidden="1" outlineLevel="1" x14ac:dyDescent="0.3">
      <c r="A1449" s="14" t="s">
        <v>94</v>
      </c>
      <c r="B1449" s="14"/>
      <c r="C1449" s="155">
        <f t="shared" ref="C1449:E1449" si="514">C1450+C1451+C1452+C1453</f>
        <v>690.4</v>
      </c>
      <c r="D1449" s="155">
        <f t="shared" si="514"/>
        <v>690.4</v>
      </c>
      <c r="E1449" s="155">
        <f t="shared" si="514"/>
        <v>690.4</v>
      </c>
      <c r="F1449" s="95"/>
      <c r="G1449" s="95"/>
      <c r="H1449" s="95"/>
      <c r="I1449" s="95"/>
      <c r="J1449" s="95"/>
      <c r="K1449" s="95"/>
      <c r="L1449" s="95"/>
      <c r="M1449" s="95"/>
      <c r="N1449" s="95"/>
      <c r="O1449" s="95"/>
      <c r="P1449" s="95"/>
    </row>
    <row r="1450" spans="1:16" hidden="1" outlineLevel="1" x14ac:dyDescent="0.3">
      <c r="A1450" s="14" t="s">
        <v>1</v>
      </c>
      <c r="B1450" s="14"/>
      <c r="C1450" s="155">
        <v>0</v>
      </c>
      <c r="D1450" s="155">
        <v>0</v>
      </c>
      <c r="E1450" s="155">
        <v>0</v>
      </c>
      <c r="F1450" s="95"/>
      <c r="G1450" s="95"/>
      <c r="H1450" s="95"/>
      <c r="I1450" s="95"/>
      <c r="J1450" s="95"/>
      <c r="K1450" s="95"/>
      <c r="L1450" s="95"/>
      <c r="M1450" s="95"/>
      <c r="N1450" s="95"/>
      <c r="O1450" s="95"/>
      <c r="P1450" s="95"/>
    </row>
    <row r="1451" spans="1:16" hidden="1" outlineLevel="1" x14ac:dyDescent="0.3">
      <c r="A1451" s="14" t="s">
        <v>2</v>
      </c>
      <c r="B1451" s="14"/>
      <c r="C1451" s="155">
        <v>0</v>
      </c>
      <c r="D1451" s="155">
        <v>0</v>
      </c>
      <c r="E1451" s="155">
        <v>0</v>
      </c>
      <c r="F1451" s="95"/>
      <c r="G1451" s="95"/>
      <c r="H1451" s="95"/>
      <c r="I1451" s="95"/>
      <c r="J1451" s="95"/>
      <c r="K1451" s="95"/>
      <c r="L1451" s="95"/>
      <c r="M1451" s="95"/>
      <c r="N1451" s="95"/>
      <c r="O1451" s="95"/>
      <c r="P1451" s="95"/>
    </row>
    <row r="1452" spans="1:16" hidden="1" outlineLevel="1" x14ac:dyDescent="0.3">
      <c r="A1452" s="14" t="s">
        <v>3</v>
      </c>
      <c r="B1452" s="14" t="s">
        <v>410</v>
      </c>
      <c r="C1452" s="155">
        <v>690.4</v>
      </c>
      <c r="D1452" s="155">
        <v>690.4</v>
      </c>
      <c r="E1452" s="155">
        <v>690.4</v>
      </c>
      <c r="F1452" s="95"/>
      <c r="G1452" s="95"/>
      <c r="H1452" s="95"/>
      <c r="I1452" s="95"/>
      <c r="J1452" s="95"/>
      <c r="K1452" s="95"/>
      <c r="L1452" s="95"/>
      <c r="M1452" s="95"/>
      <c r="N1452" s="95"/>
      <c r="O1452" s="95"/>
      <c r="P1452" s="95"/>
    </row>
    <row r="1453" spans="1:16" hidden="1" outlineLevel="1" x14ac:dyDescent="0.3">
      <c r="A1453" s="14" t="s">
        <v>4</v>
      </c>
      <c r="B1453" s="14"/>
      <c r="C1453" s="155">
        <v>0</v>
      </c>
      <c r="D1453" s="155">
        <v>0</v>
      </c>
      <c r="E1453" s="155">
        <v>0</v>
      </c>
      <c r="F1453" s="95"/>
      <c r="G1453" s="95"/>
      <c r="H1453" s="95"/>
      <c r="I1453" s="95"/>
      <c r="J1453" s="95"/>
      <c r="K1453" s="95"/>
      <c r="L1453" s="95"/>
      <c r="M1453" s="95"/>
      <c r="N1453" s="95"/>
      <c r="O1453" s="95"/>
      <c r="P1453" s="95"/>
    </row>
    <row r="1454" spans="1:16" ht="93.75" hidden="1" outlineLevel="1" x14ac:dyDescent="0.3">
      <c r="A1454" s="14" t="s">
        <v>95</v>
      </c>
      <c r="B1454" s="14"/>
      <c r="C1454" s="155">
        <f t="shared" ref="C1454:E1454" si="515">C1455+C1456+C1457+C1458</f>
        <v>8843.7000000000007</v>
      </c>
      <c r="D1454" s="155">
        <f t="shared" si="515"/>
        <v>8843.7000000000007</v>
      </c>
      <c r="E1454" s="155">
        <f t="shared" si="515"/>
        <v>8843.7000000000007</v>
      </c>
      <c r="F1454" s="95"/>
      <c r="G1454" s="95"/>
      <c r="H1454" s="95"/>
      <c r="I1454" s="95"/>
      <c r="J1454" s="95"/>
      <c r="K1454" s="95"/>
      <c r="L1454" s="95"/>
      <c r="M1454" s="95"/>
      <c r="N1454" s="95"/>
      <c r="O1454" s="95"/>
      <c r="P1454" s="95"/>
    </row>
    <row r="1455" spans="1:16" hidden="1" outlineLevel="1" x14ac:dyDescent="0.3">
      <c r="A1455" s="14" t="s">
        <v>1</v>
      </c>
      <c r="B1455" s="14"/>
      <c r="C1455" s="155">
        <v>0</v>
      </c>
      <c r="D1455" s="155">
        <v>0</v>
      </c>
      <c r="E1455" s="155">
        <v>0</v>
      </c>
      <c r="F1455" s="95"/>
      <c r="G1455" s="95"/>
      <c r="H1455" s="95"/>
      <c r="I1455" s="95"/>
      <c r="J1455" s="95"/>
      <c r="K1455" s="95"/>
      <c r="L1455" s="95"/>
      <c r="M1455" s="95"/>
      <c r="N1455" s="95"/>
      <c r="O1455" s="95"/>
      <c r="P1455" s="95"/>
    </row>
    <row r="1456" spans="1:16" hidden="1" outlineLevel="1" x14ac:dyDescent="0.3">
      <c r="A1456" s="14" t="s">
        <v>2</v>
      </c>
      <c r="B1456" s="14" t="s">
        <v>410</v>
      </c>
      <c r="C1456" s="155">
        <v>3385.7</v>
      </c>
      <c r="D1456" s="155">
        <v>3385.7</v>
      </c>
      <c r="E1456" s="155">
        <v>3385.7</v>
      </c>
      <c r="F1456" s="95"/>
      <c r="G1456" s="95"/>
      <c r="H1456" s="95"/>
      <c r="I1456" s="95"/>
      <c r="J1456" s="95"/>
      <c r="K1456" s="95"/>
      <c r="L1456" s="95"/>
      <c r="M1456" s="95"/>
      <c r="N1456" s="95"/>
      <c r="O1456" s="95"/>
      <c r="P1456" s="95"/>
    </row>
    <row r="1457" spans="1:16" hidden="1" outlineLevel="1" x14ac:dyDescent="0.3">
      <c r="A1457" s="14" t="s">
        <v>3</v>
      </c>
      <c r="B1457" s="14" t="s">
        <v>410</v>
      </c>
      <c r="C1457" s="155">
        <v>5458</v>
      </c>
      <c r="D1457" s="155">
        <v>5458</v>
      </c>
      <c r="E1457" s="155">
        <v>5458</v>
      </c>
      <c r="F1457" s="95"/>
      <c r="G1457" s="95"/>
      <c r="H1457" s="95"/>
      <c r="I1457" s="95"/>
      <c r="J1457" s="95"/>
      <c r="K1457" s="95"/>
      <c r="L1457" s="95"/>
      <c r="M1457" s="95"/>
      <c r="N1457" s="95"/>
      <c r="O1457" s="95"/>
      <c r="P1457" s="95"/>
    </row>
    <row r="1458" spans="1:16" hidden="1" outlineLevel="1" x14ac:dyDescent="0.3">
      <c r="A1458" s="14" t="s">
        <v>4</v>
      </c>
      <c r="B1458" s="14"/>
      <c r="C1458" s="155">
        <v>0</v>
      </c>
      <c r="D1458" s="155">
        <v>0</v>
      </c>
      <c r="E1458" s="155">
        <v>0</v>
      </c>
      <c r="F1458" s="95"/>
      <c r="G1458" s="95"/>
      <c r="H1458" s="95"/>
      <c r="I1458" s="95"/>
      <c r="J1458" s="95"/>
      <c r="K1458" s="95"/>
      <c r="L1458" s="95"/>
      <c r="M1458" s="95"/>
      <c r="N1458" s="95"/>
      <c r="O1458" s="95"/>
      <c r="P1458" s="95"/>
    </row>
    <row r="1459" spans="1:16" ht="56.25" hidden="1" outlineLevel="1" x14ac:dyDescent="0.3">
      <c r="A1459" s="14" t="s">
        <v>96</v>
      </c>
      <c r="B1459" s="14"/>
      <c r="C1459" s="155">
        <f t="shared" ref="C1459:E1459" si="516">C1460+C1461+C1462+C1463</f>
        <v>900</v>
      </c>
      <c r="D1459" s="155">
        <f t="shared" si="516"/>
        <v>900</v>
      </c>
      <c r="E1459" s="155">
        <f t="shared" si="516"/>
        <v>900</v>
      </c>
      <c r="F1459" s="95"/>
      <c r="G1459" s="95"/>
      <c r="H1459" s="95"/>
      <c r="I1459" s="95"/>
      <c r="J1459" s="95"/>
      <c r="K1459" s="95"/>
      <c r="L1459" s="95"/>
      <c r="M1459" s="95"/>
      <c r="N1459" s="95"/>
      <c r="O1459" s="95"/>
      <c r="P1459" s="95"/>
    </row>
    <row r="1460" spans="1:16" hidden="1" outlineLevel="1" x14ac:dyDescent="0.3">
      <c r="A1460" s="14" t="s">
        <v>1</v>
      </c>
      <c r="B1460" s="14"/>
      <c r="C1460" s="155">
        <v>0</v>
      </c>
      <c r="D1460" s="155">
        <v>0</v>
      </c>
      <c r="E1460" s="155">
        <v>0</v>
      </c>
      <c r="F1460" s="95"/>
      <c r="G1460" s="95"/>
      <c r="H1460" s="95"/>
      <c r="I1460" s="95"/>
      <c r="J1460" s="95"/>
      <c r="K1460" s="95"/>
      <c r="L1460" s="95"/>
      <c r="M1460" s="95"/>
      <c r="N1460" s="95"/>
      <c r="O1460" s="95"/>
      <c r="P1460" s="95"/>
    </row>
    <row r="1461" spans="1:16" hidden="1" outlineLevel="1" x14ac:dyDescent="0.3">
      <c r="A1461" s="14" t="s">
        <v>2</v>
      </c>
      <c r="B1461" s="14"/>
      <c r="C1461" s="155">
        <v>0</v>
      </c>
      <c r="D1461" s="155">
        <v>0</v>
      </c>
      <c r="E1461" s="155">
        <v>0</v>
      </c>
      <c r="F1461" s="95"/>
      <c r="G1461" s="95"/>
      <c r="H1461" s="95"/>
      <c r="I1461" s="95"/>
      <c r="J1461" s="95"/>
      <c r="K1461" s="95"/>
      <c r="L1461" s="95"/>
      <c r="M1461" s="95"/>
      <c r="N1461" s="95"/>
      <c r="O1461" s="95"/>
      <c r="P1461" s="95"/>
    </row>
    <row r="1462" spans="1:16" hidden="1" outlineLevel="1" x14ac:dyDescent="0.3">
      <c r="A1462" s="14" t="s">
        <v>3</v>
      </c>
      <c r="B1462" s="14" t="s">
        <v>412</v>
      </c>
      <c r="C1462" s="155">
        <v>900</v>
      </c>
      <c r="D1462" s="155">
        <v>900</v>
      </c>
      <c r="E1462" s="155">
        <v>900</v>
      </c>
      <c r="F1462" s="95"/>
      <c r="G1462" s="95"/>
      <c r="H1462" s="95"/>
      <c r="I1462" s="95"/>
      <c r="J1462" s="95"/>
      <c r="K1462" s="95"/>
      <c r="L1462" s="95"/>
      <c r="M1462" s="95"/>
      <c r="N1462" s="95"/>
      <c r="O1462" s="95"/>
      <c r="P1462" s="95"/>
    </row>
    <row r="1463" spans="1:16" hidden="1" outlineLevel="1" x14ac:dyDescent="0.3">
      <c r="A1463" s="14" t="s">
        <v>4</v>
      </c>
      <c r="B1463" s="14"/>
      <c r="C1463" s="155">
        <v>0</v>
      </c>
      <c r="D1463" s="155">
        <v>0</v>
      </c>
      <c r="E1463" s="155">
        <v>0</v>
      </c>
      <c r="F1463" s="95"/>
      <c r="G1463" s="95"/>
      <c r="H1463" s="95"/>
      <c r="I1463" s="95"/>
      <c r="J1463" s="95"/>
      <c r="K1463" s="95"/>
      <c r="L1463" s="95"/>
      <c r="M1463" s="95"/>
      <c r="N1463" s="95"/>
      <c r="O1463" s="95"/>
      <c r="P1463" s="95"/>
    </row>
    <row r="1464" spans="1:16" ht="75" hidden="1" outlineLevel="1" x14ac:dyDescent="0.3">
      <c r="A1464" s="14" t="s">
        <v>97</v>
      </c>
      <c r="B1464" s="14" t="s">
        <v>404</v>
      </c>
      <c r="C1464" s="155">
        <f t="shared" ref="C1464:E1464" si="517">C1465+C1466+C1467+C1468</f>
        <v>3618.8</v>
      </c>
      <c r="D1464" s="155">
        <f t="shared" si="517"/>
        <v>3618.8</v>
      </c>
      <c r="E1464" s="155">
        <f t="shared" si="517"/>
        <v>3618.8</v>
      </c>
      <c r="F1464" s="95"/>
      <c r="G1464" s="95"/>
      <c r="H1464" s="95"/>
      <c r="I1464" s="95"/>
      <c r="J1464" s="95"/>
      <c r="K1464" s="95"/>
      <c r="L1464" s="95"/>
      <c r="M1464" s="95"/>
      <c r="N1464" s="95"/>
      <c r="O1464" s="95"/>
      <c r="P1464" s="95"/>
    </row>
    <row r="1465" spans="1:16" hidden="1" outlineLevel="1" x14ac:dyDescent="0.3">
      <c r="A1465" s="14" t="s">
        <v>1</v>
      </c>
      <c r="B1465" s="14"/>
      <c r="C1465" s="155">
        <v>0</v>
      </c>
      <c r="D1465" s="155">
        <v>0</v>
      </c>
      <c r="E1465" s="155">
        <v>0</v>
      </c>
      <c r="F1465" s="95"/>
      <c r="G1465" s="95"/>
      <c r="H1465" s="95"/>
      <c r="I1465" s="95"/>
      <c r="J1465" s="95"/>
      <c r="K1465" s="95"/>
      <c r="L1465" s="95"/>
      <c r="M1465" s="95"/>
      <c r="N1465" s="95"/>
      <c r="O1465" s="95"/>
      <c r="P1465" s="95"/>
    </row>
    <row r="1466" spans="1:16" hidden="1" outlineLevel="1" x14ac:dyDescent="0.3">
      <c r="A1466" s="14" t="s">
        <v>2</v>
      </c>
      <c r="B1466" s="14" t="s">
        <v>404</v>
      </c>
      <c r="C1466" s="155">
        <v>3618.8</v>
      </c>
      <c r="D1466" s="155">
        <v>3618.8</v>
      </c>
      <c r="E1466" s="155">
        <v>3618.8</v>
      </c>
      <c r="F1466" s="95"/>
      <c r="G1466" s="95"/>
      <c r="H1466" s="95"/>
      <c r="I1466" s="95"/>
      <c r="J1466" s="95"/>
      <c r="K1466" s="95"/>
      <c r="L1466" s="95"/>
      <c r="M1466" s="95"/>
      <c r="N1466" s="95"/>
      <c r="O1466" s="95"/>
      <c r="P1466" s="95"/>
    </row>
    <row r="1467" spans="1:16" hidden="1" outlineLevel="1" x14ac:dyDescent="0.3">
      <c r="A1467" s="14" t="s">
        <v>3</v>
      </c>
      <c r="B1467" s="14"/>
      <c r="C1467" s="155">
        <v>0</v>
      </c>
      <c r="D1467" s="155">
        <v>0</v>
      </c>
      <c r="E1467" s="155">
        <v>0</v>
      </c>
      <c r="F1467" s="95"/>
      <c r="G1467" s="95"/>
      <c r="H1467" s="95"/>
      <c r="I1467" s="95"/>
      <c r="J1467" s="95"/>
      <c r="K1467" s="95"/>
      <c r="L1467" s="95"/>
      <c r="M1467" s="95"/>
      <c r="N1467" s="95"/>
      <c r="O1467" s="95"/>
      <c r="P1467" s="95"/>
    </row>
    <row r="1468" spans="1:16" hidden="1" outlineLevel="1" x14ac:dyDescent="0.3">
      <c r="A1468" s="14" t="s">
        <v>4</v>
      </c>
      <c r="B1468" s="14"/>
      <c r="C1468" s="155">
        <v>0</v>
      </c>
      <c r="D1468" s="155">
        <v>0</v>
      </c>
      <c r="E1468" s="155">
        <v>0</v>
      </c>
      <c r="F1468" s="95"/>
      <c r="G1468" s="95"/>
      <c r="H1468" s="95"/>
      <c r="I1468" s="95"/>
      <c r="J1468" s="95"/>
      <c r="K1468" s="95"/>
      <c r="L1468" s="95"/>
      <c r="M1468" s="95"/>
      <c r="N1468" s="95"/>
      <c r="O1468" s="95"/>
      <c r="P1468" s="95"/>
    </row>
    <row r="1469" spans="1:16" ht="75" hidden="1" outlineLevel="1" x14ac:dyDescent="0.3">
      <c r="A1469" s="14" t="s">
        <v>98</v>
      </c>
      <c r="B1469" s="14"/>
      <c r="C1469" s="155">
        <f t="shared" ref="C1469:E1469" si="518">C1470+C1471+C1472+C1473</f>
        <v>12670.2</v>
      </c>
      <c r="D1469" s="155">
        <f t="shared" si="518"/>
        <v>12670.2</v>
      </c>
      <c r="E1469" s="155">
        <f t="shared" si="518"/>
        <v>12670.2</v>
      </c>
      <c r="F1469" s="95"/>
      <c r="G1469" s="95"/>
      <c r="H1469" s="95"/>
      <c r="I1469" s="95"/>
      <c r="J1469" s="95"/>
      <c r="K1469" s="95"/>
      <c r="L1469" s="95"/>
      <c r="M1469" s="95"/>
      <c r="N1469" s="95"/>
      <c r="O1469" s="95"/>
      <c r="P1469" s="95"/>
    </row>
    <row r="1470" spans="1:16" hidden="1" outlineLevel="1" x14ac:dyDescent="0.3">
      <c r="A1470" s="14" t="s">
        <v>1</v>
      </c>
      <c r="B1470" s="14"/>
      <c r="C1470" s="155">
        <v>0</v>
      </c>
      <c r="D1470" s="155">
        <v>0</v>
      </c>
      <c r="E1470" s="155">
        <v>0</v>
      </c>
      <c r="F1470" s="95"/>
      <c r="G1470" s="95"/>
      <c r="H1470" s="95"/>
      <c r="I1470" s="95"/>
      <c r="J1470" s="95"/>
      <c r="K1470" s="95"/>
      <c r="L1470" s="95"/>
      <c r="M1470" s="95"/>
      <c r="N1470" s="95"/>
      <c r="O1470" s="95"/>
      <c r="P1470" s="95"/>
    </row>
    <row r="1471" spans="1:16" hidden="1" outlineLevel="1" x14ac:dyDescent="0.3">
      <c r="A1471" s="14" t="s">
        <v>2</v>
      </c>
      <c r="B1471" s="14" t="s">
        <v>410</v>
      </c>
      <c r="C1471" s="155">
        <v>10748.1</v>
      </c>
      <c r="D1471" s="155">
        <v>10748.1</v>
      </c>
      <c r="E1471" s="155">
        <v>10748.1</v>
      </c>
      <c r="F1471" s="95"/>
      <c r="G1471" s="95"/>
      <c r="H1471" s="95"/>
      <c r="I1471" s="95"/>
      <c r="J1471" s="95"/>
      <c r="K1471" s="95"/>
      <c r="L1471" s="95"/>
      <c r="M1471" s="95"/>
      <c r="N1471" s="95"/>
      <c r="O1471" s="95"/>
      <c r="P1471" s="95"/>
    </row>
    <row r="1472" spans="1:16" hidden="1" outlineLevel="1" x14ac:dyDescent="0.3">
      <c r="A1472" s="14" t="s">
        <v>3</v>
      </c>
      <c r="B1472" s="14" t="s">
        <v>410</v>
      </c>
      <c r="C1472" s="155">
        <v>1922.1</v>
      </c>
      <c r="D1472" s="155">
        <v>1922.1</v>
      </c>
      <c r="E1472" s="155">
        <v>1922.1</v>
      </c>
      <c r="F1472" s="95"/>
      <c r="G1472" s="95"/>
      <c r="H1472" s="95"/>
      <c r="I1472" s="95"/>
      <c r="J1472" s="95"/>
      <c r="K1472" s="95"/>
      <c r="L1472" s="95"/>
      <c r="M1472" s="95"/>
      <c r="N1472" s="95"/>
      <c r="O1472" s="95"/>
      <c r="P1472" s="95"/>
    </row>
    <row r="1473" spans="1:16" hidden="1" outlineLevel="1" x14ac:dyDescent="0.3">
      <c r="A1473" s="14" t="s">
        <v>4</v>
      </c>
      <c r="B1473" s="14"/>
      <c r="C1473" s="155">
        <v>0</v>
      </c>
      <c r="D1473" s="155">
        <v>0</v>
      </c>
      <c r="E1473" s="155">
        <v>0</v>
      </c>
      <c r="F1473" s="95"/>
      <c r="G1473" s="95"/>
      <c r="H1473" s="95"/>
      <c r="I1473" s="95"/>
      <c r="J1473" s="95"/>
      <c r="K1473" s="95"/>
      <c r="L1473" s="95"/>
      <c r="M1473" s="95"/>
      <c r="N1473" s="95"/>
      <c r="O1473" s="95"/>
      <c r="P1473" s="95"/>
    </row>
    <row r="1474" spans="1:16" ht="56.25" hidden="1" outlineLevel="1" x14ac:dyDescent="0.3">
      <c r="A1474" s="22" t="s">
        <v>99</v>
      </c>
      <c r="B1474" s="22"/>
      <c r="C1474" s="156">
        <f t="shared" ref="C1474:E1474" si="519">C1475+C1476+C1477+C1478</f>
        <v>170</v>
      </c>
      <c r="D1474" s="156">
        <f t="shared" si="519"/>
        <v>170</v>
      </c>
      <c r="E1474" s="156">
        <f t="shared" si="519"/>
        <v>170</v>
      </c>
      <c r="F1474" s="95"/>
      <c r="G1474" s="95"/>
      <c r="H1474" s="95"/>
      <c r="I1474" s="95"/>
      <c r="J1474" s="95"/>
      <c r="K1474" s="95"/>
      <c r="L1474" s="95"/>
      <c r="M1474" s="95"/>
      <c r="N1474" s="95"/>
      <c r="O1474" s="95"/>
      <c r="P1474" s="95"/>
    </row>
    <row r="1475" spans="1:16" hidden="1" outlineLevel="1" x14ac:dyDescent="0.3">
      <c r="A1475" s="14" t="s">
        <v>1</v>
      </c>
      <c r="B1475" s="14"/>
      <c r="C1475" s="155">
        <f t="shared" ref="C1475:E1478" si="520">C1480</f>
        <v>0</v>
      </c>
      <c r="D1475" s="155">
        <f t="shared" si="520"/>
        <v>0</v>
      </c>
      <c r="E1475" s="155">
        <f t="shared" si="520"/>
        <v>0</v>
      </c>
      <c r="F1475" s="95"/>
      <c r="G1475" s="95"/>
      <c r="H1475" s="95"/>
      <c r="I1475" s="95"/>
      <c r="J1475" s="95"/>
      <c r="K1475" s="95"/>
      <c r="L1475" s="95"/>
      <c r="M1475" s="95"/>
      <c r="N1475" s="95"/>
      <c r="O1475" s="95"/>
      <c r="P1475" s="95"/>
    </row>
    <row r="1476" spans="1:16" hidden="1" outlineLevel="1" x14ac:dyDescent="0.3">
      <c r="A1476" s="14" t="s">
        <v>2</v>
      </c>
      <c r="B1476" s="14"/>
      <c r="C1476" s="155">
        <f t="shared" si="520"/>
        <v>0</v>
      </c>
      <c r="D1476" s="155">
        <f t="shared" si="520"/>
        <v>0</v>
      </c>
      <c r="E1476" s="155">
        <f t="shared" si="520"/>
        <v>0</v>
      </c>
      <c r="F1476" s="95"/>
      <c r="G1476" s="95"/>
      <c r="H1476" s="95"/>
      <c r="I1476" s="95"/>
      <c r="J1476" s="95"/>
      <c r="K1476" s="95"/>
      <c r="L1476" s="95"/>
      <c r="M1476" s="95"/>
      <c r="N1476" s="95"/>
      <c r="O1476" s="95"/>
      <c r="P1476" s="95"/>
    </row>
    <row r="1477" spans="1:16" hidden="1" outlineLevel="1" x14ac:dyDescent="0.3">
      <c r="A1477" s="14" t="s">
        <v>3</v>
      </c>
      <c r="B1477" s="14"/>
      <c r="C1477" s="155">
        <f t="shared" si="520"/>
        <v>170</v>
      </c>
      <c r="D1477" s="155">
        <f t="shared" si="520"/>
        <v>170</v>
      </c>
      <c r="E1477" s="155">
        <f t="shared" si="520"/>
        <v>170</v>
      </c>
      <c r="F1477" s="95"/>
      <c r="G1477" s="95"/>
      <c r="H1477" s="95"/>
      <c r="I1477" s="95"/>
      <c r="J1477" s="95"/>
      <c r="K1477" s="95"/>
      <c r="L1477" s="95"/>
      <c r="M1477" s="95"/>
      <c r="N1477" s="95"/>
      <c r="O1477" s="95"/>
      <c r="P1477" s="95"/>
    </row>
    <row r="1478" spans="1:16" hidden="1" outlineLevel="1" x14ac:dyDescent="0.3">
      <c r="A1478" s="14" t="s">
        <v>4</v>
      </c>
      <c r="B1478" s="14"/>
      <c r="C1478" s="155">
        <f t="shared" si="520"/>
        <v>0</v>
      </c>
      <c r="D1478" s="155">
        <f t="shared" si="520"/>
        <v>0</v>
      </c>
      <c r="E1478" s="155">
        <f t="shared" si="520"/>
        <v>0</v>
      </c>
      <c r="F1478" s="95"/>
      <c r="G1478" s="95"/>
      <c r="H1478" s="95"/>
      <c r="I1478" s="95"/>
      <c r="J1478" s="95"/>
      <c r="K1478" s="95"/>
      <c r="L1478" s="95"/>
      <c r="M1478" s="95"/>
      <c r="N1478" s="95"/>
      <c r="O1478" s="95"/>
      <c r="P1478" s="95"/>
    </row>
    <row r="1479" spans="1:16" ht="56.25" hidden="1" outlineLevel="1" x14ac:dyDescent="0.3">
      <c r="A1479" s="14" t="s">
        <v>100</v>
      </c>
      <c r="B1479" s="14" t="s">
        <v>410</v>
      </c>
      <c r="C1479" s="155">
        <f t="shared" ref="C1479:E1479" si="521">C1480+C1481+C1482+C1483</f>
        <v>170</v>
      </c>
      <c r="D1479" s="155">
        <f t="shared" si="521"/>
        <v>170</v>
      </c>
      <c r="E1479" s="155">
        <f t="shared" si="521"/>
        <v>170</v>
      </c>
      <c r="F1479" s="95"/>
      <c r="G1479" s="95"/>
      <c r="H1479" s="95"/>
      <c r="I1479" s="95"/>
      <c r="J1479" s="95"/>
      <c r="K1479" s="95"/>
      <c r="L1479" s="95"/>
      <c r="M1479" s="95"/>
      <c r="N1479" s="95"/>
      <c r="O1479" s="95"/>
      <c r="P1479" s="95"/>
    </row>
    <row r="1480" spans="1:16" hidden="1" outlineLevel="1" x14ac:dyDescent="0.3">
      <c r="A1480" s="14" t="s">
        <v>1</v>
      </c>
      <c r="B1480" s="14"/>
      <c r="C1480" s="155">
        <v>0</v>
      </c>
      <c r="D1480" s="155">
        <v>0</v>
      </c>
      <c r="E1480" s="155">
        <v>0</v>
      </c>
      <c r="F1480" s="95"/>
      <c r="G1480" s="95"/>
      <c r="H1480" s="95"/>
      <c r="I1480" s="95"/>
      <c r="J1480" s="95"/>
      <c r="K1480" s="95"/>
      <c r="L1480" s="95"/>
      <c r="M1480" s="95"/>
      <c r="N1480" s="95"/>
      <c r="O1480" s="95"/>
      <c r="P1480" s="95"/>
    </row>
    <row r="1481" spans="1:16" hidden="1" outlineLevel="1" x14ac:dyDescent="0.3">
      <c r="A1481" s="14" t="s">
        <v>2</v>
      </c>
      <c r="B1481" s="14"/>
      <c r="C1481" s="155">
        <v>0</v>
      </c>
      <c r="D1481" s="155">
        <v>0</v>
      </c>
      <c r="E1481" s="155">
        <v>0</v>
      </c>
      <c r="F1481" s="95"/>
      <c r="G1481" s="95"/>
      <c r="H1481" s="95"/>
      <c r="I1481" s="95"/>
      <c r="J1481" s="95"/>
      <c r="K1481" s="95"/>
      <c r="L1481" s="95"/>
      <c r="M1481" s="95"/>
      <c r="N1481" s="95"/>
      <c r="O1481" s="95"/>
      <c r="P1481" s="95"/>
    </row>
    <row r="1482" spans="1:16" hidden="1" outlineLevel="1" x14ac:dyDescent="0.3">
      <c r="A1482" s="14" t="s">
        <v>3</v>
      </c>
      <c r="B1482" s="14"/>
      <c r="C1482" s="155">
        <v>170</v>
      </c>
      <c r="D1482" s="155">
        <v>170</v>
      </c>
      <c r="E1482" s="155">
        <v>170</v>
      </c>
      <c r="F1482" s="95"/>
      <c r="G1482" s="95"/>
      <c r="H1482" s="95"/>
      <c r="I1482" s="95"/>
      <c r="J1482" s="95"/>
      <c r="K1482" s="95"/>
      <c r="L1482" s="95"/>
      <c r="M1482" s="95"/>
      <c r="N1482" s="95"/>
      <c r="O1482" s="95"/>
      <c r="P1482" s="95"/>
    </row>
    <row r="1483" spans="1:16" hidden="1" outlineLevel="1" x14ac:dyDescent="0.3">
      <c r="A1483" s="14" t="s">
        <v>4</v>
      </c>
      <c r="B1483" s="14"/>
      <c r="C1483" s="155">
        <v>0</v>
      </c>
      <c r="D1483" s="155">
        <v>0</v>
      </c>
      <c r="E1483" s="155">
        <v>0</v>
      </c>
      <c r="F1483" s="95"/>
      <c r="G1483" s="95"/>
      <c r="H1483" s="95"/>
      <c r="I1483" s="95"/>
      <c r="J1483" s="95"/>
      <c r="K1483" s="95"/>
      <c r="L1483" s="95"/>
      <c r="M1483" s="95"/>
      <c r="N1483" s="95"/>
      <c r="O1483" s="95"/>
      <c r="P1483" s="95"/>
    </row>
    <row r="1484" spans="1:16" ht="56.25" hidden="1" outlineLevel="1" x14ac:dyDescent="0.3">
      <c r="A1484" s="22" t="s">
        <v>101</v>
      </c>
      <c r="B1484" s="22"/>
      <c r="C1484" s="156">
        <f t="shared" ref="C1484:E1484" si="522">C1485+C1486+C1487+C1488</f>
        <v>7233.5</v>
      </c>
      <c r="D1484" s="156">
        <f t="shared" si="522"/>
        <v>7448.4</v>
      </c>
      <c r="E1484" s="156">
        <f t="shared" si="522"/>
        <v>7448.4</v>
      </c>
      <c r="F1484" s="95"/>
      <c r="G1484" s="95"/>
      <c r="H1484" s="95"/>
      <c r="I1484" s="95"/>
      <c r="J1484" s="95"/>
      <c r="K1484" s="95"/>
      <c r="L1484" s="95"/>
      <c r="M1484" s="95"/>
      <c r="N1484" s="95"/>
      <c r="O1484" s="95"/>
      <c r="P1484" s="95"/>
    </row>
    <row r="1485" spans="1:16" hidden="1" outlineLevel="1" x14ac:dyDescent="0.3">
      <c r="A1485" s="14" t="s">
        <v>1</v>
      </c>
      <c r="B1485" s="14"/>
      <c r="C1485" s="155">
        <f t="shared" ref="C1485:E1488" si="523">C1490</f>
        <v>0</v>
      </c>
      <c r="D1485" s="155">
        <f t="shared" si="523"/>
        <v>0</v>
      </c>
      <c r="E1485" s="155">
        <f t="shared" si="523"/>
        <v>0</v>
      </c>
      <c r="F1485" s="95"/>
      <c r="G1485" s="95"/>
      <c r="H1485" s="95"/>
      <c r="I1485" s="95"/>
      <c r="J1485" s="95"/>
      <c r="K1485" s="95"/>
      <c r="L1485" s="95"/>
      <c r="M1485" s="95"/>
      <c r="N1485" s="95"/>
      <c r="O1485" s="95"/>
      <c r="P1485" s="95"/>
    </row>
    <row r="1486" spans="1:16" hidden="1" outlineLevel="1" x14ac:dyDescent="0.3">
      <c r="A1486" s="14" t="s">
        <v>2</v>
      </c>
      <c r="B1486" s="14" t="s">
        <v>412</v>
      </c>
      <c r="C1486" s="155">
        <f t="shared" si="523"/>
        <v>7233.5</v>
      </c>
      <c r="D1486" s="155">
        <f t="shared" si="523"/>
        <v>7448.4</v>
      </c>
      <c r="E1486" s="155">
        <f t="shared" si="523"/>
        <v>7448.4</v>
      </c>
      <c r="F1486" s="95"/>
      <c r="G1486" s="95"/>
      <c r="H1486" s="95"/>
      <c r="I1486" s="95"/>
      <c r="J1486" s="95"/>
      <c r="K1486" s="95"/>
      <c r="L1486" s="95"/>
      <c r="M1486" s="95"/>
      <c r="N1486" s="95"/>
      <c r="O1486" s="95"/>
      <c r="P1486" s="95"/>
    </row>
    <row r="1487" spans="1:16" hidden="1" outlineLevel="1" x14ac:dyDescent="0.3">
      <c r="A1487" s="14" t="s">
        <v>3</v>
      </c>
      <c r="B1487" s="14"/>
      <c r="C1487" s="155">
        <f t="shared" si="523"/>
        <v>0</v>
      </c>
      <c r="D1487" s="155">
        <f t="shared" si="523"/>
        <v>0</v>
      </c>
      <c r="E1487" s="155">
        <f t="shared" si="523"/>
        <v>0</v>
      </c>
      <c r="F1487" s="95"/>
      <c r="G1487" s="95"/>
      <c r="H1487" s="95"/>
      <c r="I1487" s="95"/>
      <c r="J1487" s="95"/>
      <c r="K1487" s="95"/>
      <c r="L1487" s="95"/>
      <c r="M1487" s="95"/>
      <c r="N1487" s="95"/>
      <c r="O1487" s="95"/>
      <c r="P1487" s="95"/>
    </row>
    <row r="1488" spans="1:16" hidden="1" outlineLevel="1" x14ac:dyDescent="0.3">
      <c r="A1488" s="14" t="s">
        <v>4</v>
      </c>
      <c r="B1488" s="14"/>
      <c r="C1488" s="155">
        <f t="shared" si="523"/>
        <v>0</v>
      </c>
      <c r="D1488" s="155">
        <f t="shared" si="523"/>
        <v>0</v>
      </c>
      <c r="E1488" s="155">
        <f t="shared" si="523"/>
        <v>0</v>
      </c>
      <c r="F1488" s="95"/>
      <c r="G1488" s="95"/>
      <c r="H1488" s="95"/>
      <c r="I1488" s="95"/>
      <c r="J1488" s="95"/>
      <c r="K1488" s="95"/>
      <c r="L1488" s="95"/>
      <c r="M1488" s="95"/>
      <c r="N1488" s="95"/>
      <c r="O1488" s="95"/>
      <c r="P1488" s="95"/>
    </row>
    <row r="1489" spans="1:16" ht="75" hidden="1" outlineLevel="1" x14ac:dyDescent="0.3">
      <c r="A1489" s="14" t="s">
        <v>326</v>
      </c>
      <c r="B1489" s="14"/>
      <c r="C1489" s="155">
        <f>C1490+C1491+C1492+C1493</f>
        <v>7233.5</v>
      </c>
      <c r="D1489" s="155">
        <f t="shared" ref="D1489:E1489" si="524">D1490+D1491+D1492+D1493</f>
        <v>7448.4</v>
      </c>
      <c r="E1489" s="155">
        <f t="shared" si="524"/>
        <v>7448.4</v>
      </c>
      <c r="F1489" s="95"/>
      <c r="G1489" s="95"/>
      <c r="H1489" s="95"/>
      <c r="I1489" s="95"/>
      <c r="J1489" s="95"/>
      <c r="K1489" s="95"/>
      <c r="L1489" s="95"/>
      <c r="M1489" s="95"/>
      <c r="N1489" s="95"/>
      <c r="O1489" s="95"/>
      <c r="P1489" s="95"/>
    </row>
    <row r="1490" spans="1:16" hidden="1" outlineLevel="1" x14ac:dyDescent="0.3">
      <c r="A1490" s="14" t="s">
        <v>1</v>
      </c>
      <c r="B1490" s="14"/>
      <c r="C1490" s="155">
        <v>0</v>
      </c>
      <c r="D1490" s="155">
        <v>0</v>
      </c>
      <c r="E1490" s="155">
        <v>0</v>
      </c>
      <c r="F1490" s="95"/>
      <c r="G1490" s="95"/>
      <c r="H1490" s="95"/>
      <c r="I1490" s="95"/>
      <c r="J1490" s="95"/>
      <c r="K1490" s="95"/>
      <c r="L1490" s="95"/>
      <c r="M1490" s="95"/>
      <c r="N1490" s="95"/>
      <c r="O1490" s="95"/>
      <c r="P1490" s="95"/>
    </row>
    <row r="1491" spans="1:16" hidden="1" outlineLevel="1" x14ac:dyDescent="0.3">
      <c r="A1491" s="14" t="s">
        <v>2</v>
      </c>
      <c r="B1491" s="14"/>
      <c r="C1491" s="155">
        <v>7233.5</v>
      </c>
      <c r="D1491" s="155">
        <v>7448.4</v>
      </c>
      <c r="E1491" s="155">
        <v>7448.4</v>
      </c>
      <c r="F1491" s="95"/>
      <c r="G1491" s="95"/>
      <c r="H1491" s="95"/>
      <c r="I1491" s="95"/>
      <c r="J1491" s="95"/>
      <c r="K1491" s="95"/>
      <c r="L1491" s="95"/>
      <c r="M1491" s="95"/>
      <c r="N1491" s="95"/>
      <c r="O1491" s="95"/>
      <c r="P1491" s="95"/>
    </row>
    <row r="1492" spans="1:16" hidden="1" outlineLevel="1" x14ac:dyDescent="0.3">
      <c r="A1492" s="14" t="s">
        <v>3</v>
      </c>
      <c r="B1492" s="14"/>
      <c r="C1492" s="155">
        <v>0</v>
      </c>
      <c r="D1492" s="155">
        <v>0</v>
      </c>
      <c r="E1492" s="155">
        <v>0</v>
      </c>
      <c r="F1492" s="95"/>
      <c r="G1492" s="95"/>
      <c r="H1492" s="95"/>
      <c r="I1492" s="95"/>
      <c r="J1492" s="95"/>
      <c r="K1492" s="95"/>
      <c r="L1492" s="95"/>
      <c r="M1492" s="95"/>
      <c r="N1492" s="95"/>
      <c r="O1492" s="95"/>
      <c r="P1492" s="95"/>
    </row>
    <row r="1493" spans="1:16" hidden="1" outlineLevel="1" x14ac:dyDescent="0.3">
      <c r="A1493" s="14" t="s">
        <v>4</v>
      </c>
      <c r="B1493" s="14"/>
      <c r="C1493" s="155">
        <v>0</v>
      </c>
      <c r="D1493" s="155">
        <v>0</v>
      </c>
      <c r="E1493" s="155">
        <v>0</v>
      </c>
      <c r="F1493" s="95"/>
      <c r="G1493" s="95"/>
      <c r="H1493" s="95"/>
      <c r="I1493" s="95"/>
      <c r="J1493" s="95"/>
      <c r="K1493" s="95"/>
      <c r="L1493" s="95"/>
      <c r="M1493" s="95"/>
      <c r="N1493" s="95"/>
      <c r="O1493" s="95"/>
      <c r="P1493" s="95"/>
    </row>
    <row r="1494" spans="1:16" collapsed="1" x14ac:dyDescent="0.3">
      <c r="A1494" s="42" t="s">
        <v>107</v>
      </c>
      <c r="B1494" s="42"/>
      <c r="C1494" s="188">
        <f>SUM(C1495:C1498)</f>
        <v>5493796.5000000009</v>
      </c>
      <c r="D1494" s="188">
        <f t="shared" ref="D1494:E1494" si="525">SUM(D1495:D1498)</f>
        <v>5232837.2000000011</v>
      </c>
      <c r="E1494" s="188">
        <f t="shared" si="525"/>
        <v>5748522.0000000009</v>
      </c>
      <c r="F1494" s="95"/>
      <c r="G1494" s="95"/>
      <c r="H1494" s="95"/>
      <c r="I1494" s="95"/>
      <c r="J1494" s="95"/>
      <c r="K1494" s="95"/>
      <c r="L1494" s="95"/>
      <c r="M1494" s="95"/>
      <c r="N1494" s="95"/>
      <c r="O1494" s="95"/>
      <c r="P1494" s="95"/>
    </row>
    <row r="1495" spans="1:16" x14ac:dyDescent="0.3">
      <c r="A1495" s="109" t="s">
        <v>1</v>
      </c>
      <c r="B1495" s="109"/>
      <c r="C1495" s="189">
        <f t="shared" ref="C1495:E1495" si="526">C6+C116+C226+C334+C458+C473+C503+C526+C591+C640+C835+C890+C975+C1130</f>
        <v>2200.6999999999998</v>
      </c>
      <c r="D1495" s="189">
        <f t="shared" si="526"/>
        <v>24.5</v>
      </c>
      <c r="E1495" s="189">
        <f t="shared" si="526"/>
        <v>1.2</v>
      </c>
      <c r="F1495" s="95"/>
      <c r="G1495" s="95"/>
      <c r="H1495" s="95"/>
      <c r="I1495" s="95"/>
      <c r="J1495" s="95"/>
      <c r="K1495" s="95"/>
      <c r="L1495" s="95"/>
      <c r="M1495" s="95"/>
      <c r="N1495" s="95"/>
      <c r="O1495" s="95"/>
      <c r="P1495" s="95"/>
    </row>
    <row r="1496" spans="1:16" x14ac:dyDescent="0.3">
      <c r="A1496" s="109" t="s">
        <v>2</v>
      </c>
      <c r="B1496" s="109"/>
      <c r="C1496" s="189">
        <f t="shared" ref="C1496:E1496" si="527">C7+C117+C227+C335+C370+C401+C434+C459+C474+C504+C527+C592+C621+C641+C836+C891+C976+C1005+C1131</f>
        <v>3062781.3000000003</v>
      </c>
      <c r="D1496" s="189">
        <f t="shared" si="527"/>
        <v>2858107.9000000004</v>
      </c>
      <c r="E1496" s="189">
        <f t="shared" si="527"/>
        <v>3325570.4000000004</v>
      </c>
      <c r="F1496" s="95"/>
      <c r="G1496" s="95"/>
      <c r="H1496" s="95"/>
      <c r="I1496" s="95"/>
      <c r="J1496" s="95"/>
      <c r="K1496" s="95"/>
      <c r="L1496" s="95"/>
      <c r="M1496" s="95"/>
      <c r="N1496" s="95"/>
      <c r="O1496" s="95"/>
      <c r="P1496" s="95"/>
    </row>
    <row r="1497" spans="1:16" x14ac:dyDescent="0.3">
      <c r="A1497" s="109" t="s">
        <v>3</v>
      </c>
      <c r="B1497" s="109"/>
      <c r="C1497" s="189">
        <f t="shared" ref="C1497:E1497" si="528">C8+C118+C228+C316+C336+C371+C402+C435+C460+C475+C505+C528+C593+C622+C642+C837+C892+C977+C1006+C1132</f>
        <v>2428814.5000000005</v>
      </c>
      <c r="D1497" s="189">
        <f t="shared" si="528"/>
        <v>2374704.8000000003</v>
      </c>
      <c r="E1497" s="189">
        <f t="shared" si="528"/>
        <v>2422950.4000000004</v>
      </c>
      <c r="F1497" s="95"/>
      <c r="G1497" s="95"/>
      <c r="H1497" s="95"/>
      <c r="I1497" s="95"/>
      <c r="J1497" s="95"/>
      <c r="K1497" s="95"/>
      <c r="L1497" s="95"/>
      <c r="M1497" s="95"/>
      <c r="N1497" s="95"/>
      <c r="O1497" s="95"/>
      <c r="P1497" s="95"/>
    </row>
    <row r="1498" spans="1:16" x14ac:dyDescent="0.3">
      <c r="A1498" s="109" t="s">
        <v>4</v>
      </c>
      <c r="B1498" s="109"/>
      <c r="C1498" s="189">
        <v>0</v>
      </c>
      <c r="D1498" s="189">
        <v>0</v>
      </c>
      <c r="E1498" s="189">
        <v>0</v>
      </c>
      <c r="F1498" s="95"/>
      <c r="G1498" s="95"/>
      <c r="H1498" s="95"/>
      <c r="I1498" s="95"/>
      <c r="J1498" s="95"/>
      <c r="K1498" s="95"/>
      <c r="L1498" s="95"/>
      <c r="M1498" s="95"/>
      <c r="N1498" s="95"/>
      <c r="O1498" s="95"/>
      <c r="P1498" s="95"/>
    </row>
    <row r="1499" spans="1:16" x14ac:dyDescent="0.3">
      <c r="A1499" s="20" t="s">
        <v>265</v>
      </c>
      <c r="B1499" s="20"/>
      <c r="C1499" s="147">
        <f>SUM(C1500:C1502)</f>
        <v>68690.2</v>
      </c>
      <c r="D1499" s="147">
        <f t="shared" ref="D1499:E1499" si="529">SUM(D1500:D1502)</f>
        <v>86468.5</v>
      </c>
      <c r="E1499" s="147">
        <f t="shared" si="529"/>
        <v>160596.79999999999</v>
      </c>
      <c r="F1499" s="95"/>
      <c r="G1499" s="95"/>
      <c r="H1499" s="95"/>
      <c r="I1499" s="95"/>
      <c r="J1499" s="95"/>
      <c r="K1499" s="95"/>
      <c r="L1499" s="95"/>
      <c r="M1499" s="95"/>
      <c r="N1499" s="95"/>
      <c r="O1499" s="95"/>
      <c r="P1499" s="95"/>
    </row>
    <row r="1500" spans="1:16" x14ac:dyDescent="0.3">
      <c r="A1500" s="11" t="s">
        <v>1</v>
      </c>
      <c r="B1500" s="11"/>
      <c r="C1500" s="167">
        <f>SUM(C1504,C1508,C1512,C1516)</f>
        <v>4879.8</v>
      </c>
      <c r="D1500" s="167">
        <f t="shared" ref="D1500:E1502" si="530">SUM(D1504,D1508,D1512,D1516)</f>
        <v>5377.8</v>
      </c>
      <c r="E1500" s="167">
        <f t="shared" si="530"/>
        <v>5583.4</v>
      </c>
      <c r="F1500" s="95"/>
      <c r="G1500" s="95"/>
      <c r="H1500" s="95"/>
      <c r="I1500" s="95"/>
      <c r="J1500" s="95"/>
      <c r="K1500" s="95"/>
      <c r="L1500" s="95"/>
      <c r="M1500" s="95"/>
      <c r="N1500" s="95"/>
      <c r="O1500" s="95"/>
      <c r="P1500" s="95"/>
    </row>
    <row r="1501" spans="1:16" x14ac:dyDescent="0.3">
      <c r="A1501" s="11" t="s">
        <v>2</v>
      </c>
      <c r="B1501" s="11"/>
      <c r="C1501" s="167">
        <f>SUM(C1505,C1509,C1513,C1517)</f>
        <v>0</v>
      </c>
      <c r="D1501" s="167">
        <f t="shared" si="530"/>
        <v>0</v>
      </c>
      <c r="E1501" s="167">
        <f t="shared" si="530"/>
        <v>0</v>
      </c>
      <c r="F1501" s="95"/>
      <c r="G1501" s="95"/>
      <c r="H1501" s="95"/>
      <c r="I1501" s="95"/>
      <c r="J1501" s="95"/>
      <c r="K1501" s="95"/>
      <c r="L1501" s="95"/>
      <c r="M1501" s="95"/>
      <c r="N1501" s="95"/>
      <c r="O1501" s="95"/>
      <c r="P1501" s="95"/>
    </row>
    <row r="1502" spans="1:16" x14ac:dyDescent="0.3">
      <c r="A1502" s="11" t="s">
        <v>3</v>
      </c>
      <c r="B1502" s="11"/>
      <c r="C1502" s="167">
        <f>SUM(C1506,C1510,C1514,C1518)</f>
        <v>63810.400000000001</v>
      </c>
      <c r="D1502" s="167">
        <f t="shared" si="530"/>
        <v>81090.7</v>
      </c>
      <c r="E1502" s="167">
        <f t="shared" si="530"/>
        <v>155013.4</v>
      </c>
      <c r="F1502" s="95"/>
      <c r="G1502" s="95"/>
      <c r="H1502" s="95"/>
      <c r="I1502" s="95"/>
      <c r="J1502" s="95"/>
      <c r="K1502" s="95"/>
      <c r="L1502" s="95"/>
      <c r="M1502" s="95"/>
      <c r="N1502" s="95"/>
      <c r="O1502" s="95"/>
      <c r="P1502" s="95"/>
    </row>
    <row r="1503" spans="1:16" ht="37.5" x14ac:dyDescent="0.3">
      <c r="A1503" s="14" t="s">
        <v>375</v>
      </c>
      <c r="B1503" s="14"/>
      <c r="C1503" s="167">
        <f>SUM(C1504:C1506)</f>
        <v>4879.8</v>
      </c>
      <c r="D1503" s="167">
        <f t="shared" ref="D1503:E1503" si="531">SUM(D1504:D1506)</f>
        <v>5377.8</v>
      </c>
      <c r="E1503" s="167">
        <f t="shared" si="531"/>
        <v>5583.4</v>
      </c>
      <c r="F1503" s="95"/>
      <c r="G1503" s="95"/>
      <c r="H1503" s="95"/>
      <c r="I1503" s="95"/>
      <c r="J1503" s="95"/>
      <c r="K1503" s="95"/>
      <c r="L1503" s="95"/>
      <c r="M1503" s="95"/>
      <c r="N1503" s="95"/>
      <c r="O1503" s="95"/>
      <c r="P1503" s="95"/>
    </row>
    <row r="1504" spans="1:16" x14ac:dyDescent="0.3">
      <c r="A1504" s="11" t="s">
        <v>1</v>
      </c>
      <c r="B1504" s="11" t="s">
        <v>416</v>
      </c>
      <c r="C1504" s="167">
        <v>4879.8</v>
      </c>
      <c r="D1504" s="167">
        <v>5377.8</v>
      </c>
      <c r="E1504" s="167">
        <v>5583.4</v>
      </c>
      <c r="F1504" s="95"/>
      <c r="G1504" s="95"/>
      <c r="H1504" s="95"/>
      <c r="I1504" s="95"/>
      <c r="J1504" s="95"/>
      <c r="K1504" s="95"/>
      <c r="L1504" s="95"/>
      <c r="M1504" s="95"/>
      <c r="N1504" s="95"/>
      <c r="O1504" s="95"/>
      <c r="P1504" s="95"/>
    </row>
    <row r="1505" spans="1:16" x14ac:dyDescent="0.3">
      <c r="A1505" s="11" t="s">
        <v>2</v>
      </c>
      <c r="B1505" s="11"/>
      <c r="C1505" s="167"/>
      <c r="D1505" s="167"/>
      <c r="E1505" s="167"/>
      <c r="F1505" s="95"/>
      <c r="G1505" s="95"/>
      <c r="H1505" s="95"/>
      <c r="I1505" s="95"/>
      <c r="J1505" s="95"/>
      <c r="K1505" s="95"/>
      <c r="L1505" s="95"/>
      <c r="M1505" s="95"/>
      <c r="N1505" s="95"/>
      <c r="O1505" s="95"/>
      <c r="P1505" s="95"/>
    </row>
    <row r="1506" spans="1:16" x14ac:dyDescent="0.3">
      <c r="A1506" s="11" t="s">
        <v>3</v>
      </c>
      <c r="B1506" s="11"/>
      <c r="C1506" s="167"/>
      <c r="D1506" s="167"/>
      <c r="E1506" s="167"/>
      <c r="F1506" s="95"/>
      <c r="G1506" s="95"/>
      <c r="H1506" s="95"/>
      <c r="I1506" s="95"/>
      <c r="J1506" s="95"/>
      <c r="K1506" s="95"/>
      <c r="L1506" s="95"/>
      <c r="M1506" s="95"/>
      <c r="N1506" s="95"/>
      <c r="O1506" s="95"/>
      <c r="P1506" s="95"/>
    </row>
    <row r="1507" spans="1:16" x14ac:dyDescent="0.3">
      <c r="A1507" s="11" t="s">
        <v>376</v>
      </c>
      <c r="B1507" s="11"/>
      <c r="C1507" s="167">
        <f>SUM(C1508:C1510)</f>
        <v>0</v>
      </c>
      <c r="D1507" s="167">
        <f t="shared" ref="D1507:E1507" si="532">SUM(D1508:D1510)</f>
        <v>66090.7</v>
      </c>
      <c r="E1507" s="167">
        <f t="shared" si="532"/>
        <v>140013.4</v>
      </c>
      <c r="F1507" s="95"/>
      <c r="G1507" s="95"/>
      <c r="H1507" s="95"/>
      <c r="I1507" s="95"/>
      <c r="J1507" s="95"/>
      <c r="K1507" s="95"/>
      <c r="L1507" s="95"/>
      <c r="M1507" s="95"/>
      <c r="N1507" s="95"/>
      <c r="O1507" s="95"/>
      <c r="P1507" s="95"/>
    </row>
    <row r="1508" spans="1:16" x14ac:dyDescent="0.3">
      <c r="A1508" s="11" t="s">
        <v>1</v>
      </c>
      <c r="B1508" s="11"/>
      <c r="C1508" s="167"/>
      <c r="D1508" s="167"/>
      <c r="E1508" s="167"/>
      <c r="F1508" s="95"/>
      <c r="G1508" s="95"/>
      <c r="H1508" s="95"/>
      <c r="I1508" s="95"/>
      <c r="J1508" s="95"/>
      <c r="K1508" s="95"/>
      <c r="L1508" s="95"/>
      <c r="M1508" s="95"/>
      <c r="N1508" s="95"/>
      <c r="O1508" s="95"/>
      <c r="P1508" s="95"/>
    </row>
    <row r="1509" spans="1:16" x14ac:dyDescent="0.3">
      <c r="A1509" s="11" t="s">
        <v>2</v>
      </c>
      <c r="B1509" s="11"/>
      <c r="C1509" s="167"/>
      <c r="D1509" s="167"/>
      <c r="E1509" s="167"/>
      <c r="F1509" s="95"/>
      <c r="G1509" s="95"/>
      <c r="H1509" s="95"/>
      <c r="I1509" s="95"/>
      <c r="J1509" s="95"/>
      <c r="K1509" s="95"/>
      <c r="L1509" s="95"/>
      <c r="M1509" s="95"/>
      <c r="N1509" s="95"/>
      <c r="O1509" s="95"/>
      <c r="P1509" s="95"/>
    </row>
    <row r="1510" spans="1:16" x14ac:dyDescent="0.3">
      <c r="A1510" s="11" t="s">
        <v>3</v>
      </c>
      <c r="B1510" s="11" t="s">
        <v>415</v>
      </c>
      <c r="C1510" s="167"/>
      <c r="D1510" s="167">
        <v>66090.7</v>
      </c>
      <c r="E1510" s="167">
        <v>140013.4</v>
      </c>
      <c r="F1510" s="95"/>
      <c r="G1510" s="95"/>
      <c r="H1510" s="95"/>
      <c r="I1510" s="95"/>
      <c r="J1510" s="95"/>
      <c r="K1510" s="95"/>
      <c r="L1510" s="95"/>
      <c r="M1510" s="95"/>
      <c r="N1510" s="95"/>
      <c r="O1510" s="95"/>
      <c r="P1510" s="95"/>
    </row>
    <row r="1511" spans="1:16" ht="37.5" x14ac:dyDescent="0.3">
      <c r="A1511" s="5" t="s">
        <v>377</v>
      </c>
      <c r="B1511" s="5"/>
      <c r="C1511" s="155">
        <f>SUM(C1512:C1514)</f>
        <v>15000</v>
      </c>
      <c r="D1511" s="155">
        <f t="shared" ref="D1511:E1511" si="533">SUM(D1512:D1514)</f>
        <v>15000</v>
      </c>
      <c r="E1511" s="155">
        <f t="shared" si="533"/>
        <v>15000</v>
      </c>
      <c r="F1511" s="95"/>
      <c r="G1511" s="95"/>
      <c r="H1511" s="95"/>
      <c r="I1511" s="95"/>
      <c r="J1511" s="95"/>
      <c r="K1511" s="95"/>
      <c r="L1511" s="95"/>
      <c r="M1511" s="95"/>
      <c r="N1511" s="95"/>
      <c r="O1511" s="95"/>
      <c r="P1511" s="95"/>
    </row>
    <row r="1512" spans="1:16" x14ac:dyDescent="0.3">
      <c r="A1512" s="11" t="s">
        <v>1</v>
      </c>
      <c r="B1512" s="11"/>
      <c r="C1512" s="155"/>
      <c r="D1512" s="155"/>
      <c r="E1512" s="155"/>
      <c r="F1512" s="95"/>
      <c r="G1512" s="95"/>
      <c r="H1512" s="95"/>
      <c r="I1512" s="95"/>
      <c r="J1512" s="95"/>
      <c r="K1512" s="95"/>
      <c r="L1512" s="95"/>
      <c r="M1512" s="95"/>
      <c r="N1512" s="95"/>
      <c r="O1512" s="95"/>
      <c r="P1512" s="95"/>
    </row>
    <row r="1513" spans="1:16" x14ac:dyDescent="0.3">
      <c r="A1513" s="11" t="s">
        <v>2</v>
      </c>
      <c r="B1513" s="11"/>
      <c r="C1513" s="155"/>
      <c r="D1513" s="155"/>
      <c r="E1513" s="155"/>
      <c r="F1513" s="95"/>
      <c r="G1513" s="95"/>
      <c r="H1513" s="95"/>
      <c r="I1513" s="95"/>
      <c r="J1513" s="95"/>
      <c r="K1513" s="95"/>
      <c r="L1513" s="95"/>
      <c r="M1513" s="95"/>
      <c r="N1513" s="95"/>
      <c r="O1513" s="95"/>
      <c r="P1513" s="95"/>
    </row>
    <row r="1514" spans="1:16" x14ac:dyDescent="0.3">
      <c r="A1514" s="11" t="s">
        <v>3</v>
      </c>
      <c r="B1514" s="11" t="s">
        <v>415</v>
      </c>
      <c r="C1514" s="155">
        <v>15000</v>
      </c>
      <c r="D1514" s="155">
        <v>15000</v>
      </c>
      <c r="E1514" s="155">
        <v>15000</v>
      </c>
      <c r="F1514" s="95"/>
      <c r="G1514" s="95"/>
      <c r="H1514" s="95"/>
      <c r="I1514" s="95"/>
      <c r="J1514" s="95"/>
      <c r="K1514" s="95"/>
      <c r="L1514" s="95"/>
      <c r="M1514" s="95"/>
      <c r="N1514" s="95"/>
      <c r="O1514" s="95"/>
      <c r="P1514" s="95"/>
    </row>
    <row r="1515" spans="1:16" ht="56.25" x14ac:dyDescent="0.3">
      <c r="A1515" s="14" t="s">
        <v>378</v>
      </c>
      <c r="B1515" s="14"/>
      <c r="C1515" s="167">
        <f>SUM(C1516:C1519)</f>
        <v>48810.400000000001</v>
      </c>
      <c r="D1515" s="167">
        <f t="shared" ref="D1515:E1515" si="534">SUM(D1516:D1519)</f>
        <v>0</v>
      </c>
      <c r="E1515" s="167">
        <f t="shared" si="534"/>
        <v>0</v>
      </c>
      <c r="F1515" s="95"/>
      <c r="G1515" s="95"/>
      <c r="H1515" s="95"/>
      <c r="I1515" s="95"/>
      <c r="J1515" s="95"/>
      <c r="K1515" s="95"/>
      <c r="L1515" s="95"/>
      <c r="M1515" s="95"/>
      <c r="N1515" s="95"/>
      <c r="O1515" s="95"/>
      <c r="P1515" s="95"/>
    </row>
    <row r="1516" spans="1:16" x14ac:dyDescent="0.3">
      <c r="A1516" s="11" t="s">
        <v>1</v>
      </c>
      <c r="B1516" s="11"/>
      <c r="C1516" s="167"/>
      <c r="D1516" s="167"/>
      <c r="E1516" s="167"/>
      <c r="F1516" s="95"/>
      <c r="G1516" s="95"/>
      <c r="H1516" s="95"/>
      <c r="I1516" s="95"/>
      <c r="J1516" s="95"/>
      <c r="K1516" s="95"/>
      <c r="L1516" s="95"/>
      <c r="M1516" s="95"/>
      <c r="N1516" s="95"/>
      <c r="O1516" s="95"/>
      <c r="P1516" s="95"/>
    </row>
    <row r="1517" spans="1:16" x14ac:dyDescent="0.3">
      <c r="A1517" s="11" t="s">
        <v>2</v>
      </c>
      <c r="B1517" s="11"/>
      <c r="C1517" s="167"/>
      <c r="D1517" s="167"/>
      <c r="E1517" s="167"/>
      <c r="F1517" s="95"/>
      <c r="G1517" s="95"/>
      <c r="H1517" s="95"/>
      <c r="I1517" s="95"/>
      <c r="J1517" s="95"/>
      <c r="K1517" s="95"/>
      <c r="L1517" s="95"/>
      <c r="M1517" s="95"/>
      <c r="N1517" s="95"/>
      <c r="O1517" s="95"/>
      <c r="P1517" s="95"/>
    </row>
    <row r="1518" spans="1:16" x14ac:dyDescent="0.3">
      <c r="A1518" s="11" t="s">
        <v>3</v>
      </c>
      <c r="B1518" s="11" t="s">
        <v>416</v>
      </c>
      <c r="C1518" s="167">
        <v>48810.400000000001</v>
      </c>
      <c r="D1518" s="167"/>
      <c r="E1518" s="167"/>
      <c r="F1518" s="95"/>
      <c r="G1518" s="95"/>
      <c r="H1518" s="95"/>
      <c r="I1518" s="95"/>
      <c r="J1518" s="95"/>
      <c r="K1518" s="95"/>
      <c r="L1518" s="95"/>
      <c r="M1518" s="95"/>
      <c r="N1518" s="95"/>
      <c r="O1518" s="95"/>
      <c r="P1518" s="95"/>
    </row>
    <row r="1519" spans="1:16" x14ac:dyDescent="0.3">
      <c r="A1519" s="11" t="s">
        <v>4</v>
      </c>
      <c r="B1519" s="11"/>
      <c r="C1519" s="167"/>
      <c r="D1519" s="167"/>
      <c r="E1519" s="167"/>
      <c r="F1519" s="95"/>
      <c r="G1519" s="95"/>
      <c r="H1519" s="95"/>
      <c r="I1519" s="95"/>
      <c r="J1519" s="95"/>
      <c r="K1519" s="95"/>
      <c r="L1519" s="95"/>
      <c r="M1519" s="95"/>
      <c r="N1519" s="95"/>
      <c r="O1519" s="95"/>
      <c r="P1519" s="95"/>
    </row>
    <row r="1520" spans="1:16" x14ac:dyDescent="0.3">
      <c r="A1520" s="20" t="s">
        <v>266</v>
      </c>
      <c r="B1520" s="20"/>
      <c r="C1520" s="147">
        <f t="shared" ref="C1520:E1520" si="535">SUM(C1494,C1499)</f>
        <v>5562486.7000000011</v>
      </c>
      <c r="D1520" s="147">
        <f t="shared" si="535"/>
        <v>5319305.7000000011</v>
      </c>
      <c r="E1520" s="147">
        <f t="shared" si="535"/>
        <v>5909118.8000000007</v>
      </c>
      <c r="F1520" s="95"/>
      <c r="G1520" s="95"/>
      <c r="H1520" s="95"/>
      <c r="I1520" s="95"/>
      <c r="J1520" s="95"/>
      <c r="K1520" s="95"/>
      <c r="L1520" s="95"/>
      <c r="M1520" s="95"/>
      <c r="N1520" s="95"/>
      <c r="O1520" s="95"/>
      <c r="P1520" s="95"/>
    </row>
    <row r="1521" spans="1:16" x14ac:dyDescent="0.3">
      <c r="A1521" s="2"/>
      <c r="B1521" s="2"/>
      <c r="C1521" s="192"/>
      <c r="D1521" s="192"/>
      <c r="E1521" s="192"/>
      <c r="F1521" s="95"/>
      <c r="G1521" s="95"/>
      <c r="H1521" s="95"/>
      <c r="I1521" s="95"/>
      <c r="J1521" s="95"/>
      <c r="K1521" s="95"/>
      <c r="L1521" s="95"/>
      <c r="M1521" s="95"/>
      <c r="N1521" s="95"/>
      <c r="O1521" s="95"/>
      <c r="P1521" s="95"/>
    </row>
    <row r="1522" spans="1:16" s="207" customFormat="1" x14ac:dyDescent="0.3">
      <c r="A1522" s="205" t="s">
        <v>1</v>
      </c>
      <c r="B1522" s="205"/>
      <c r="C1522" s="206">
        <f t="shared" ref="C1522:E1524" si="536">SUM(C1495,C1500)</f>
        <v>7080.5</v>
      </c>
      <c r="D1522" s="206">
        <f t="shared" si="536"/>
        <v>5402.3</v>
      </c>
      <c r="E1522" s="206">
        <f t="shared" si="536"/>
        <v>5584.5999999999995</v>
      </c>
    </row>
    <row r="1523" spans="1:16" s="207" customFormat="1" x14ac:dyDescent="0.3">
      <c r="A1523" s="205" t="s">
        <v>2</v>
      </c>
      <c r="B1523" s="205"/>
      <c r="C1523" s="206">
        <f t="shared" si="536"/>
        <v>3062781.3000000003</v>
      </c>
      <c r="D1523" s="206">
        <f t="shared" si="536"/>
        <v>2858107.9000000004</v>
      </c>
      <c r="E1523" s="206">
        <f t="shared" si="536"/>
        <v>3325570.4000000004</v>
      </c>
    </row>
    <row r="1524" spans="1:16" s="207" customFormat="1" x14ac:dyDescent="0.3">
      <c r="A1524" s="205" t="s">
        <v>3</v>
      </c>
      <c r="B1524" s="205"/>
      <c r="C1524" s="206">
        <f t="shared" si="536"/>
        <v>2492624.9000000004</v>
      </c>
      <c r="D1524" s="206">
        <f t="shared" si="536"/>
        <v>2455795.5000000005</v>
      </c>
      <c r="E1524" s="206">
        <f t="shared" si="536"/>
        <v>2577963.8000000003</v>
      </c>
    </row>
    <row r="1525" spans="1:16" x14ac:dyDescent="0.3">
      <c r="C1525" s="21">
        <f>SUM(C1522:C1524)</f>
        <v>5562486.7000000011</v>
      </c>
      <c r="D1525" s="21">
        <f t="shared" ref="D1525:E1525" si="537">SUM(D1522:D1524)</f>
        <v>5319305.7000000011</v>
      </c>
      <c r="E1525" s="21">
        <f t="shared" si="537"/>
        <v>5909118.8000000007</v>
      </c>
    </row>
    <row r="1527" spans="1:16" x14ac:dyDescent="0.3">
      <c r="A1527" s="1" t="s">
        <v>1</v>
      </c>
      <c r="C1527" s="3">
        <v>7080.5</v>
      </c>
      <c r="D1527" s="3">
        <v>5402.3</v>
      </c>
      <c r="E1527" s="3">
        <v>5584.5999999999995</v>
      </c>
    </row>
    <row r="1528" spans="1:16" x14ac:dyDescent="0.3">
      <c r="A1528" s="1" t="s">
        <v>2</v>
      </c>
      <c r="C1528" s="3">
        <v>3062781.3000000003</v>
      </c>
      <c r="D1528" s="3">
        <v>2858107.9000000004</v>
      </c>
      <c r="E1528" s="3">
        <v>3325570.4000000004</v>
      </c>
    </row>
    <row r="1529" spans="1:16" x14ac:dyDescent="0.3">
      <c r="A1529" s="1" t="s">
        <v>3</v>
      </c>
      <c r="C1529" s="3">
        <v>2492624.9</v>
      </c>
      <c r="D1529" s="3">
        <v>2455795.5200000005</v>
      </c>
      <c r="E1529" s="3">
        <v>2577963.8199999998</v>
      </c>
    </row>
  </sheetData>
  <mergeCells count="6">
    <mergeCell ref="F570:O570"/>
    <mergeCell ref="F575:P575"/>
    <mergeCell ref="A1:E1"/>
    <mergeCell ref="A2:A3"/>
    <mergeCell ref="B2:B3"/>
    <mergeCell ref="C2:E2"/>
  </mergeCells>
  <pageMargins left="0.7" right="0.7" top="0.75" bottom="0.75" header="0.3" footer="0.3"/>
  <pageSetup paperSize="9" scale="2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1525"/>
  <sheetViews>
    <sheetView workbookViewId="0">
      <selection activeCell="D1529" sqref="D1529"/>
    </sheetView>
  </sheetViews>
  <sheetFormatPr defaultRowHeight="18.75" outlineLevelRow="1" x14ac:dyDescent="0.3"/>
  <cols>
    <col min="1" max="1" width="97.42578125" style="1" customWidth="1"/>
    <col min="2" max="2" width="27.28515625" style="1" bestFit="1" customWidth="1"/>
    <col min="3" max="3" width="21.5703125" style="1" customWidth="1"/>
    <col min="4" max="4" width="19.140625" style="1" customWidth="1"/>
    <col min="5" max="5" width="19.7109375" style="1" customWidth="1"/>
    <col min="6" max="6" width="15.7109375" style="1" customWidth="1"/>
    <col min="7" max="7" width="18" style="1" customWidth="1"/>
    <col min="8" max="8" width="17.85546875" style="1" customWidth="1"/>
    <col min="9" max="16384" width="9.140625" style="1"/>
  </cols>
  <sheetData>
    <row r="1" spans="1:5" ht="57" customHeight="1" x14ac:dyDescent="0.3">
      <c r="A1" s="196" t="s">
        <v>144</v>
      </c>
      <c r="B1" s="196"/>
      <c r="C1" s="196"/>
      <c r="D1" s="196"/>
      <c r="E1" s="196"/>
    </row>
    <row r="2" spans="1:5" ht="44.25" customHeight="1" x14ac:dyDescent="0.3">
      <c r="A2" s="197" t="s">
        <v>0</v>
      </c>
      <c r="B2" s="200" t="s">
        <v>403</v>
      </c>
      <c r="C2" s="199" t="s">
        <v>21</v>
      </c>
      <c r="D2" s="199"/>
      <c r="E2" s="199"/>
    </row>
    <row r="3" spans="1:5" x14ac:dyDescent="0.3">
      <c r="A3" s="198"/>
      <c r="B3" s="201"/>
      <c r="C3" s="12">
        <v>2025</v>
      </c>
      <c r="D3" s="12">
        <v>2026</v>
      </c>
      <c r="E3" s="12">
        <v>2027</v>
      </c>
    </row>
    <row r="4" spans="1:5" ht="19.5" thickBot="1" x14ac:dyDescent="0.35">
      <c r="A4" s="101"/>
      <c r="B4" s="101"/>
      <c r="C4" s="102"/>
      <c r="D4" s="102"/>
      <c r="E4" s="102"/>
    </row>
    <row r="5" spans="1:5" s="2" customFormat="1" ht="37.5" x14ac:dyDescent="0.3">
      <c r="A5" s="29" t="s">
        <v>10</v>
      </c>
      <c r="B5" s="114"/>
      <c r="C5" s="148">
        <f>SUM(C6,C7,C8,C9)</f>
        <v>37564.9</v>
      </c>
      <c r="D5" s="148">
        <f>SUM(D6,D7,D8,D9)</f>
        <v>37472.400000000001</v>
      </c>
      <c r="E5" s="149">
        <f>SUM(E6,E7,E8,E9)</f>
        <v>37522.400000000001</v>
      </c>
    </row>
    <row r="6" spans="1:5" x14ac:dyDescent="0.3">
      <c r="A6" s="30" t="s">
        <v>1</v>
      </c>
      <c r="B6" s="115"/>
      <c r="C6" s="150">
        <f t="shared" ref="C6:E9" si="0">C11+C16+C61+C81+C96+C106</f>
        <v>0</v>
      </c>
      <c r="D6" s="150">
        <f t="shared" si="0"/>
        <v>0</v>
      </c>
      <c r="E6" s="151">
        <f t="shared" si="0"/>
        <v>0</v>
      </c>
    </row>
    <row r="7" spans="1:5" x14ac:dyDescent="0.3">
      <c r="A7" s="30" t="s">
        <v>2</v>
      </c>
      <c r="B7" s="115"/>
      <c r="C7" s="150">
        <f t="shared" si="0"/>
        <v>0</v>
      </c>
      <c r="D7" s="150">
        <f t="shared" si="0"/>
        <v>0</v>
      </c>
      <c r="E7" s="151">
        <f t="shared" si="0"/>
        <v>0</v>
      </c>
    </row>
    <row r="8" spans="1:5" x14ac:dyDescent="0.3">
      <c r="A8" s="30" t="s">
        <v>3</v>
      </c>
      <c r="B8" s="115"/>
      <c r="C8" s="150">
        <f t="shared" si="0"/>
        <v>37564.9</v>
      </c>
      <c r="D8" s="150">
        <f t="shared" si="0"/>
        <v>37472.400000000001</v>
      </c>
      <c r="E8" s="151">
        <f t="shared" si="0"/>
        <v>37522.400000000001</v>
      </c>
    </row>
    <row r="9" spans="1:5" ht="19.5" thickBot="1" x14ac:dyDescent="0.35">
      <c r="A9" s="31" t="s">
        <v>4</v>
      </c>
      <c r="B9" s="116"/>
      <c r="C9" s="152">
        <f t="shared" si="0"/>
        <v>0</v>
      </c>
      <c r="D9" s="152">
        <f t="shared" si="0"/>
        <v>0</v>
      </c>
      <c r="E9" s="153">
        <f t="shared" si="0"/>
        <v>0</v>
      </c>
    </row>
    <row r="10" spans="1:5" hidden="1" outlineLevel="1" x14ac:dyDescent="0.3">
      <c r="A10" s="32" t="s">
        <v>50</v>
      </c>
      <c r="B10" s="32"/>
      <c r="C10" s="154">
        <v>0</v>
      </c>
      <c r="D10" s="154">
        <v>0</v>
      </c>
      <c r="E10" s="154">
        <v>0</v>
      </c>
    </row>
    <row r="11" spans="1:5" hidden="1" outlineLevel="1" x14ac:dyDescent="0.3">
      <c r="A11" s="4" t="s">
        <v>1</v>
      </c>
      <c r="B11" s="4" t="s">
        <v>412</v>
      </c>
      <c r="C11" s="155">
        <v>0</v>
      </c>
      <c r="D11" s="155">
        <v>0</v>
      </c>
      <c r="E11" s="155">
        <v>0</v>
      </c>
    </row>
    <row r="12" spans="1:5" hidden="1" outlineLevel="1" x14ac:dyDescent="0.3">
      <c r="A12" s="4" t="s">
        <v>2</v>
      </c>
      <c r="B12" s="4" t="s">
        <v>412</v>
      </c>
      <c r="C12" s="155">
        <v>0</v>
      </c>
      <c r="D12" s="155">
        <v>0</v>
      </c>
      <c r="E12" s="155">
        <v>0</v>
      </c>
    </row>
    <row r="13" spans="1:5" hidden="1" outlineLevel="1" x14ac:dyDescent="0.3">
      <c r="A13" s="4" t="s">
        <v>3</v>
      </c>
      <c r="B13" s="4" t="s">
        <v>412</v>
      </c>
      <c r="C13" s="155">
        <v>0</v>
      </c>
      <c r="D13" s="155">
        <v>0</v>
      </c>
      <c r="E13" s="155">
        <v>0</v>
      </c>
    </row>
    <row r="14" spans="1:5" hidden="1" outlineLevel="1" x14ac:dyDescent="0.3">
      <c r="A14" s="4" t="s">
        <v>4</v>
      </c>
      <c r="B14" s="4" t="s">
        <v>412</v>
      </c>
      <c r="C14" s="155">
        <v>0</v>
      </c>
      <c r="D14" s="155">
        <v>0</v>
      </c>
      <c r="E14" s="155">
        <v>0</v>
      </c>
    </row>
    <row r="15" spans="1:5" ht="56.25" hidden="1" outlineLevel="1" x14ac:dyDescent="0.3">
      <c r="A15" s="15" t="s">
        <v>195</v>
      </c>
      <c r="B15" s="15"/>
      <c r="C15" s="156">
        <f>SUM(C16,C17,C18,C19)</f>
        <v>3390</v>
      </c>
      <c r="D15" s="156">
        <f t="shared" ref="D15:E15" si="1">SUM(D16,D17,D18,D19)</f>
        <v>3297.5</v>
      </c>
      <c r="E15" s="156">
        <f t="shared" si="1"/>
        <v>3297.5</v>
      </c>
    </row>
    <row r="16" spans="1:5" hidden="1" outlineLevel="1" x14ac:dyDescent="0.3">
      <c r="A16" s="4" t="s">
        <v>1</v>
      </c>
      <c r="B16" s="4" t="s">
        <v>412</v>
      </c>
      <c r="C16" s="155">
        <f t="shared" ref="C16:E19" si="2">C21+C26+C31+C36+C41+C46+C51+C56</f>
        <v>0</v>
      </c>
      <c r="D16" s="155">
        <f t="shared" si="2"/>
        <v>0</v>
      </c>
      <c r="E16" s="155">
        <f t="shared" si="2"/>
        <v>0</v>
      </c>
    </row>
    <row r="17" spans="1:5" hidden="1" outlineLevel="1" x14ac:dyDescent="0.3">
      <c r="A17" s="4" t="s">
        <v>2</v>
      </c>
      <c r="B17" s="4" t="s">
        <v>412</v>
      </c>
      <c r="C17" s="155">
        <f t="shared" si="2"/>
        <v>0</v>
      </c>
      <c r="D17" s="155">
        <f t="shared" si="2"/>
        <v>0</v>
      </c>
      <c r="E17" s="155">
        <f t="shared" si="2"/>
        <v>0</v>
      </c>
    </row>
    <row r="18" spans="1:5" hidden="1" outlineLevel="1" x14ac:dyDescent="0.3">
      <c r="A18" s="4" t="s">
        <v>3</v>
      </c>
      <c r="B18" s="4" t="s">
        <v>412</v>
      </c>
      <c r="C18" s="155">
        <f t="shared" si="2"/>
        <v>3390</v>
      </c>
      <c r="D18" s="155">
        <f t="shared" si="2"/>
        <v>3297.5</v>
      </c>
      <c r="E18" s="155">
        <f t="shared" si="2"/>
        <v>3297.5</v>
      </c>
    </row>
    <row r="19" spans="1:5" hidden="1" outlineLevel="1" x14ac:dyDescent="0.3">
      <c r="A19" s="4" t="s">
        <v>4</v>
      </c>
      <c r="B19" s="4" t="s">
        <v>412</v>
      </c>
      <c r="C19" s="155">
        <f t="shared" si="2"/>
        <v>0</v>
      </c>
      <c r="D19" s="155">
        <f t="shared" si="2"/>
        <v>0</v>
      </c>
      <c r="E19" s="155">
        <f t="shared" si="2"/>
        <v>0</v>
      </c>
    </row>
    <row r="20" spans="1:5" ht="75" hidden="1" outlineLevel="1" x14ac:dyDescent="0.3">
      <c r="A20" s="5" t="s">
        <v>108</v>
      </c>
      <c r="B20" s="5"/>
      <c r="C20" s="155">
        <f t="shared" ref="C20:E20" si="3">SUM(C21,C22,C23,C24)</f>
        <v>650</v>
      </c>
      <c r="D20" s="155">
        <f t="shared" si="3"/>
        <v>650</v>
      </c>
      <c r="E20" s="155">
        <f t="shared" si="3"/>
        <v>650</v>
      </c>
    </row>
    <row r="21" spans="1:5" hidden="1" outlineLevel="1" x14ac:dyDescent="0.3">
      <c r="A21" s="4" t="s">
        <v>1</v>
      </c>
      <c r="B21" s="4" t="s">
        <v>412</v>
      </c>
      <c r="C21" s="155">
        <v>0</v>
      </c>
      <c r="D21" s="155">
        <v>0</v>
      </c>
      <c r="E21" s="155">
        <v>0</v>
      </c>
    </row>
    <row r="22" spans="1:5" hidden="1" outlineLevel="1" x14ac:dyDescent="0.3">
      <c r="A22" s="4" t="s">
        <v>2</v>
      </c>
      <c r="B22" s="4" t="s">
        <v>412</v>
      </c>
      <c r="C22" s="155">
        <v>0</v>
      </c>
      <c r="D22" s="155">
        <v>0</v>
      </c>
      <c r="E22" s="155">
        <v>0</v>
      </c>
    </row>
    <row r="23" spans="1:5" hidden="1" outlineLevel="1" x14ac:dyDescent="0.3">
      <c r="A23" s="4" t="s">
        <v>3</v>
      </c>
      <c r="B23" s="4" t="s">
        <v>412</v>
      </c>
      <c r="C23" s="155">
        <v>650</v>
      </c>
      <c r="D23" s="155">
        <v>650</v>
      </c>
      <c r="E23" s="155">
        <v>650</v>
      </c>
    </row>
    <row r="24" spans="1:5" hidden="1" outlineLevel="1" x14ac:dyDescent="0.3">
      <c r="A24" s="4" t="s">
        <v>4</v>
      </c>
      <c r="B24" s="4" t="s">
        <v>412</v>
      </c>
      <c r="C24" s="155">
        <v>0</v>
      </c>
      <c r="D24" s="155">
        <v>0</v>
      </c>
      <c r="E24" s="155">
        <v>0</v>
      </c>
    </row>
    <row r="25" spans="1:5" ht="75" hidden="1" outlineLevel="1" x14ac:dyDescent="0.3">
      <c r="A25" s="5" t="s">
        <v>109</v>
      </c>
      <c r="B25" s="5"/>
      <c r="C25" s="155">
        <f t="shared" ref="C25:E25" si="4">SUM(C26,C27,C28,C29)</f>
        <v>450</v>
      </c>
      <c r="D25" s="155">
        <f t="shared" si="4"/>
        <v>450</v>
      </c>
      <c r="E25" s="155">
        <f t="shared" si="4"/>
        <v>450</v>
      </c>
    </row>
    <row r="26" spans="1:5" hidden="1" outlineLevel="1" x14ac:dyDescent="0.3">
      <c r="A26" s="4" t="s">
        <v>1</v>
      </c>
      <c r="B26" s="4" t="s">
        <v>412</v>
      </c>
      <c r="C26" s="155">
        <v>0</v>
      </c>
      <c r="D26" s="155">
        <v>0</v>
      </c>
      <c r="E26" s="155">
        <v>0</v>
      </c>
    </row>
    <row r="27" spans="1:5" hidden="1" outlineLevel="1" x14ac:dyDescent="0.3">
      <c r="A27" s="4" t="s">
        <v>2</v>
      </c>
      <c r="B27" s="4" t="s">
        <v>412</v>
      </c>
      <c r="C27" s="155">
        <v>0</v>
      </c>
      <c r="D27" s="155">
        <v>0</v>
      </c>
      <c r="E27" s="155">
        <v>0</v>
      </c>
    </row>
    <row r="28" spans="1:5" hidden="1" outlineLevel="1" x14ac:dyDescent="0.3">
      <c r="A28" s="4" t="s">
        <v>3</v>
      </c>
      <c r="B28" s="4" t="s">
        <v>412</v>
      </c>
      <c r="C28" s="155">
        <v>450</v>
      </c>
      <c r="D28" s="155">
        <v>450</v>
      </c>
      <c r="E28" s="155">
        <v>450</v>
      </c>
    </row>
    <row r="29" spans="1:5" hidden="1" outlineLevel="1" x14ac:dyDescent="0.3">
      <c r="A29" s="4" t="s">
        <v>4</v>
      </c>
      <c r="B29" s="4" t="s">
        <v>412</v>
      </c>
      <c r="C29" s="155">
        <v>0</v>
      </c>
      <c r="D29" s="155">
        <v>0</v>
      </c>
      <c r="E29" s="155">
        <v>0</v>
      </c>
    </row>
    <row r="30" spans="1:5" ht="93.75" hidden="1" outlineLevel="1" x14ac:dyDescent="0.3">
      <c r="A30" s="5" t="s">
        <v>110</v>
      </c>
      <c r="B30" s="5"/>
      <c r="C30" s="155">
        <f t="shared" ref="C30:E30" si="5">SUM(C31,C32,C33,C34)</f>
        <v>450</v>
      </c>
      <c r="D30" s="155">
        <f t="shared" si="5"/>
        <v>450</v>
      </c>
      <c r="E30" s="155">
        <f t="shared" si="5"/>
        <v>450</v>
      </c>
    </row>
    <row r="31" spans="1:5" hidden="1" outlineLevel="1" x14ac:dyDescent="0.3">
      <c r="A31" s="4" t="s">
        <v>1</v>
      </c>
      <c r="B31" s="4" t="s">
        <v>412</v>
      </c>
      <c r="C31" s="155">
        <v>0</v>
      </c>
      <c r="D31" s="155">
        <v>0</v>
      </c>
      <c r="E31" s="155">
        <v>0</v>
      </c>
    </row>
    <row r="32" spans="1:5" hidden="1" outlineLevel="1" x14ac:dyDescent="0.3">
      <c r="A32" s="4" t="s">
        <v>2</v>
      </c>
      <c r="B32" s="4" t="s">
        <v>412</v>
      </c>
      <c r="C32" s="155">
        <v>0</v>
      </c>
      <c r="D32" s="155">
        <v>0</v>
      </c>
      <c r="E32" s="155">
        <v>0</v>
      </c>
    </row>
    <row r="33" spans="1:5" hidden="1" outlineLevel="1" x14ac:dyDescent="0.3">
      <c r="A33" s="4" t="s">
        <v>3</v>
      </c>
      <c r="B33" s="4" t="s">
        <v>412</v>
      </c>
      <c r="C33" s="155">
        <v>450</v>
      </c>
      <c r="D33" s="155">
        <v>450</v>
      </c>
      <c r="E33" s="155">
        <v>450</v>
      </c>
    </row>
    <row r="34" spans="1:5" hidden="1" outlineLevel="1" x14ac:dyDescent="0.3">
      <c r="A34" s="4" t="s">
        <v>4</v>
      </c>
      <c r="B34" s="4" t="s">
        <v>412</v>
      </c>
      <c r="C34" s="155">
        <v>0</v>
      </c>
      <c r="D34" s="155">
        <v>0</v>
      </c>
      <c r="E34" s="155">
        <v>0</v>
      </c>
    </row>
    <row r="35" spans="1:5" ht="75" hidden="1" outlineLevel="1" x14ac:dyDescent="0.3">
      <c r="A35" s="5" t="s">
        <v>196</v>
      </c>
      <c r="B35" s="5"/>
      <c r="C35" s="155">
        <f t="shared" ref="C35:E35" si="6">SUM(C36,C37,C38,C39)</f>
        <v>390</v>
      </c>
      <c r="D35" s="155">
        <f t="shared" si="6"/>
        <v>400</v>
      </c>
      <c r="E35" s="155">
        <f t="shared" si="6"/>
        <v>400</v>
      </c>
    </row>
    <row r="36" spans="1:5" hidden="1" outlineLevel="1" x14ac:dyDescent="0.3">
      <c r="A36" s="4" t="s">
        <v>1</v>
      </c>
      <c r="B36" s="4" t="s">
        <v>412</v>
      </c>
      <c r="C36" s="155">
        <v>0</v>
      </c>
      <c r="D36" s="155">
        <v>0</v>
      </c>
      <c r="E36" s="155">
        <v>0</v>
      </c>
    </row>
    <row r="37" spans="1:5" hidden="1" outlineLevel="1" x14ac:dyDescent="0.3">
      <c r="A37" s="4" t="s">
        <v>2</v>
      </c>
      <c r="B37" s="4" t="s">
        <v>412</v>
      </c>
      <c r="C37" s="155">
        <v>0</v>
      </c>
      <c r="D37" s="155">
        <v>0</v>
      </c>
      <c r="E37" s="155">
        <v>0</v>
      </c>
    </row>
    <row r="38" spans="1:5" hidden="1" outlineLevel="1" x14ac:dyDescent="0.3">
      <c r="A38" s="4" t="s">
        <v>3</v>
      </c>
      <c r="B38" s="4" t="s">
        <v>412</v>
      </c>
      <c r="C38" s="155">
        <v>390</v>
      </c>
      <c r="D38" s="155">
        <v>400</v>
      </c>
      <c r="E38" s="155">
        <v>400</v>
      </c>
    </row>
    <row r="39" spans="1:5" hidden="1" outlineLevel="1" x14ac:dyDescent="0.3">
      <c r="A39" s="4" t="s">
        <v>4</v>
      </c>
      <c r="B39" s="4" t="s">
        <v>412</v>
      </c>
      <c r="C39" s="155">
        <v>0</v>
      </c>
      <c r="D39" s="155">
        <v>0</v>
      </c>
      <c r="E39" s="155">
        <v>0</v>
      </c>
    </row>
    <row r="40" spans="1:5" ht="56.25" hidden="1" outlineLevel="1" x14ac:dyDescent="0.3">
      <c r="A40" s="5" t="s">
        <v>197</v>
      </c>
      <c r="B40" s="5"/>
      <c r="C40" s="155">
        <f t="shared" ref="C40:E40" si="7">SUM(C41,C42,C43,C44)</f>
        <v>400</v>
      </c>
      <c r="D40" s="155">
        <f t="shared" si="7"/>
        <v>297.5</v>
      </c>
      <c r="E40" s="155">
        <f t="shared" si="7"/>
        <v>297.5</v>
      </c>
    </row>
    <row r="41" spans="1:5" hidden="1" outlineLevel="1" x14ac:dyDescent="0.3">
      <c r="A41" s="4" t="s">
        <v>1</v>
      </c>
      <c r="B41" s="4" t="s">
        <v>412</v>
      </c>
      <c r="C41" s="155">
        <v>0</v>
      </c>
      <c r="D41" s="155">
        <v>0</v>
      </c>
      <c r="E41" s="155">
        <v>0</v>
      </c>
    </row>
    <row r="42" spans="1:5" hidden="1" outlineLevel="1" x14ac:dyDescent="0.3">
      <c r="A42" s="4" t="s">
        <v>2</v>
      </c>
      <c r="B42" s="4" t="s">
        <v>412</v>
      </c>
      <c r="C42" s="155">
        <v>0</v>
      </c>
      <c r="D42" s="155">
        <v>0</v>
      </c>
      <c r="E42" s="155">
        <v>0</v>
      </c>
    </row>
    <row r="43" spans="1:5" hidden="1" outlineLevel="1" x14ac:dyDescent="0.3">
      <c r="A43" s="4" t="s">
        <v>3</v>
      </c>
      <c r="B43" s="4" t="s">
        <v>412</v>
      </c>
      <c r="C43" s="155">
        <v>400</v>
      </c>
      <c r="D43" s="155">
        <v>297.5</v>
      </c>
      <c r="E43" s="155">
        <v>297.5</v>
      </c>
    </row>
    <row r="44" spans="1:5" hidden="1" outlineLevel="1" x14ac:dyDescent="0.3">
      <c r="A44" s="4" t="s">
        <v>4</v>
      </c>
      <c r="B44" s="4" t="s">
        <v>412</v>
      </c>
      <c r="C44" s="155">
        <v>0</v>
      </c>
      <c r="D44" s="155">
        <v>0</v>
      </c>
      <c r="E44" s="155">
        <v>0</v>
      </c>
    </row>
    <row r="45" spans="1:5" ht="56.25" hidden="1" outlineLevel="1" x14ac:dyDescent="0.3">
      <c r="A45" s="5" t="s">
        <v>111</v>
      </c>
      <c r="B45" s="5"/>
      <c r="C45" s="155">
        <f t="shared" ref="C45:E45" si="8">SUM(C46,C47,C48,C49)</f>
        <v>0</v>
      </c>
      <c r="D45" s="155">
        <f t="shared" si="8"/>
        <v>0</v>
      </c>
      <c r="E45" s="155">
        <f t="shared" si="8"/>
        <v>0</v>
      </c>
    </row>
    <row r="46" spans="1:5" hidden="1" outlineLevel="1" x14ac:dyDescent="0.3">
      <c r="A46" s="4" t="s">
        <v>1</v>
      </c>
      <c r="B46" s="4" t="s">
        <v>412</v>
      </c>
      <c r="C46" s="155">
        <v>0</v>
      </c>
      <c r="D46" s="155">
        <v>0</v>
      </c>
      <c r="E46" s="155">
        <v>0</v>
      </c>
    </row>
    <row r="47" spans="1:5" hidden="1" outlineLevel="1" x14ac:dyDescent="0.3">
      <c r="A47" s="4" t="s">
        <v>2</v>
      </c>
      <c r="B47" s="4" t="s">
        <v>412</v>
      </c>
      <c r="C47" s="155">
        <v>0</v>
      </c>
      <c r="D47" s="155">
        <v>0</v>
      </c>
      <c r="E47" s="155">
        <v>0</v>
      </c>
    </row>
    <row r="48" spans="1:5" hidden="1" outlineLevel="1" x14ac:dyDescent="0.3">
      <c r="A48" s="4" t="s">
        <v>3</v>
      </c>
      <c r="B48" s="4" t="s">
        <v>412</v>
      </c>
      <c r="C48" s="155">
        <v>0</v>
      </c>
      <c r="D48" s="155">
        <v>0</v>
      </c>
      <c r="E48" s="155">
        <v>0</v>
      </c>
    </row>
    <row r="49" spans="1:5" hidden="1" outlineLevel="1" x14ac:dyDescent="0.3">
      <c r="A49" s="4" t="s">
        <v>4</v>
      </c>
      <c r="B49" s="4" t="s">
        <v>412</v>
      </c>
      <c r="C49" s="155">
        <v>0</v>
      </c>
      <c r="D49" s="155">
        <v>0</v>
      </c>
      <c r="E49" s="155">
        <v>0</v>
      </c>
    </row>
    <row r="50" spans="1:5" ht="112.5" hidden="1" outlineLevel="1" x14ac:dyDescent="0.3">
      <c r="A50" s="5" t="s">
        <v>263</v>
      </c>
      <c r="B50" s="5"/>
      <c r="C50" s="155">
        <f t="shared" ref="C50:E50" si="9">SUM(C51,C52,C53,C54)</f>
        <v>450</v>
      </c>
      <c r="D50" s="155">
        <f t="shared" si="9"/>
        <v>450</v>
      </c>
      <c r="E50" s="155">
        <f t="shared" si="9"/>
        <v>450</v>
      </c>
    </row>
    <row r="51" spans="1:5" hidden="1" outlineLevel="1" x14ac:dyDescent="0.3">
      <c r="A51" s="4" t="s">
        <v>1</v>
      </c>
      <c r="B51" s="4" t="s">
        <v>412</v>
      </c>
      <c r="C51" s="155">
        <v>0</v>
      </c>
      <c r="D51" s="155">
        <v>0</v>
      </c>
      <c r="E51" s="155">
        <v>0</v>
      </c>
    </row>
    <row r="52" spans="1:5" hidden="1" outlineLevel="1" x14ac:dyDescent="0.3">
      <c r="A52" s="4" t="s">
        <v>2</v>
      </c>
      <c r="B52" s="4" t="s">
        <v>412</v>
      </c>
      <c r="C52" s="155">
        <v>0</v>
      </c>
      <c r="D52" s="155">
        <v>0</v>
      </c>
      <c r="E52" s="155">
        <v>0</v>
      </c>
    </row>
    <row r="53" spans="1:5" hidden="1" outlineLevel="1" x14ac:dyDescent="0.3">
      <c r="A53" s="4" t="s">
        <v>3</v>
      </c>
      <c r="B53" s="4" t="s">
        <v>412</v>
      </c>
      <c r="C53" s="155">
        <v>450</v>
      </c>
      <c r="D53" s="155">
        <v>450</v>
      </c>
      <c r="E53" s="155">
        <v>450</v>
      </c>
    </row>
    <row r="54" spans="1:5" hidden="1" outlineLevel="1" x14ac:dyDescent="0.3">
      <c r="A54" s="4" t="s">
        <v>4</v>
      </c>
      <c r="B54" s="4" t="s">
        <v>412</v>
      </c>
      <c r="C54" s="155">
        <v>0</v>
      </c>
      <c r="D54" s="155">
        <v>0</v>
      </c>
      <c r="E54" s="155">
        <v>0</v>
      </c>
    </row>
    <row r="55" spans="1:5" ht="112.5" hidden="1" outlineLevel="1" x14ac:dyDescent="0.3">
      <c r="A55" s="5" t="s">
        <v>264</v>
      </c>
      <c r="B55" s="5"/>
      <c r="C55" s="155">
        <f t="shared" ref="C55:E55" si="10">SUM(C56,C57,C58,C59)</f>
        <v>600</v>
      </c>
      <c r="D55" s="155">
        <f t="shared" si="10"/>
        <v>600</v>
      </c>
      <c r="E55" s="155">
        <f t="shared" si="10"/>
        <v>600</v>
      </c>
    </row>
    <row r="56" spans="1:5" hidden="1" outlineLevel="1" x14ac:dyDescent="0.3">
      <c r="A56" s="4" t="s">
        <v>1</v>
      </c>
      <c r="B56" s="4" t="s">
        <v>412</v>
      </c>
      <c r="C56" s="155">
        <v>0</v>
      </c>
      <c r="D56" s="155">
        <v>0</v>
      </c>
      <c r="E56" s="155">
        <v>0</v>
      </c>
    </row>
    <row r="57" spans="1:5" hidden="1" outlineLevel="1" x14ac:dyDescent="0.3">
      <c r="A57" s="4" t="s">
        <v>2</v>
      </c>
      <c r="B57" s="4" t="s">
        <v>412</v>
      </c>
      <c r="C57" s="155">
        <v>0</v>
      </c>
      <c r="D57" s="155">
        <v>0</v>
      </c>
      <c r="E57" s="155">
        <v>0</v>
      </c>
    </row>
    <row r="58" spans="1:5" hidden="1" outlineLevel="1" x14ac:dyDescent="0.3">
      <c r="A58" s="4" t="s">
        <v>3</v>
      </c>
      <c r="B58" s="4" t="s">
        <v>412</v>
      </c>
      <c r="C58" s="155">
        <v>600</v>
      </c>
      <c r="D58" s="155">
        <v>600</v>
      </c>
      <c r="E58" s="155">
        <v>600</v>
      </c>
    </row>
    <row r="59" spans="1:5" hidden="1" outlineLevel="1" x14ac:dyDescent="0.3">
      <c r="A59" s="4" t="s">
        <v>4</v>
      </c>
      <c r="B59" s="4" t="s">
        <v>412</v>
      </c>
      <c r="C59" s="155">
        <v>0</v>
      </c>
      <c r="D59" s="155">
        <v>0</v>
      </c>
      <c r="E59" s="155">
        <v>0</v>
      </c>
    </row>
    <row r="60" spans="1:5" ht="37.5" hidden="1" outlineLevel="1" x14ac:dyDescent="0.3">
      <c r="A60" s="15" t="s">
        <v>5</v>
      </c>
      <c r="B60" s="15"/>
      <c r="C60" s="156">
        <f t="shared" ref="C60:E60" si="11">SUM(C61,C62,C63,C64)</f>
        <v>730</v>
      </c>
      <c r="D60" s="156">
        <f t="shared" si="11"/>
        <v>730</v>
      </c>
      <c r="E60" s="156">
        <f t="shared" si="11"/>
        <v>780</v>
      </c>
    </row>
    <row r="61" spans="1:5" hidden="1" outlineLevel="1" x14ac:dyDescent="0.3">
      <c r="A61" s="4" t="s">
        <v>1</v>
      </c>
      <c r="B61" s="4" t="s">
        <v>412</v>
      </c>
      <c r="C61" s="155">
        <f>C66+C71+C76</f>
        <v>0</v>
      </c>
      <c r="D61" s="155">
        <f t="shared" ref="D61:E61" si="12">D66+D71+D76</f>
        <v>0</v>
      </c>
      <c r="E61" s="155">
        <f t="shared" si="12"/>
        <v>0</v>
      </c>
    </row>
    <row r="62" spans="1:5" hidden="1" outlineLevel="1" x14ac:dyDescent="0.3">
      <c r="A62" s="4" t="s">
        <v>2</v>
      </c>
      <c r="B62" s="4" t="s">
        <v>412</v>
      </c>
      <c r="C62" s="155">
        <f t="shared" ref="C62:E64" si="13">C67+C72+C77</f>
        <v>0</v>
      </c>
      <c r="D62" s="155">
        <f t="shared" si="13"/>
        <v>0</v>
      </c>
      <c r="E62" s="155">
        <f t="shared" si="13"/>
        <v>0</v>
      </c>
    </row>
    <row r="63" spans="1:5" hidden="1" outlineLevel="1" x14ac:dyDescent="0.3">
      <c r="A63" s="4" t="s">
        <v>3</v>
      </c>
      <c r="B63" s="4" t="s">
        <v>412</v>
      </c>
      <c r="C63" s="155">
        <f t="shared" si="13"/>
        <v>730</v>
      </c>
      <c r="D63" s="155">
        <f t="shared" si="13"/>
        <v>730</v>
      </c>
      <c r="E63" s="155">
        <f t="shared" si="13"/>
        <v>780</v>
      </c>
    </row>
    <row r="64" spans="1:5" hidden="1" outlineLevel="1" x14ac:dyDescent="0.3">
      <c r="A64" s="4" t="s">
        <v>4</v>
      </c>
      <c r="B64" s="4" t="s">
        <v>412</v>
      </c>
      <c r="C64" s="155">
        <f t="shared" si="13"/>
        <v>0</v>
      </c>
      <c r="D64" s="155">
        <f t="shared" si="13"/>
        <v>0</v>
      </c>
      <c r="E64" s="155">
        <f t="shared" si="13"/>
        <v>0</v>
      </c>
    </row>
    <row r="65" spans="1:5" ht="93.75" hidden="1" outlineLevel="1" x14ac:dyDescent="0.3">
      <c r="A65" s="5" t="s">
        <v>112</v>
      </c>
      <c r="B65" s="5"/>
      <c r="C65" s="155">
        <f t="shared" ref="C65:E65" si="14">SUM(C66,C67,C68,C69)</f>
        <v>450</v>
      </c>
      <c r="D65" s="155">
        <f t="shared" si="14"/>
        <v>450</v>
      </c>
      <c r="E65" s="155">
        <f t="shared" si="14"/>
        <v>500</v>
      </c>
    </row>
    <row r="66" spans="1:5" hidden="1" outlineLevel="1" x14ac:dyDescent="0.3">
      <c r="A66" s="4" t="s">
        <v>1</v>
      </c>
      <c r="B66" s="4" t="s">
        <v>412</v>
      </c>
      <c r="C66" s="155">
        <v>0</v>
      </c>
      <c r="D66" s="155">
        <v>0</v>
      </c>
      <c r="E66" s="155">
        <v>0</v>
      </c>
    </row>
    <row r="67" spans="1:5" hidden="1" outlineLevel="1" x14ac:dyDescent="0.3">
      <c r="A67" s="4" t="s">
        <v>2</v>
      </c>
      <c r="B67" s="4" t="s">
        <v>412</v>
      </c>
      <c r="C67" s="155">
        <v>0</v>
      </c>
      <c r="D67" s="155">
        <v>0</v>
      </c>
      <c r="E67" s="155">
        <v>0</v>
      </c>
    </row>
    <row r="68" spans="1:5" hidden="1" outlineLevel="1" x14ac:dyDescent="0.3">
      <c r="A68" s="4" t="s">
        <v>3</v>
      </c>
      <c r="B68" s="4" t="s">
        <v>412</v>
      </c>
      <c r="C68" s="155">
        <v>450</v>
      </c>
      <c r="D68" s="155">
        <v>450</v>
      </c>
      <c r="E68" s="155">
        <v>500</v>
      </c>
    </row>
    <row r="69" spans="1:5" hidden="1" outlineLevel="1" x14ac:dyDescent="0.3">
      <c r="A69" s="4" t="s">
        <v>4</v>
      </c>
      <c r="B69" s="4" t="s">
        <v>412</v>
      </c>
      <c r="C69" s="155">
        <v>0</v>
      </c>
      <c r="D69" s="155">
        <v>0</v>
      </c>
      <c r="E69" s="155">
        <v>0</v>
      </c>
    </row>
    <row r="70" spans="1:5" ht="131.25" hidden="1" outlineLevel="1" x14ac:dyDescent="0.3">
      <c r="A70" s="5" t="s">
        <v>113</v>
      </c>
      <c r="B70" s="5"/>
      <c r="C70" s="155">
        <f t="shared" ref="C70:E70" si="15">SUM(C71,C72,C73,C74)</f>
        <v>280</v>
      </c>
      <c r="D70" s="155">
        <f t="shared" si="15"/>
        <v>280</v>
      </c>
      <c r="E70" s="155">
        <f t="shared" si="15"/>
        <v>280</v>
      </c>
    </row>
    <row r="71" spans="1:5" hidden="1" outlineLevel="1" x14ac:dyDescent="0.3">
      <c r="A71" s="4" t="s">
        <v>1</v>
      </c>
      <c r="B71" s="4" t="s">
        <v>412</v>
      </c>
      <c r="C71" s="155">
        <v>0</v>
      </c>
      <c r="D71" s="155">
        <v>0</v>
      </c>
      <c r="E71" s="155">
        <v>0</v>
      </c>
    </row>
    <row r="72" spans="1:5" hidden="1" outlineLevel="1" x14ac:dyDescent="0.3">
      <c r="A72" s="4" t="s">
        <v>2</v>
      </c>
      <c r="B72" s="4" t="s">
        <v>412</v>
      </c>
      <c r="C72" s="155">
        <v>0</v>
      </c>
      <c r="D72" s="155">
        <v>0</v>
      </c>
      <c r="E72" s="155">
        <v>0</v>
      </c>
    </row>
    <row r="73" spans="1:5" hidden="1" outlineLevel="1" x14ac:dyDescent="0.3">
      <c r="A73" s="4" t="s">
        <v>3</v>
      </c>
      <c r="B73" s="4" t="s">
        <v>412</v>
      </c>
      <c r="C73" s="155">
        <v>280</v>
      </c>
      <c r="D73" s="155">
        <v>280</v>
      </c>
      <c r="E73" s="155">
        <v>280</v>
      </c>
    </row>
    <row r="74" spans="1:5" hidden="1" outlineLevel="1" x14ac:dyDescent="0.3">
      <c r="A74" s="4" t="s">
        <v>4</v>
      </c>
      <c r="B74" s="4" t="s">
        <v>412</v>
      </c>
      <c r="C74" s="155">
        <v>0</v>
      </c>
      <c r="D74" s="155">
        <v>0</v>
      </c>
      <c r="E74" s="155">
        <v>0</v>
      </c>
    </row>
    <row r="75" spans="1:5" ht="75" hidden="1" outlineLevel="1" x14ac:dyDescent="0.3">
      <c r="A75" s="5" t="s">
        <v>114</v>
      </c>
      <c r="B75" s="5"/>
      <c r="C75" s="155">
        <f t="shared" ref="C75:E75" si="16">SUM(C76,C77,C78,C79)</f>
        <v>0</v>
      </c>
      <c r="D75" s="155">
        <f t="shared" si="16"/>
        <v>0</v>
      </c>
      <c r="E75" s="155">
        <f t="shared" si="16"/>
        <v>0</v>
      </c>
    </row>
    <row r="76" spans="1:5" hidden="1" outlineLevel="1" x14ac:dyDescent="0.3">
      <c r="A76" s="4" t="s">
        <v>1</v>
      </c>
      <c r="B76" s="4" t="s">
        <v>412</v>
      </c>
      <c r="C76" s="155">
        <v>0</v>
      </c>
      <c r="D76" s="155">
        <v>0</v>
      </c>
      <c r="E76" s="155">
        <v>0</v>
      </c>
    </row>
    <row r="77" spans="1:5" hidden="1" outlineLevel="1" x14ac:dyDescent="0.3">
      <c r="A77" s="4" t="s">
        <v>2</v>
      </c>
      <c r="B77" s="4" t="s">
        <v>412</v>
      </c>
      <c r="C77" s="155">
        <v>0</v>
      </c>
      <c r="D77" s="155">
        <v>0</v>
      </c>
      <c r="E77" s="155">
        <v>0</v>
      </c>
    </row>
    <row r="78" spans="1:5" hidden="1" outlineLevel="1" x14ac:dyDescent="0.3">
      <c r="A78" s="4" t="s">
        <v>390</v>
      </c>
      <c r="B78" s="4" t="s">
        <v>412</v>
      </c>
      <c r="C78" s="155">
        <v>0</v>
      </c>
      <c r="D78" s="155">
        <v>0</v>
      </c>
      <c r="E78" s="155">
        <v>0</v>
      </c>
    </row>
    <row r="79" spans="1:5" hidden="1" outlineLevel="1" x14ac:dyDescent="0.3">
      <c r="A79" s="4" t="s">
        <v>4</v>
      </c>
      <c r="B79" s="4" t="s">
        <v>412</v>
      </c>
      <c r="C79" s="155">
        <v>0</v>
      </c>
      <c r="D79" s="155">
        <v>0</v>
      </c>
      <c r="E79" s="155">
        <v>0</v>
      </c>
    </row>
    <row r="80" spans="1:5" ht="56.25" hidden="1" outlineLevel="1" x14ac:dyDescent="0.3">
      <c r="A80" s="15" t="s">
        <v>6</v>
      </c>
      <c r="B80" s="15"/>
      <c r="C80" s="156">
        <f t="shared" ref="C80:E80" si="17">SUM(C81,C82,C83,C84)</f>
        <v>18181.5</v>
      </c>
      <c r="D80" s="156">
        <f t="shared" si="17"/>
        <v>18181.5</v>
      </c>
      <c r="E80" s="156">
        <f t="shared" si="17"/>
        <v>18181.5</v>
      </c>
    </row>
    <row r="81" spans="1:5" hidden="1" outlineLevel="1" x14ac:dyDescent="0.3">
      <c r="A81" s="69" t="s">
        <v>1</v>
      </c>
      <c r="B81" s="4" t="s">
        <v>412</v>
      </c>
      <c r="C81" s="155">
        <f>C86+C91</f>
        <v>0</v>
      </c>
      <c r="D81" s="155">
        <f t="shared" ref="D81:E81" si="18">D86+D91</f>
        <v>0</v>
      </c>
      <c r="E81" s="155">
        <f t="shared" si="18"/>
        <v>0</v>
      </c>
    </row>
    <row r="82" spans="1:5" hidden="1" outlineLevel="1" x14ac:dyDescent="0.3">
      <c r="A82" s="69" t="s">
        <v>2</v>
      </c>
      <c r="B82" s="4" t="s">
        <v>412</v>
      </c>
      <c r="C82" s="155">
        <f t="shared" ref="C82:E84" si="19">C87+C92</f>
        <v>0</v>
      </c>
      <c r="D82" s="155">
        <f t="shared" si="19"/>
        <v>0</v>
      </c>
      <c r="E82" s="155">
        <f t="shared" si="19"/>
        <v>0</v>
      </c>
    </row>
    <row r="83" spans="1:5" hidden="1" outlineLevel="1" x14ac:dyDescent="0.3">
      <c r="A83" s="69" t="s">
        <v>3</v>
      </c>
      <c r="B83" s="4" t="s">
        <v>412</v>
      </c>
      <c r="C83" s="155">
        <f t="shared" si="19"/>
        <v>18181.5</v>
      </c>
      <c r="D83" s="155">
        <f t="shared" si="19"/>
        <v>18181.5</v>
      </c>
      <c r="E83" s="155">
        <f t="shared" si="19"/>
        <v>18181.5</v>
      </c>
    </row>
    <row r="84" spans="1:5" hidden="1" outlineLevel="1" x14ac:dyDescent="0.3">
      <c r="A84" s="69" t="s">
        <v>4</v>
      </c>
      <c r="B84" s="4" t="s">
        <v>412</v>
      </c>
      <c r="C84" s="155">
        <f t="shared" si="19"/>
        <v>0</v>
      </c>
      <c r="D84" s="155">
        <f t="shared" si="19"/>
        <v>0</v>
      </c>
      <c r="E84" s="155">
        <f t="shared" si="19"/>
        <v>0</v>
      </c>
    </row>
    <row r="85" spans="1:5" ht="37.5" hidden="1" outlineLevel="1" x14ac:dyDescent="0.3">
      <c r="A85" s="24" t="s">
        <v>207</v>
      </c>
      <c r="B85" s="24"/>
      <c r="C85" s="155">
        <f t="shared" ref="C85:E85" si="20">SUM(C86,C87,C88,C89)</f>
        <v>16014.8</v>
      </c>
      <c r="D85" s="155">
        <f t="shared" si="20"/>
        <v>16014.8</v>
      </c>
      <c r="E85" s="155">
        <f t="shared" si="20"/>
        <v>16014.8</v>
      </c>
    </row>
    <row r="86" spans="1:5" hidden="1" outlineLevel="1" x14ac:dyDescent="0.3">
      <c r="A86" s="69" t="s">
        <v>1</v>
      </c>
      <c r="B86" s="4" t="s">
        <v>412</v>
      </c>
      <c r="C86" s="155">
        <v>0</v>
      </c>
      <c r="D86" s="155">
        <v>0</v>
      </c>
      <c r="E86" s="155">
        <v>0</v>
      </c>
    </row>
    <row r="87" spans="1:5" hidden="1" outlineLevel="1" x14ac:dyDescent="0.3">
      <c r="A87" s="69" t="s">
        <v>2</v>
      </c>
      <c r="B87" s="4" t="s">
        <v>412</v>
      </c>
      <c r="C87" s="155">
        <v>0</v>
      </c>
      <c r="D87" s="155">
        <v>0</v>
      </c>
      <c r="E87" s="155">
        <v>0</v>
      </c>
    </row>
    <row r="88" spans="1:5" hidden="1" outlineLevel="1" x14ac:dyDescent="0.3">
      <c r="A88" s="69" t="s">
        <v>3</v>
      </c>
      <c r="B88" s="4" t="s">
        <v>412</v>
      </c>
      <c r="C88" s="155">
        <v>16014.8</v>
      </c>
      <c r="D88" s="155">
        <v>16014.8</v>
      </c>
      <c r="E88" s="155">
        <v>16014.8</v>
      </c>
    </row>
    <row r="89" spans="1:5" hidden="1" outlineLevel="1" x14ac:dyDescent="0.3">
      <c r="A89" s="69" t="s">
        <v>4</v>
      </c>
      <c r="B89" s="4" t="s">
        <v>412</v>
      </c>
      <c r="C89" s="155">
        <v>0</v>
      </c>
      <c r="D89" s="155">
        <v>0</v>
      </c>
      <c r="E89" s="155">
        <v>0</v>
      </c>
    </row>
    <row r="90" spans="1:5" ht="56.25" hidden="1" outlineLevel="1" x14ac:dyDescent="0.3">
      <c r="A90" s="24" t="s">
        <v>208</v>
      </c>
      <c r="B90" s="24"/>
      <c r="C90" s="155">
        <f t="shared" ref="C90:E90" si="21">SUM(C91,C92,C93,C94)</f>
        <v>2166.6999999999998</v>
      </c>
      <c r="D90" s="155">
        <f t="shared" si="21"/>
        <v>2166.6999999999998</v>
      </c>
      <c r="E90" s="155">
        <f t="shared" si="21"/>
        <v>2166.6999999999998</v>
      </c>
    </row>
    <row r="91" spans="1:5" hidden="1" outlineLevel="1" x14ac:dyDescent="0.3">
      <c r="A91" s="69" t="s">
        <v>1</v>
      </c>
      <c r="B91" s="4" t="s">
        <v>412</v>
      </c>
      <c r="C91" s="155">
        <v>0</v>
      </c>
      <c r="D91" s="155">
        <v>0</v>
      </c>
      <c r="E91" s="155">
        <v>0</v>
      </c>
    </row>
    <row r="92" spans="1:5" hidden="1" outlineLevel="1" x14ac:dyDescent="0.3">
      <c r="A92" s="69" t="s">
        <v>2</v>
      </c>
      <c r="B92" s="4" t="s">
        <v>412</v>
      </c>
      <c r="C92" s="155">
        <v>0</v>
      </c>
      <c r="D92" s="155">
        <v>0</v>
      </c>
      <c r="E92" s="155">
        <v>0</v>
      </c>
    </row>
    <row r="93" spans="1:5" hidden="1" outlineLevel="1" x14ac:dyDescent="0.3">
      <c r="A93" s="69" t="s">
        <v>3</v>
      </c>
      <c r="B93" s="4" t="s">
        <v>412</v>
      </c>
      <c r="C93" s="155">
        <v>2166.6999999999998</v>
      </c>
      <c r="D93" s="155">
        <v>2166.6999999999998</v>
      </c>
      <c r="E93" s="155">
        <v>2166.6999999999998</v>
      </c>
    </row>
    <row r="94" spans="1:5" hidden="1" outlineLevel="1" x14ac:dyDescent="0.3">
      <c r="A94" s="69" t="s">
        <v>4</v>
      </c>
      <c r="B94" s="4" t="s">
        <v>412</v>
      </c>
      <c r="C94" s="157">
        <v>0</v>
      </c>
      <c r="D94" s="155">
        <v>0</v>
      </c>
      <c r="E94" s="155">
        <v>0</v>
      </c>
    </row>
    <row r="95" spans="1:5" ht="56.25" hidden="1" outlineLevel="1" x14ac:dyDescent="0.3">
      <c r="A95" s="25" t="s">
        <v>339</v>
      </c>
      <c r="B95" s="25"/>
      <c r="C95" s="156">
        <f t="shared" ref="C95:E95" si="22">SUM(C96,C97,C98,C99)</f>
        <v>12663.4</v>
      </c>
      <c r="D95" s="156">
        <f t="shared" si="22"/>
        <v>12663.4</v>
      </c>
      <c r="E95" s="156">
        <f t="shared" si="22"/>
        <v>12663.4</v>
      </c>
    </row>
    <row r="96" spans="1:5" hidden="1" outlineLevel="1" x14ac:dyDescent="0.3">
      <c r="A96" s="6" t="s">
        <v>1</v>
      </c>
      <c r="B96" s="4" t="s">
        <v>412</v>
      </c>
      <c r="C96" s="155">
        <f>C101</f>
        <v>0</v>
      </c>
      <c r="D96" s="155">
        <f t="shared" ref="D96:E96" si="23">D101</f>
        <v>0</v>
      </c>
      <c r="E96" s="155">
        <f t="shared" si="23"/>
        <v>0</v>
      </c>
    </row>
    <row r="97" spans="1:5" hidden="1" outlineLevel="1" x14ac:dyDescent="0.3">
      <c r="A97" s="6" t="s">
        <v>2</v>
      </c>
      <c r="B97" s="4" t="s">
        <v>412</v>
      </c>
      <c r="C97" s="155">
        <f t="shared" ref="C97:E99" si="24">C102</f>
        <v>0</v>
      </c>
      <c r="D97" s="155">
        <f t="shared" si="24"/>
        <v>0</v>
      </c>
      <c r="E97" s="155">
        <f t="shared" si="24"/>
        <v>0</v>
      </c>
    </row>
    <row r="98" spans="1:5" hidden="1" outlineLevel="1" x14ac:dyDescent="0.3">
      <c r="A98" s="6" t="s">
        <v>3</v>
      </c>
      <c r="B98" s="4" t="s">
        <v>412</v>
      </c>
      <c r="C98" s="155">
        <f t="shared" si="24"/>
        <v>12663.4</v>
      </c>
      <c r="D98" s="155">
        <f t="shared" si="24"/>
        <v>12663.4</v>
      </c>
      <c r="E98" s="155">
        <f t="shared" si="24"/>
        <v>12663.4</v>
      </c>
    </row>
    <row r="99" spans="1:5" hidden="1" outlineLevel="1" x14ac:dyDescent="0.3">
      <c r="A99" s="6" t="s">
        <v>4</v>
      </c>
      <c r="B99" s="4" t="s">
        <v>412</v>
      </c>
      <c r="C99" s="155">
        <f t="shared" si="24"/>
        <v>0</v>
      </c>
      <c r="D99" s="155">
        <f t="shared" si="24"/>
        <v>0</v>
      </c>
      <c r="E99" s="155">
        <f t="shared" si="24"/>
        <v>0</v>
      </c>
    </row>
    <row r="100" spans="1:5" ht="56.25" hidden="1" outlineLevel="1" x14ac:dyDescent="0.3">
      <c r="A100" s="5" t="s">
        <v>340</v>
      </c>
      <c r="B100" s="5"/>
      <c r="C100" s="155">
        <f t="shared" ref="C100" si="25">SUM(C101,C102,C103,C104)</f>
        <v>12663.4</v>
      </c>
      <c r="D100" s="155">
        <v>12663.4</v>
      </c>
      <c r="E100" s="155">
        <v>12663.4</v>
      </c>
    </row>
    <row r="101" spans="1:5" hidden="1" outlineLevel="1" x14ac:dyDescent="0.3">
      <c r="A101" s="4" t="s">
        <v>1</v>
      </c>
      <c r="B101" s="4" t="s">
        <v>412</v>
      </c>
      <c r="C101" s="155">
        <v>0</v>
      </c>
      <c r="D101" s="155">
        <v>0</v>
      </c>
      <c r="E101" s="155">
        <v>0</v>
      </c>
    </row>
    <row r="102" spans="1:5" hidden="1" outlineLevel="1" x14ac:dyDescent="0.3">
      <c r="A102" s="4" t="s">
        <v>2</v>
      </c>
      <c r="B102" s="4" t="s">
        <v>412</v>
      </c>
      <c r="C102" s="155">
        <v>0</v>
      </c>
      <c r="D102" s="155">
        <v>0</v>
      </c>
      <c r="E102" s="155">
        <v>0</v>
      </c>
    </row>
    <row r="103" spans="1:5" hidden="1" outlineLevel="1" x14ac:dyDescent="0.3">
      <c r="A103" s="4" t="s">
        <v>3</v>
      </c>
      <c r="B103" s="4" t="s">
        <v>412</v>
      </c>
      <c r="C103" s="155">
        <v>12663.4</v>
      </c>
      <c r="D103" s="155">
        <v>12663.4</v>
      </c>
      <c r="E103" s="155">
        <v>12663.4</v>
      </c>
    </row>
    <row r="104" spans="1:5" hidden="1" outlineLevel="1" x14ac:dyDescent="0.3">
      <c r="A104" s="4" t="s">
        <v>4</v>
      </c>
      <c r="B104" s="4" t="s">
        <v>412</v>
      </c>
      <c r="C104" s="155">
        <v>0</v>
      </c>
      <c r="D104" s="155">
        <v>0</v>
      </c>
      <c r="E104" s="155">
        <v>0</v>
      </c>
    </row>
    <row r="105" spans="1:5" ht="56.25" hidden="1" outlineLevel="1" x14ac:dyDescent="0.3">
      <c r="A105" s="25" t="s">
        <v>341</v>
      </c>
      <c r="B105" s="25"/>
      <c r="C105" s="156">
        <f t="shared" ref="C105:E105" si="26">SUM(C106,C107,C108,C109)</f>
        <v>2600</v>
      </c>
      <c r="D105" s="156">
        <f t="shared" si="26"/>
        <v>2600</v>
      </c>
      <c r="E105" s="156">
        <f t="shared" si="26"/>
        <v>2600</v>
      </c>
    </row>
    <row r="106" spans="1:5" hidden="1" outlineLevel="1" x14ac:dyDescent="0.3">
      <c r="A106" s="6" t="s">
        <v>1</v>
      </c>
      <c r="B106" s="4" t="s">
        <v>412</v>
      </c>
      <c r="C106" s="155">
        <f>C111</f>
        <v>0</v>
      </c>
      <c r="D106" s="155">
        <f t="shared" ref="D106:E106" si="27">D111</f>
        <v>0</v>
      </c>
      <c r="E106" s="155">
        <f t="shared" si="27"/>
        <v>0</v>
      </c>
    </row>
    <row r="107" spans="1:5" hidden="1" outlineLevel="1" x14ac:dyDescent="0.3">
      <c r="A107" s="6" t="s">
        <v>2</v>
      </c>
      <c r="B107" s="4" t="s">
        <v>412</v>
      </c>
      <c r="C107" s="155">
        <f t="shared" ref="C107:E109" si="28">C112</f>
        <v>0</v>
      </c>
      <c r="D107" s="155">
        <f t="shared" si="28"/>
        <v>0</v>
      </c>
      <c r="E107" s="155">
        <f t="shared" si="28"/>
        <v>0</v>
      </c>
    </row>
    <row r="108" spans="1:5" hidden="1" outlineLevel="1" x14ac:dyDescent="0.3">
      <c r="A108" s="6" t="s">
        <v>3</v>
      </c>
      <c r="B108" s="4" t="s">
        <v>412</v>
      </c>
      <c r="C108" s="155">
        <f t="shared" si="28"/>
        <v>2600</v>
      </c>
      <c r="D108" s="155">
        <f t="shared" si="28"/>
        <v>2600</v>
      </c>
      <c r="E108" s="155">
        <f t="shared" si="28"/>
        <v>2600</v>
      </c>
    </row>
    <row r="109" spans="1:5" hidden="1" outlineLevel="1" x14ac:dyDescent="0.3">
      <c r="A109" s="6" t="s">
        <v>4</v>
      </c>
      <c r="B109" s="4" t="s">
        <v>412</v>
      </c>
      <c r="C109" s="155">
        <f t="shared" si="28"/>
        <v>0</v>
      </c>
      <c r="D109" s="155">
        <f t="shared" si="28"/>
        <v>0</v>
      </c>
      <c r="E109" s="155">
        <f t="shared" si="28"/>
        <v>0</v>
      </c>
    </row>
    <row r="110" spans="1:5" ht="56.25" hidden="1" outlineLevel="1" x14ac:dyDescent="0.3">
      <c r="A110" s="5" t="s">
        <v>342</v>
      </c>
      <c r="B110" s="5"/>
      <c r="C110" s="155">
        <f t="shared" ref="C110:E110" si="29">SUM(C111,C112,C113,C114)</f>
        <v>2600</v>
      </c>
      <c r="D110" s="155">
        <f t="shared" si="29"/>
        <v>2600</v>
      </c>
      <c r="E110" s="155">
        <f t="shared" si="29"/>
        <v>2600</v>
      </c>
    </row>
    <row r="111" spans="1:5" hidden="1" outlineLevel="1" x14ac:dyDescent="0.3">
      <c r="A111" s="4" t="s">
        <v>1</v>
      </c>
      <c r="B111" s="4" t="s">
        <v>412</v>
      </c>
      <c r="C111" s="155">
        <v>0</v>
      </c>
      <c r="D111" s="155">
        <v>0</v>
      </c>
      <c r="E111" s="155">
        <v>0</v>
      </c>
    </row>
    <row r="112" spans="1:5" hidden="1" outlineLevel="1" x14ac:dyDescent="0.3">
      <c r="A112" s="4" t="s">
        <v>2</v>
      </c>
      <c r="B112" s="4" t="s">
        <v>412</v>
      </c>
      <c r="C112" s="155">
        <v>0</v>
      </c>
      <c r="D112" s="155">
        <v>0</v>
      </c>
      <c r="E112" s="155">
        <v>0</v>
      </c>
    </row>
    <row r="113" spans="1:5" hidden="1" outlineLevel="1" x14ac:dyDescent="0.3">
      <c r="A113" s="4" t="s">
        <v>3</v>
      </c>
      <c r="B113" s="4" t="s">
        <v>412</v>
      </c>
      <c r="C113" s="155">
        <v>2600</v>
      </c>
      <c r="D113" s="155">
        <v>2600</v>
      </c>
      <c r="E113" s="155">
        <v>2600</v>
      </c>
    </row>
    <row r="114" spans="1:5" hidden="1" outlineLevel="1" x14ac:dyDescent="0.3">
      <c r="A114" s="4" t="s">
        <v>4</v>
      </c>
      <c r="B114" s="4" t="s">
        <v>412</v>
      </c>
      <c r="C114" s="155">
        <v>0</v>
      </c>
      <c r="D114" s="155">
        <v>0</v>
      </c>
      <c r="E114" s="155">
        <v>0</v>
      </c>
    </row>
    <row r="115" spans="1:5" ht="37.5" collapsed="1" x14ac:dyDescent="0.3">
      <c r="A115" s="27" t="s">
        <v>11</v>
      </c>
      <c r="B115" s="27"/>
      <c r="C115" s="158">
        <f>C116+C117+C118+C119</f>
        <v>72609.7</v>
      </c>
      <c r="D115" s="158">
        <f t="shared" ref="D115:E115" si="30">D116+D117+D118+D119</f>
        <v>73331.199999999997</v>
      </c>
      <c r="E115" s="158">
        <f t="shared" si="30"/>
        <v>72901.900000000009</v>
      </c>
    </row>
    <row r="116" spans="1:5" x14ac:dyDescent="0.3">
      <c r="A116" s="28" t="s">
        <v>1</v>
      </c>
      <c r="B116" s="28"/>
      <c r="C116" s="150">
        <f>C121+C126+C141+C151+C166+C181+C191+C206+C216</f>
        <v>0</v>
      </c>
      <c r="D116" s="150">
        <f t="shared" ref="D116:E116" si="31">D121+D126+D141+D151+D166+D181+D191+D206+D216</f>
        <v>0</v>
      </c>
      <c r="E116" s="150">
        <f t="shared" si="31"/>
        <v>0</v>
      </c>
    </row>
    <row r="117" spans="1:5" x14ac:dyDescent="0.3">
      <c r="A117" s="28" t="s">
        <v>2</v>
      </c>
      <c r="B117" s="28"/>
      <c r="C117" s="150">
        <f t="shared" ref="C117:E119" si="32">C122+C127+C142+C152+C167+C182+C192+C207+C217</f>
        <v>636.30000000000007</v>
      </c>
      <c r="D117" s="150">
        <f t="shared" si="32"/>
        <v>639</v>
      </c>
      <c r="E117" s="150">
        <f t="shared" si="32"/>
        <v>871.6</v>
      </c>
    </row>
    <row r="118" spans="1:5" x14ac:dyDescent="0.3">
      <c r="A118" s="28" t="s">
        <v>3</v>
      </c>
      <c r="B118" s="28"/>
      <c r="C118" s="150">
        <f t="shared" si="32"/>
        <v>71973.399999999994</v>
      </c>
      <c r="D118" s="150">
        <f t="shared" si="32"/>
        <v>72692.2</v>
      </c>
      <c r="E118" s="150">
        <f t="shared" si="32"/>
        <v>72030.3</v>
      </c>
    </row>
    <row r="119" spans="1:5" ht="19.5" thickBot="1" x14ac:dyDescent="0.35">
      <c r="A119" s="28" t="s">
        <v>4</v>
      </c>
      <c r="B119" s="28"/>
      <c r="C119" s="150">
        <f t="shared" si="32"/>
        <v>0</v>
      </c>
      <c r="D119" s="150">
        <f t="shared" si="32"/>
        <v>0</v>
      </c>
      <c r="E119" s="150">
        <f t="shared" si="32"/>
        <v>0</v>
      </c>
    </row>
    <row r="120" spans="1:5" hidden="1" outlineLevel="1" x14ac:dyDescent="0.3">
      <c r="A120" s="26" t="s">
        <v>102</v>
      </c>
      <c r="B120" s="26"/>
      <c r="C120" s="159">
        <v>0</v>
      </c>
      <c r="D120" s="159">
        <v>0</v>
      </c>
      <c r="E120" s="159">
        <v>0</v>
      </c>
    </row>
    <row r="121" spans="1:5" hidden="1" outlineLevel="1" x14ac:dyDescent="0.3">
      <c r="A121" s="69" t="s">
        <v>1</v>
      </c>
      <c r="B121" s="4" t="s">
        <v>412</v>
      </c>
      <c r="C121" s="160">
        <v>0</v>
      </c>
      <c r="D121" s="160">
        <v>0</v>
      </c>
      <c r="E121" s="160">
        <v>0</v>
      </c>
    </row>
    <row r="122" spans="1:5" hidden="1" outlineLevel="1" x14ac:dyDescent="0.3">
      <c r="A122" s="69" t="s">
        <v>2</v>
      </c>
      <c r="B122" s="4" t="s">
        <v>412</v>
      </c>
      <c r="C122" s="160">
        <v>0</v>
      </c>
      <c r="D122" s="160">
        <v>0</v>
      </c>
      <c r="E122" s="160">
        <v>0</v>
      </c>
    </row>
    <row r="123" spans="1:5" hidden="1" outlineLevel="1" x14ac:dyDescent="0.3">
      <c r="A123" s="69" t="s">
        <v>3</v>
      </c>
      <c r="B123" s="4" t="s">
        <v>412</v>
      </c>
      <c r="C123" s="160">
        <v>0</v>
      </c>
      <c r="D123" s="160">
        <v>0</v>
      </c>
      <c r="E123" s="160">
        <v>0</v>
      </c>
    </row>
    <row r="124" spans="1:5" hidden="1" outlineLevel="1" x14ac:dyDescent="0.3">
      <c r="A124" s="69" t="s">
        <v>4</v>
      </c>
      <c r="B124" s="4" t="s">
        <v>412</v>
      </c>
      <c r="C124" s="160">
        <v>0</v>
      </c>
      <c r="D124" s="160">
        <v>0</v>
      </c>
      <c r="E124" s="160">
        <v>0</v>
      </c>
    </row>
    <row r="125" spans="1:5" ht="37.5" hidden="1" outlineLevel="1" x14ac:dyDescent="0.3">
      <c r="A125" s="26" t="s">
        <v>198</v>
      </c>
      <c r="B125" s="26"/>
      <c r="C125" s="159">
        <f>C126+C127+C128+C129</f>
        <v>802.30000000000007</v>
      </c>
      <c r="D125" s="159">
        <f t="shared" ref="D125:E125" si="33">D126+D127+D128+D129</f>
        <v>803.8</v>
      </c>
      <c r="E125" s="159">
        <f t="shared" si="33"/>
        <v>1094.5</v>
      </c>
    </row>
    <row r="126" spans="1:5" hidden="1" outlineLevel="1" x14ac:dyDescent="0.3">
      <c r="A126" s="69" t="s">
        <v>1</v>
      </c>
      <c r="B126" s="4" t="s">
        <v>412</v>
      </c>
      <c r="C126" s="160">
        <f>C131+C136</f>
        <v>0</v>
      </c>
      <c r="D126" s="160">
        <f t="shared" ref="D126:E126" si="34">D131+D136</f>
        <v>0</v>
      </c>
      <c r="E126" s="160">
        <f t="shared" si="34"/>
        <v>0</v>
      </c>
    </row>
    <row r="127" spans="1:5" hidden="1" outlineLevel="1" x14ac:dyDescent="0.3">
      <c r="A127" s="69" t="s">
        <v>2</v>
      </c>
      <c r="B127" s="4" t="s">
        <v>412</v>
      </c>
      <c r="C127" s="160">
        <f t="shared" ref="C127:E129" si="35">C132+C137</f>
        <v>636.30000000000007</v>
      </c>
      <c r="D127" s="160">
        <f t="shared" si="35"/>
        <v>639</v>
      </c>
      <c r="E127" s="160">
        <f t="shared" si="35"/>
        <v>871.6</v>
      </c>
    </row>
    <row r="128" spans="1:5" hidden="1" outlineLevel="1" x14ac:dyDescent="0.3">
      <c r="A128" s="69" t="s">
        <v>3</v>
      </c>
      <c r="B128" s="4" t="s">
        <v>412</v>
      </c>
      <c r="C128" s="160">
        <f t="shared" si="35"/>
        <v>166</v>
      </c>
      <c r="D128" s="160">
        <f t="shared" si="35"/>
        <v>164.79999999999998</v>
      </c>
      <c r="E128" s="160">
        <f t="shared" si="35"/>
        <v>222.89999999999998</v>
      </c>
    </row>
    <row r="129" spans="1:5" hidden="1" outlineLevel="1" x14ac:dyDescent="0.3">
      <c r="A129" s="69" t="s">
        <v>4</v>
      </c>
      <c r="B129" s="4" t="s">
        <v>412</v>
      </c>
      <c r="C129" s="160">
        <f t="shared" si="35"/>
        <v>0</v>
      </c>
      <c r="D129" s="160">
        <f t="shared" si="35"/>
        <v>0</v>
      </c>
      <c r="E129" s="160">
        <f t="shared" si="35"/>
        <v>0</v>
      </c>
    </row>
    <row r="130" spans="1:5" ht="93.75" hidden="1" outlineLevel="1" x14ac:dyDescent="0.3">
      <c r="A130" s="5" t="s">
        <v>261</v>
      </c>
      <c r="B130" s="5"/>
      <c r="C130" s="155">
        <f t="shared" ref="C130:E130" si="36">SUM(C131,C132,C133,C134)</f>
        <v>749</v>
      </c>
      <c r="D130" s="155">
        <f t="shared" si="36"/>
        <v>742.9</v>
      </c>
      <c r="E130" s="155">
        <f t="shared" si="36"/>
        <v>1033.5999999999999</v>
      </c>
    </row>
    <row r="131" spans="1:5" hidden="1" outlineLevel="1" x14ac:dyDescent="0.3">
      <c r="A131" s="4" t="s">
        <v>1</v>
      </c>
      <c r="B131" s="4" t="s">
        <v>412</v>
      </c>
      <c r="C131" s="155">
        <v>0</v>
      </c>
      <c r="D131" s="155">
        <v>0</v>
      </c>
      <c r="E131" s="160">
        <v>0</v>
      </c>
    </row>
    <row r="132" spans="1:5" hidden="1" outlineLevel="1" x14ac:dyDescent="0.3">
      <c r="A132" s="4" t="s">
        <v>2</v>
      </c>
      <c r="B132" s="4" t="s">
        <v>412</v>
      </c>
      <c r="C132" s="155">
        <v>599.20000000000005</v>
      </c>
      <c r="D132" s="155">
        <v>594.29999999999995</v>
      </c>
      <c r="E132" s="155">
        <v>826.9</v>
      </c>
    </row>
    <row r="133" spans="1:5" hidden="1" outlineLevel="1" x14ac:dyDescent="0.3">
      <c r="A133" s="4" t="s">
        <v>3</v>
      </c>
      <c r="B133" s="4" t="s">
        <v>412</v>
      </c>
      <c r="C133" s="155">
        <v>149.80000000000001</v>
      </c>
      <c r="D133" s="155">
        <v>148.6</v>
      </c>
      <c r="E133" s="155">
        <v>206.7</v>
      </c>
    </row>
    <row r="134" spans="1:5" hidden="1" outlineLevel="1" x14ac:dyDescent="0.3">
      <c r="A134" s="4" t="s">
        <v>4</v>
      </c>
      <c r="B134" s="4" t="s">
        <v>412</v>
      </c>
      <c r="C134" s="155">
        <v>0</v>
      </c>
      <c r="D134" s="155">
        <v>0</v>
      </c>
      <c r="E134" s="160">
        <v>0</v>
      </c>
    </row>
    <row r="135" spans="1:5" ht="37.5" hidden="1" outlineLevel="1" x14ac:dyDescent="0.3">
      <c r="A135" s="5" t="s">
        <v>262</v>
      </c>
      <c r="B135" s="5"/>
      <c r="C135" s="155">
        <f t="shared" ref="C135:E135" si="37">SUM(C136,C137,C138,C139)</f>
        <v>53.3</v>
      </c>
      <c r="D135" s="155">
        <f t="shared" si="37"/>
        <v>60.900000000000006</v>
      </c>
      <c r="E135" s="155">
        <f t="shared" si="37"/>
        <v>60.900000000000006</v>
      </c>
    </row>
    <row r="136" spans="1:5" hidden="1" outlineLevel="1" x14ac:dyDescent="0.3">
      <c r="A136" s="4" t="s">
        <v>1</v>
      </c>
      <c r="B136" s="4" t="s">
        <v>412</v>
      </c>
      <c r="C136" s="155">
        <v>0</v>
      </c>
      <c r="D136" s="155">
        <v>0</v>
      </c>
      <c r="E136" s="160">
        <v>0</v>
      </c>
    </row>
    <row r="137" spans="1:5" hidden="1" outlineLevel="1" x14ac:dyDescent="0.3">
      <c r="A137" s="4" t="s">
        <v>2</v>
      </c>
      <c r="B137" s="4" t="s">
        <v>412</v>
      </c>
      <c r="C137" s="155">
        <v>37.1</v>
      </c>
      <c r="D137" s="155">
        <v>44.7</v>
      </c>
      <c r="E137" s="155">
        <v>44.7</v>
      </c>
    </row>
    <row r="138" spans="1:5" hidden="1" outlineLevel="1" x14ac:dyDescent="0.3">
      <c r="A138" s="4" t="s">
        <v>3</v>
      </c>
      <c r="B138" s="4" t="s">
        <v>412</v>
      </c>
      <c r="C138" s="155">
        <v>16.2</v>
      </c>
      <c r="D138" s="155">
        <v>16.2</v>
      </c>
      <c r="E138" s="155">
        <v>16.2</v>
      </c>
    </row>
    <row r="139" spans="1:5" hidden="1" outlineLevel="1" x14ac:dyDescent="0.3">
      <c r="A139" s="4" t="s">
        <v>4</v>
      </c>
      <c r="B139" s="4" t="s">
        <v>412</v>
      </c>
      <c r="C139" s="155">
        <v>0</v>
      </c>
      <c r="D139" s="155">
        <v>0</v>
      </c>
      <c r="E139" s="160">
        <v>0</v>
      </c>
    </row>
    <row r="140" spans="1:5" ht="37.5" hidden="1" outlineLevel="1" x14ac:dyDescent="0.3">
      <c r="A140" s="26" t="s">
        <v>382</v>
      </c>
      <c r="B140" s="26"/>
      <c r="C140" s="146">
        <f>C141+C142+C143+C144</f>
        <v>0</v>
      </c>
      <c r="D140" s="146">
        <f t="shared" ref="D140:E140" si="38">D141+D142+D143+D144</f>
        <v>0</v>
      </c>
      <c r="E140" s="146">
        <f t="shared" si="38"/>
        <v>0</v>
      </c>
    </row>
    <row r="141" spans="1:5" hidden="1" outlineLevel="1" x14ac:dyDescent="0.3">
      <c r="A141" s="69" t="s">
        <v>1</v>
      </c>
      <c r="B141" s="69"/>
      <c r="C141" s="160">
        <f>SUM(C146)</f>
        <v>0</v>
      </c>
      <c r="D141" s="160">
        <f t="shared" ref="D141:E141" si="39">SUM(D146)</f>
        <v>0</v>
      </c>
      <c r="E141" s="160">
        <f t="shared" si="39"/>
        <v>0</v>
      </c>
    </row>
    <row r="142" spans="1:5" hidden="1" outlineLevel="1" x14ac:dyDescent="0.3">
      <c r="A142" s="69" t="s">
        <v>2</v>
      </c>
      <c r="B142" s="69"/>
      <c r="C142" s="160">
        <f t="shared" ref="C142:E144" si="40">SUM(C147)</f>
        <v>0</v>
      </c>
      <c r="D142" s="160">
        <f t="shared" si="40"/>
        <v>0</v>
      </c>
      <c r="E142" s="160">
        <f t="shared" si="40"/>
        <v>0</v>
      </c>
    </row>
    <row r="143" spans="1:5" hidden="1" outlineLevel="1" x14ac:dyDescent="0.3">
      <c r="A143" s="69" t="s">
        <v>3</v>
      </c>
      <c r="B143" s="69"/>
      <c r="C143" s="160">
        <f t="shared" si="40"/>
        <v>0</v>
      </c>
      <c r="D143" s="160">
        <f t="shared" si="40"/>
        <v>0</v>
      </c>
      <c r="E143" s="160">
        <f t="shared" si="40"/>
        <v>0</v>
      </c>
    </row>
    <row r="144" spans="1:5" hidden="1" outlineLevel="1" x14ac:dyDescent="0.3">
      <c r="A144" s="69" t="s">
        <v>4</v>
      </c>
      <c r="B144" s="69"/>
      <c r="C144" s="160">
        <f t="shared" si="40"/>
        <v>0</v>
      </c>
      <c r="D144" s="160">
        <f t="shared" si="40"/>
        <v>0</v>
      </c>
      <c r="E144" s="160">
        <f t="shared" si="40"/>
        <v>0</v>
      </c>
    </row>
    <row r="145" spans="1:5" hidden="1" outlineLevel="1" x14ac:dyDescent="0.3">
      <c r="A145" s="69" t="s">
        <v>381</v>
      </c>
      <c r="B145" s="69"/>
      <c r="C145" s="160"/>
      <c r="D145" s="160"/>
      <c r="E145" s="160"/>
    </row>
    <row r="146" spans="1:5" hidden="1" outlineLevel="1" x14ac:dyDescent="0.3">
      <c r="A146" s="69" t="s">
        <v>1</v>
      </c>
      <c r="B146" s="69"/>
      <c r="C146" s="160">
        <v>0</v>
      </c>
      <c r="D146" s="160">
        <v>0</v>
      </c>
      <c r="E146" s="160">
        <v>0</v>
      </c>
    </row>
    <row r="147" spans="1:5" hidden="1" outlineLevel="1" x14ac:dyDescent="0.3">
      <c r="A147" s="69" t="s">
        <v>2</v>
      </c>
      <c r="B147" s="69" t="s">
        <v>404</v>
      </c>
      <c r="C147" s="160">
        <v>0</v>
      </c>
      <c r="D147" s="160">
        <v>0</v>
      </c>
      <c r="E147" s="160">
        <v>0</v>
      </c>
    </row>
    <row r="148" spans="1:5" hidden="1" outlineLevel="1" x14ac:dyDescent="0.3">
      <c r="A148" s="69" t="s">
        <v>3</v>
      </c>
      <c r="B148" s="69" t="s">
        <v>404</v>
      </c>
      <c r="C148" s="160">
        <v>0</v>
      </c>
      <c r="D148" s="160">
        <v>0</v>
      </c>
      <c r="E148" s="160">
        <v>0</v>
      </c>
    </row>
    <row r="149" spans="1:5" hidden="1" outlineLevel="1" x14ac:dyDescent="0.3">
      <c r="A149" s="69" t="s">
        <v>4</v>
      </c>
      <c r="B149" s="69"/>
      <c r="C149" s="160">
        <v>0</v>
      </c>
      <c r="D149" s="160">
        <v>0</v>
      </c>
      <c r="E149" s="160">
        <v>0</v>
      </c>
    </row>
    <row r="150" spans="1:5" ht="51" hidden="1" customHeight="1" outlineLevel="1" x14ac:dyDescent="0.3">
      <c r="A150" s="15" t="s">
        <v>199</v>
      </c>
      <c r="B150" s="15"/>
      <c r="C150" s="161">
        <f>SUM(C155,C160)</f>
        <v>0</v>
      </c>
      <c r="D150" s="161">
        <f t="shared" ref="D150:E151" si="41">SUM(D155,D160)</f>
        <v>0</v>
      </c>
      <c r="E150" s="161">
        <f t="shared" si="41"/>
        <v>0</v>
      </c>
    </row>
    <row r="151" spans="1:5" hidden="1" outlineLevel="1" x14ac:dyDescent="0.3">
      <c r="A151" s="4" t="s">
        <v>1</v>
      </c>
      <c r="B151" s="4"/>
      <c r="C151" s="155">
        <f>SUM(C156,C161)</f>
        <v>0</v>
      </c>
      <c r="D151" s="155">
        <f t="shared" si="41"/>
        <v>0</v>
      </c>
      <c r="E151" s="155">
        <f t="shared" si="41"/>
        <v>0</v>
      </c>
    </row>
    <row r="152" spans="1:5" hidden="1" outlineLevel="1" x14ac:dyDescent="0.3">
      <c r="A152" s="4" t="s">
        <v>2</v>
      </c>
      <c r="B152" s="4"/>
      <c r="C152" s="155">
        <f t="shared" ref="C152:E154" si="42">SUM(C157,C162)</f>
        <v>0</v>
      </c>
      <c r="D152" s="155">
        <f t="shared" si="42"/>
        <v>0</v>
      </c>
      <c r="E152" s="155">
        <f t="shared" si="42"/>
        <v>0</v>
      </c>
    </row>
    <row r="153" spans="1:5" hidden="1" outlineLevel="1" x14ac:dyDescent="0.3">
      <c r="A153" s="4" t="s">
        <v>3</v>
      </c>
      <c r="B153" s="4"/>
      <c r="C153" s="155">
        <f t="shared" si="42"/>
        <v>0</v>
      </c>
      <c r="D153" s="155">
        <f t="shared" si="42"/>
        <v>0</v>
      </c>
      <c r="E153" s="155">
        <f t="shared" si="42"/>
        <v>0</v>
      </c>
    </row>
    <row r="154" spans="1:5" hidden="1" outlineLevel="1" x14ac:dyDescent="0.3">
      <c r="A154" s="4" t="s">
        <v>4</v>
      </c>
      <c r="B154" s="4"/>
      <c r="C154" s="155">
        <f t="shared" si="42"/>
        <v>0</v>
      </c>
      <c r="D154" s="155">
        <f t="shared" si="42"/>
        <v>0</v>
      </c>
      <c r="E154" s="155">
        <f t="shared" si="42"/>
        <v>0</v>
      </c>
    </row>
    <row r="155" spans="1:5" ht="87.75" hidden="1" customHeight="1" outlineLevel="1" x14ac:dyDescent="0.3">
      <c r="A155" s="24" t="s">
        <v>200</v>
      </c>
      <c r="B155" s="24"/>
      <c r="C155" s="162">
        <f>SUM(C156,C157,C158,C159)</f>
        <v>0</v>
      </c>
      <c r="D155" s="160">
        <f t="shared" ref="D155:E155" si="43">SUM(D156,D157,D158,D159)</f>
        <v>0</v>
      </c>
      <c r="E155" s="160">
        <f t="shared" si="43"/>
        <v>0</v>
      </c>
    </row>
    <row r="156" spans="1:5" hidden="1" outlineLevel="1" x14ac:dyDescent="0.3">
      <c r="A156" s="4" t="s">
        <v>1</v>
      </c>
      <c r="B156" s="4"/>
      <c r="C156" s="155">
        <v>0</v>
      </c>
      <c r="D156" s="155">
        <v>0</v>
      </c>
      <c r="E156" s="155">
        <v>0</v>
      </c>
    </row>
    <row r="157" spans="1:5" hidden="1" outlineLevel="1" x14ac:dyDescent="0.3">
      <c r="A157" s="4" t="s">
        <v>2</v>
      </c>
      <c r="B157" s="4"/>
      <c r="C157" s="155">
        <v>0</v>
      </c>
      <c r="D157" s="155">
        <v>0</v>
      </c>
      <c r="E157" s="155">
        <v>0</v>
      </c>
    </row>
    <row r="158" spans="1:5" hidden="1" outlineLevel="1" x14ac:dyDescent="0.3">
      <c r="A158" s="4" t="s">
        <v>3</v>
      </c>
      <c r="B158" s="4"/>
      <c r="C158" s="155">
        <v>0</v>
      </c>
      <c r="D158" s="155">
        <v>0</v>
      </c>
      <c r="E158" s="155">
        <v>0</v>
      </c>
    </row>
    <row r="159" spans="1:5" hidden="1" outlineLevel="1" x14ac:dyDescent="0.3">
      <c r="A159" s="4" t="s">
        <v>4</v>
      </c>
      <c r="B159" s="4"/>
      <c r="C159" s="155">
        <v>0</v>
      </c>
      <c r="D159" s="155">
        <v>0</v>
      </c>
      <c r="E159" s="155">
        <v>0</v>
      </c>
    </row>
    <row r="160" spans="1:5" ht="87.75" hidden="1" customHeight="1" outlineLevel="1" x14ac:dyDescent="0.3">
      <c r="A160" s="5" t="s">
        <v>201</v>
      </c>
      <c r="B160" s="5"/>
      <c r="C160" s="162">
        <f>SUM(C161,C162,C163,C164)</f>
        <v>0</v>
      </c>
      <c r="D160" s="155">
        <f t="shared" ref="D160:E160" si="44">SUM(D161,D162,D163,D164)</f>
        <v>0</v>
      </c>
      <c r="E160" s="155">
        <f t="shared" si="44"/>
        <v>0</v>
      </c>
    </row>
    <row r="161" spans="1:5" hidden="1" outlineLevel="1" x14ac:dyDescent="0.3">
      <c r="A161" s="4" t="s">
        <v>1</v>
      </c>
      <c r="B161" s="4"/>
      <c r="C161" s="155">
        <v>0</v>
      </c>
      <c r="D161" s="155">
        <v>0</v>
      </c>
      <c r="E161" s="155">
        <v>0</v>
      </c>
    </row>
    <row r="162" spans="1:5" hidden="1" outlineLevel="1" x14ac:dyDescent="0.3">
      <c r="A162" s="4" t="s">
        <v>2</v>
      </c>
      <c r="B162" s="4"/>
      <c r="C162" s="155">
        <v>0</v>
      </c>
      <c r="D162" s="155">
        <v>0</v>
      </c>
      <c r="E162" s="155">
        <v>0</v>
      </c>
    </row>
    <row r="163" spans="1:5" hidden="1" outlineLevel="1" x14ac:dyDescent="0.3">
      <c r="A163" s="4" t="s">
        <v>3</v>
      </c>
      <c r="B163" s="4"/>
      <c r="C163" s="155">
        <v>0</v>
      </c>
      <c r="D163" s="155">
        <v>0</v>
      </c>
      <c r="E163" s="155">
        <v>0</v>
      </c>
    </row>
    <row r="164" spans="1:5" hidden="1" outlineLevel="1" x14ac:dyDescent="0.3">
      <c r="A164" s="4" t="s">
        <v>4</v>
      </c>
      <c r="B164" s="4"/>
      <c r="C164" s="155">
        <v>0</v>
      </c>
      <c r="D164" s="155">
        <v>0</v>
      </c>
      <c r="E164" s="155">
        <v>0</v>
      </c>
    </row>
    <row r="165" spans="1:5" ht="49.5" hidden="1" customHeight="1" outlineLevel="1" x14ac:dyDescent="0.3">
      <c r="A165" s="15" t="s">
        <v>202</v>
      </c>
      <c r="B165" s="15"/>
      <c r="C165" s="156">
        <f>C166+C167+C168+C169</f>
        <v>1300</v>
      </c>
      <c r="D165" s="156">
        <f t="shared" ref="D165:E165" si="45">D166+D167+D168+D169</f>
        <v>1520</v>
      </c>
      <c r="E165" s="156">
        <f t="shared" si="45"/>
        <v>1300</v>
      </c>
    </row>
    <row r="166" spans="1:5" hidden="1" outlineLevel="1" x14ac:dyDescent="0.3">
      <c r="A166" s="4" t="s">
        <v>1</v>
      </c>
      <c r="B166" s="4"/>
      <c r="C166" s="155">
        <f>C171+C176</f>
        <v>0</v>
      </c>
      <c r="D166" s="155">
        <f t="shared" ref="D166:E166" si="46">D171+D176</f>
        <v>0</v>
      </c>
      <c r="E166" s="155">
        <f t="shared" si="46"/>
        <v>0</v>
      </c>
    </row>
    <row r="167" spans="1:5" hidden="1" outlineLevel="1" x14ac:dyDescent="0.3">
      <c r="A167" s="4" t="s">
        <v>2</v>
      </c>
      <c r="B167" s="4"/>
      <c r="C167" s="155">
        <f t="shared" ref="C167:E169" si="47">C172+C177</f>
        <v>0</v>
      </c>
      <c r="D167" s="155">
        <f t="shared" si="47"/>
        <v>0</v>
      </c>
      <c r="E167" s="155">
        <f t="shared" si="47"/>
        <v>0</v>
      </c>
    </row>
    <row r="168" spans="1:5" hidden="1" outlineLevel="1" x14ac:dyDescent="0.3">
      <c r="A168" s="4" t="s">
        <v>3</v>
      </c>
      <c r="B168" s="4"/>
      <c r="C168" s="155">
        <f t="shared" si="47"/>
        <v>1300</v>
      </c>
      <c r="D168" s="155">
        <f t="shared" si="47"/>
        <v>1520</v>
      </c>
      <c r="E168" s="155">
        <f t="shared" si="47"/>
        <v>1300</v>
      </c>
    </row>
    <row r="169" spans="1:5" hidden="1" outlineLevel="1" x14ac:dyDescent="0.3">
      <c r="A169" s="4" t="s">
        <v>4</v>
      </c>
      <c r="B169" s="4"/>
      <c r="C169" s="155">
        <f t="shared" si="47"/>
        <v>0</v>
      </c>
      <c r="D169" s="155">
        <f t="shared" si="47"/>
        <v>0</v>
      </c>
      <c r="E169" s="155">
        <f t="shared" si="47"/>
        <v>0</v>
      </c>
    </row>
    <row r="170" spans="1:5" ht="68.25" hidden="1" customHeight="1" outlineLevel="1" x14ac:dyDescent="0.3">
      <c r="A170" s="5" t="s">
        <v>203</v>
      </c>
      <c r="B170" s="5"/>
      <c r="C170" s="155">
        <f t="shared" ref="C170:E170" si="48">SUM(C171,C172,C173,C174)</f>
        <v>1300</v>
      </c>
      <c r="D170" s="155">
        <f t="shared" si="48"/>
        <v>1520</v>
      </c>
      <c r="E170" s="155">
        <f t="shared" si="48"/>
        <v>1300</v>
      </c>
    </row>
    <row r="171" spans="1:5" hidden="1" outlineLevel="1" x14ac:dyDescent="0.3">
      <c r="A171" s="4" t="s">
        <v>1</v>
      </c>
      <c r="B171" s="4" t="s">
        <v>412</v>
      </c>
      <c r="C171" s="155">
        <v>0</v>
      </c>
      <c r="D171" s="155">
        <v>0</v>
      </c>
      <c r="E171" s="155">
        <v>0</v>
      </c>
    </row>
    <row r="172" spans="1:5" hidden="1" outlineLevel="1" x14ac:dyDescent="0.3">
      <c r="A172" s="4" t="s">
        <v>2</v>
      </c>
      <c r="B172" s="4" t="s">
        <v>412</v>
      </c>
      <c r="C172" s="155">
        <v>0</v>
      </c>
      <c r="D172" s="155">
        <v>0</v>
      </c>
      <c r="E172" s="155">
        <v>0</v>
      </c>
    </row>
    <row r="173" spans="1:5" hidden="1" outlineLevel="1" x14ac:dyDescent="0.3">
      <c r="A173" s="4" t="s">
        <v>3</v>
      </c>
      <c r="B173" s="4" t="s">
        <v>412</v>
      </c>
      <c r="C173" s="155">
        <v>1300</v>
      </c>
      <c r="D173" s="155">
        <v>1520</v>
      </c>
      <c r="E173" s="155">
        <v>1300</v>
      </c>
    </row>
    <row r="174" spans="1:5" hidden="1" outlineLevel="1" x14ac:dyDescent="0.3">
      <c r="A174" s="4" t="s">
        <v>4</v>
      </c>
      <c r="B174" s="4" t="s">
        <v>412</v>
      </c>
      <c r="C174" s="155">
        <v>0</v>
      </c>
      <c r="D174" s="155">
        <v>0</v>
      </c>
      <c r="E174" s="155">
        <v>0</v>
      </c>
    </row>
    <row r="175" spans="1:5" ht="96.75" hidden="1" customHeight="1" outlineLevel="1" x14ac:dyDescent="0.3">
      <c r="A175" s="5" t="s">
        <v>204</v>
      </c>
      <c r="B175" s="5"/>
      <c r="C175" s="155">
        <f>C176+C177+C178+C179</f>
        <v>0</v>
      </c>
      <c r="D175" s="155">
        <f t="shared" ref="D175:E175" si="49">D176+D177+D178+D179</f>
        <v>0</v>
      </c>
      <c r="E175" s="155">
        <f t="shared" si="49"/>
        <v>0</v>
      </c>
    </row>
    <row r="176" spans="1:5" hidden="1" outlineLevel="1" x14ac:dyDescent="0.3">
      <c r="A176" s="4" t="s">
        <v>1</v>
      </c>
      <c r="B176" s="69"/>
      <c r="C176" s="155">
        <v>0</v>
      </c>
      <c r="D176" s="155">
        <v>0</v>
      </c>
      <c r="E176" s="155">
        <v>0</v>
      </c>
    </row>
    <row r="177" spans="1:5" hidden="1" outlineLevel="1" x14ac:dyDescent="0.3">
      <c r="A177" s="4" t="s">
        <v>2</v>
      </c>
      <c r="B177" s="69" t="s">
        <v>404</v>
      </c>
      <c r="C177" s="155">
        <v>0</v>
      </c>
      <c r="D177" s="155">
        <v>0</v>
      </c>
      <c r="E177" s="155">
        <v>0</v>
      </c>
    </row>
    <row r="178" spans="1:5" hidden="1" outlineLevel="1" x14ac:dyDescent="0.3">
      <c r="A178" s="4" t="s">
        <v>3</v>
      </c>
      <c r="B178" s="69" t="s">
        <v>404</v>
      </c>
      <c r="C178" s="155">
        <v>0</v>
      </c>
      <c r="D178" s="155">
        <v>0</v>
      </c>
      <c r="E178" s="155">
        <v>0</v>
      </c>
    </row>
    <row r="179" spans="1:5" hidden="1" outlineLevel="1" x14ac:dyDescent="0.3">
      <c r="A179" s="4" t="s">
        <v>4</v>
      </c>
      <c r="B179" s="4"/>
      <c r="C179" s="155">
        <v>0</v>
      </c>
      <c r="D179" s="155">
        <v>0</v>
      </c>
      <c r="E179" s="155">
        <v>0</v>
      </c>
    </row>
    <row r="180" spans="1:5" ht="51" hidden="1" customHeight="1" outlineLevel="1" x14ac:dyDescent="0.3">
      <c r="A180" s="15" t="s">
        <v>205</v>
      </c>
      <c r="B180" s="15"/>
      <c r="C180" s="156">
        <f>C181+C182+C183+C184</f>
        <v>0</v>
      </c>
      <c r="D180" s="156">
        <f t="shared" ref="D180:E180" si="50">D181+D182+D183+D184</f>
        <v>500</v>
      </c>
      <c r="E180" s="156">
        <f t="shared" si="50"/>
        <v>0</v>
      </c>
    </row>
    <row r="181" spans="1:5" hidden="1" outlineLevel="1" x14ac:dyDescent="0.3">
      <c r="A181" s="4" t="s">
        <v>1</v>
      </c>
      <c r="B181" s="4" t="s">
        <v>412</v>
      </c>
      <c r="C181" s="155">
        <f>C186</f>
        <v>0</v>
      </c>
      <c r="D181" s="155">
        <f t="shared" ref="D181:E181" si="51">D186</f>
        <v>0</v>
      </c>
      <c r="E181" s="155">
        <f t="shared" si="51"/>
        <v>0</v>
      </c>
    </row>
    <row r="182" spans="1:5" hidden="1" outlineLevel="1" x14ac:dyDescent="0.3">
      <c r="A182" s="4" t="s">
        <v>2</v>
      </c>
      <c r="B182" s="4" t="s">
        <v>412</v>
      </c>
      <c r="C182" s="155">
        <f t="shared" ref="C182:E184" si="52">C187</f>
        <v>0</v>
      </c>
      <c r="D182" s="155">
        <f t="shared" si="52"/>
        <v>0</v>
      </c>
      <c r="E182" s="155">
        <f t="shared" si="52"/>
        <v>0</v>
      </c>
    </row>
    <row r="183" spans="1:5" hidden="1" outlineLevel="1" x14ac:dyDescent="0.3">
      <c r="A183" s="4" t="s">
        <v>3</v>
      </c>
      <c r="B183" s="4" t="s">
        <v>412</v>
      </c>
      <c r="C183" s="155">
        <f t="shared" si="52"/>
        <v>0</v>
      </c>
      <c r="D183" s="155">
        <f t="shared" si="52"/>
        <v>500</v>
      </c>
      <c r="E183" s="155">
        <f t="shared" si="52"/>
        <v>0</v>
      </c>
    </row>
    <row r="184" spans="1:5" hidden="1" outlineLevel="1" x14ac:dyDescent="0.3">
      <c r="A184" s="4" t="s">
        <v>4</v>
      </c>
      <c r="B184" s="4" t="s">
        <v>412</v>
      </c>
      <c r="C184" s="155">
        <f t="shared" si="52"/>
        <v>0</v>
      </c>
      <c r="D184" s="155">
        <f t="shared" si="52"/>
        <v>0</v>
      </c>
      <c r="E184" s="155">
        <f t="shared" si="52"/>
        <v>0</v>
      </c>
    </row>
    <row r="185" spans="1:5" ht="46.5" hidden="1" customHeight="1" outlineLevel="1" x14ac:dyDescent="0.3">
      <c r="A185" s="5" t="s">
        <v>206</v>
      </c>
      <c r="B185" s="5"/>
      <c r="C185" s="155">
        <f t="shared" ref="C185:E185" si="53">SUM(C186,C187,C188,C189)</f>
        <v>0</v>
      </c>
      <c r="D185" s="155">
        <f t="shared" si="53"/>
        <v>500</v>
      </c>
      <c r="E185" s="155">
        <f t="shared" si="53"/>
        <v>0</v>
      </c>
    </row>
    <row r="186" spans="1:5" hidden="1" outlineLevel="1" x14ac:dyDescent="0.3">
      <c r="A186" s="4" t="s">
        <v>1</v>
      </c>
      <c r="B186" s="4" t="s">
        <v>412</v>
      </c>
      <c r="C186" s="155">
        <v>0</v>
      </c>
      <c r="D186" s="155">
        <v>0</v>
      </c>
      <c r="E186" s="155">
        <v>0</v>
      </c>
    </row>
    <row r="187" spans="1:5" hidden="1" outlineLevel="1" x14ac:dyDescent="0.3">
      <c r="A187" s="4" t="s">
        <v>2</v>
      </c>
      <c r="B187" s="4" t="s">
        <v>412</v>
      </c>
      <c r="C187" s="155">
        <v>0</v>
      </c>
      <c r="D187" s="155">
        <v>0</v>
      </c>
      <c r="E187" s="155">
        <v>0</v>
      </c>
    </row>
    <row r="188" spans="1:5" hidden="1" outlineLevel="1" x14ac:dyDescent="0.3">
      <c r="A188" s="4" t="s">
        <v>3</v>
      </c>
      <c r="B188" s="4" t="s">
        <v>412</v>
      </c>
      <c r="C188" s="155">
        <v>0</v>
      </c>
      <c r="D188" s="155">
        <v>500</v>
      </c>
      <c r="E188" s="155">
        <v>0</v>
      </c>
    </row>
    <row r="189" spans="1:5" hidden="1" outlineLevel="1" x14ac:dyDescent="0.3">
      <c r="A189" s="4" t="s">
        <v>4</v>
      </c>
      <c r="B189" s="4" t="s">
        <v>412</v>
      </c>
      <c r="C189" s="155">
        <v>0</v>
      </c>
      <c r="D189" s="155">
        <v>0</v>
      </c>
      <c r="E189" s="155">
        <v>0</v>
      </c>
    </row>
    <row r="190" spans="1:5" ht="37.5" hidden="1" customHeight="1" outlineLevel="1" x14ac:dyDescent="0.3">
      <c r="A190" s="25" t="s">
        <v>211</v>
      </c>
      <c r="B190" s="25"/>
      <c r="C190" s="156">
        <f>C191+C192+C193+C194</f>
        <v>17638.5</v>
      </c>
      <c r="D190" s="156">
        <f t="shared" ref="D190:E190" si="54">D191+D192+D193+D194</f>
        <v>17638.5</v>
      </c>
      <c r="E190" s="156">
        <f t="shared" si="54"/>
        <v>17638.5</v>
      </c>
    </row>
    <row r="191" spans="1:5" hidden="1" outlineLevel="1" x14ac:dyDescent="0.3">
      <c r="A191" s="6" t="s">
        <v>1</v>
      </c>
      <c r="B191" s="4" t="s">
        <v>412</v>
      </c>
      <c r="C191" s="155">
        <f>C196+C201</f>
        <v>0</v>
      </c>
      <c r="D191" s="155">
        <f t="shared" ref="D191:E191" si="55">D196+D201</f>
        <v>0</v>
      </c>
      <c r="E191" s="155">
        <f t="shared" si="55"/>
        <v>0</v>
      </c>
    </row>
    <row r="192" spans="1:5" hidden="1" outlineLevel="1" x14ac:dyDescent="0.3">
      <c r="A192" s="6" t="s">
        <v>2</v>
      </c>
      <c r="B192" s="4" t="s">
        <v>412</v>
      </c>
      <c r="C192" s="155">
        <f t="shared" ref="C192:E194" si="56">C197+C202</f>
        <v>0</v>
      </c>
      <c r="D192" s="155">
        <f t="shared" si="56"/>
        <v>0</v>
      </c>
      <c r="E192" s="155">
        <f t="shared" si="56"/>
        <v>0</v>
      </c>
    </row>
    <row r="193" spans="1:5" hidden="1" outlineLevel="1" x14ac:dyDescent="0.3">
      <c r="A193" s="6" t="s">
        <v>3</v>
      </c>
      <c r="B193" s="4" t="s">
        <v>412</v>
      </c>
      <c r="C193" s="155">
        <f t="shared" si="56"/>
        <v>17638.5</v>
      </c>
      <c r="D193" s="155">
        <f t="shared" si="56"/>
        <v>17638.5</v>
      </c>
      <c r="E193" s="155">
        <f t="shared" si="56"/>
        <v>17638.5</v>
      </c>
    </row>
    <row r="194" spans="1:5" hidden="1" outlineLevel="1" x14ac:dyDescent="0.3">
      <c r="A194" s="6" t="s">
        <v>4</v>
      </c>
      <c r="B194" s="4" t="s">
        <v>412</v>
      </c>
      <c r="C194" s="155">
        <f t="shared" si="56"/>
        <v>0</v>
      </c>
      <c r="D194" s="155">
        <f t="shared" si="56"/>
        <v>0</v>
      </c>
      <c r="E194" s="155">
        <f t="shared" si="56"/>
        <v>0</v>
      </c>
    </row>
    <row r="195" spans="1:5" ht="69" hidden="1" customHeight="1" outlineLevel="1" x14ac:dyDescent="0.3">
      <c r="A195" s="5" t="s">
        <v>246</v>
      </c>
      <c r="B195" s="5"/>
      <c r="C195" s="155">
        <f t="shared" ref="C195:E195" si="57">SUM(C196,C197,C198,C199)</f>
        <v>17238.5</v>
      </c>
      <c r="D195" s="155">
        <f t="shared" si="57"/>
        <v>17238.5</v>
      </c>
      <c r="E195" s="155">
        <f t="shared" si="57"/>
        <v>17238.5</v>
      </c>
    </row>
    <row r="196" spans="1:5" hidden="1" outlineLevel="1" x14ac:dyDescent="0.3">
      <c r="A196" s="4" t="s">
        <v>1</v>
      </c>
      <c r="B196" s="4" t="s">
        <v>412</v>
      </c>
      <c r="C196" s="155">
        <v>0</v>
      </c>
      <c r="D196" s="155">
        <v>0</v>
      </c>
      <c r="E196" s="160">
        <v>0</v>
      </c>
    </row>
    <row r="197" spans="1:5" hidden="1" outlineLevel="1" x14ac:dyDescent="0.3">
      <c r="A197" s="4" t="s">
        <v>2</v>
      </c>
      <c r="B197" s="4" t="s">
        <v>412</v>
      </c>
      <c r="C197" s="155">
        <v>0</v>
      </c>
      <c r="D197" s="155">
        <v>0</v>
      </c>
      <c r="E197" s="160">
        <v>0</v>
      </c>
    </row>
    <row r="198" spans="1:5" hidden="1" outlineLevel="1" x14ac:dyDescent="0.3">
      <c r="A198" s="4" t="s">
        <v>3</v>
      </c>
      <c r="B198" s="4" t="s">
        <v>412</v>
      </c>
      <c r="C198" s="155">
        <v>17238.5</v>
      </c>
      <c r="D198" s="155">
        <v>17238.5</v>
      </c>
      <c r="E198" s="155">
        <v>17238.5</v>
      </c>
    </row>
    <row r="199" spans="1:5" hidden="1" outlineLevel="1" x14ac:dyDescent="0.3">
      <c r="A199" s="4" t="s">
        <v>4</v>
      </c>
      <c r="B199" s="4" t="s">
        <v>412</v>
      </c>
      <c r="C199" s="155">
        <v>0</v>
      </c>
      <c r="D199" s="155">
        <v>0</v>
      </c>
      <c r="E199" s="160">
        <v>0</v>
      </c>
    </row>
    <row r="200" spans="1:5" ht="45" hidden="1" customHeight="1" outlineLevel="1" x14ac:dyDescent="0.3">
      <c r="A200" s="5" t="s">
        <v>247</v>
      </c>
      <c r="B200" s="5"/>
      <c r="C200" s="155">
        <f t="shared" ref="C200:E200" si="58">SUM(C201,C202,C203,C204)</f>
        <v>400</v>
      </c>
      <c r="D200" s="155">
        <f t="shared" si="58"/>
        <v>400</v>
      </c>
      <c r="E200" s="155">
        <f t="shared" si="58"/>
        <v>400</v>
      </c>
    </row>
    <row r="201" spans="1:5" hidden="1" outlineLevel="1" x14ac:dyDescent="0.3">
      <c r="A201" s="4" t="s">
        <v>1</v>
      </c>
      <c r="B201" s="4" t="s">
        <v>412</v>
      </c>
      <c r="C201" s="155">
        <v>0</v>
      </c>
      <c r="D201" s="155">
        <v>0</v>
      </c>
      <c r="E201" s="155">
        <v>0</v>
      </c>
    </row>
    <row r="202" spans="1:5" hidden="1" outlineLevel="1" x14ac:dyDescent="0.3">
      <c r="A202" s="4" t="s">
        <v>2</v>
      </c>
      <c r="B202" s="4" t="s">
        <v>412</v>
      </c>
      <c r="C202" s="155">
        <v>0</v>
      </c>
      <c r="D202" s="155">
        <v>0</v>
      </c>
      <c r="E202" s="155">
        <v>0</v>
      </c>
    </row>
    <row r="203" spans="1:5" hidden="1" outlineLevel="1" x14ac:dyDescent="0.3">
      <c r="A203" s="4" t="s">
        <v>3</v>
      </c>
      <c r="B203" s="4" t="s">
        <v>412</v>
      </c>
      <c r="C203" s="155">
        <v>400</v>
      </c>
      <c r="D203" s="155">
        <v>400</v>
      </c>
      <c r="E203" s="155">
        <v>400</v>
      </c>
    </row>
    <row r="204" spans="1:5" hidden="1" outlineLevel="1" x14ac:dyDescent="0.3">
      <c r="A204" s="9" t="s">
        <v>4</v>
      </c>
      <c r="B204" s="4" t="s">
        <v>412</v>
      </c>
      <c r="C204" s="157">
        <v>0</v>
      </c>
      <c r="D204" s="157">
        <v>0</v>
      </c>
      <c r="E204" s="157">
        <v>0</v>
      </c>
    </row>
    <row r="205" spans="1:5" ht="63" hidden="1" customHeight="1" outlineLevel="1" x14ac:dyDescent="0.3">
      <c r="A205" s="15" t="s">
        <v>248</v>
      </c>
      <c r="B205" s="15"/>
      <c r="C205" s="156">
        <f>C206+C207+C208+C209</f>
        <v>38470.9</v>
      </c>
      <c r="D205" s="156">
        <f t="shared" ref="D205:E205" si="59">D206+D207+D208+D209</f>
        <v>38470.9</v>
      </c>
      <c r="E205" s="156">
        <f t="shared" si="59"/>
        <v>38470.9</v>
      </c>
    </row>
    <row r="206" spans="1:5" hidden="1" outlineLevel="1" x14ac:dyDescent="0.3">
      <c r="A206" s="4" t="s">
        <v>1</v>
      </c>
      <c r="B206" s="4" t="s">
        <v>412</v>
      </c>
      <c r="C206" s="155">
        <f>C211</f>
        <v>0</v>
      </c>
      <c r="D206" s="155">
        <f t="shared" ref="D206:E206" si="60">D211</f>
        <v>0</v>
      </c>
      <c r="E206" s="155">
        <f t="shared" si="60"/>
        <v>0</v>
      </c>
    </row>
    <row r="207" spans="1:5" hidden="1" outlineLevel="1" x14ac:dyDescent="0.3">
      <c r="A207" s="4" t="s">
        <v>2</v>
      </c>
      <c r="B207" s="4" t="s">
        <v>412</v>
      </c>
      <c r="C207" s="155">
        <f t="shared" ref="C207:E209" si="61">C212</f>
        <v>0</v>
      </c>
      <c r="D207" s="155">
        <f t="shared" si="61"/>
        <v>0</v>
      </c>
      <c r="E207" s="155">
        <f t="shared" si="61"/>
        <v>0</v>
      </c>
    </row>
    <row r="208" spans="1:5" hidden="1" outlineLevel="1" x14ac:dyDescent="0.3">
      <c r="A208" s="4" t="s">
        <v>3</v>
      </c>
      <c r="B208" s="4" t="s">
        <v>412</v>
      </c>
      <c r="C208" s="155">
        <f t="shared" si="61"/>
        <v>38470.9</v>
      </c>
      <c r="D208" s="155">
        <f t="shared" si="61"/>
        <v>38470.9</v>
      </c>
      <c r="E208" s="155">
        <f t="shared" si="61"/>
        <v>38470.9</v>
      </c>
    </row>
    <row r="209" spans="1:5" hidden="1" outlineLevel="1" x14ac:dyDescent="0.3">
      <c r="A209" s="4" t="s">
        <v>4</v>
      </c>
      <c r="B209" s="4" t="s">
        <v>412</v>
      </c>
      <c r="C209" s="155">
        <f t="shared" si="61"/>
        <v>0</v>
      </c>
      <c r="D209" s="155">
        <f t="shared" si="61"/>
        <v>0</v>
      </c>
      <c r="E209" s="155">
        <f t="shared" si="61"/>
        <v>0</v>
      </c>
    </row>
    <row r="210" spans="1:5" ht="66.75" hidden="1" customHeight="1" outlineLevel="1" x14ac:dyDescent="0.3">
      <c r="A210" s="24" t="s">
        <v>249</v>
      </c>
      <c r="B210" s="24"/>
      <c r="C210" s="155">
        <f t="shared" ref="C210:E210" si="62">SUM(C211,C212,C213,C214)</f>
        <v>38470.9</v>
      </c>
      <c r="D210" s="155">
        <f t="shared" si="62"/>
        <v>38470.9</v>
      </c>
      <c r="E210" s="155">
        <f t="shared" si="62"/>
        <v>38470.9</v>
      </c>
    </row>
    <row r="211" spans="1:5" hidden="1" outlineLevel="1" x14ac:dyDescent="0.3">
      <c r="A211" s="4" t="s">
        <v>1</v>
      </c>
      <c r="B211" s="4" t="s">
        <v>412</v>
      </c>
      <c r="C211" s="155">
        <v>0</v>
      </c>
      <c r="D211" s="155">
        <v>0</v>
      </c>
      <c r="E211" s="155">
        <v>0</v>
      </c>
    </row>
    <row r="212" spans="1:5" hidden="1" outlineLevel="1" x14ac:dyDescent="0.3">
      <c r="A212" s="4" t="s">
        <v>2</v>
      </c>
      <c r="B212" s="4" t="s">
        <v>412</v>
      </c>
      <c r="C212" s="155">
        <v>0</v>
      </c>
      <c r="D212" s="155">
        <v>0</v>
      </c>
      <c r="E212" s="155">
        <v>0</v>
      </c>
    </row>
    <row r="213" spans="1:5" hidden="1" outlineLevel="1" x14ac:dyDescent="0.3">
      <c r="A213" s="4" t="s">
        <v>3</v>
      </c>
      <c r="B213" s="4" t="s">
        <v>412</v>
      </c>
      <c r="C213" s="155">
        <v>38470.9</v>
      </c>
      <c r="D213" s="155">
        <v>38470.9</v>
      </c>
      <c r="E213" s="155">
        <v>38470.9</v>
      </c>
    </row>
    <row r="214" spans="1:5" hidden="1" outlineLevel="1" x14ac:dyDescent="0.3">
      <c r="A214" s="4" t="s">
        <v>4</v>
      </c>
      <c r="B214" s="4" t="s">
        <v>412</v>
      </c>
      <c r="C214" s="157">
        <v>0</v>
      </c>
      <c r="D214" s="155">
        <v>0</v>
      </c>
      <c r="E214" s="155">
        <v>0</v>
      </c>
    </row>
    <row r="215" spans="1:5" ht="62.25" hidden="1" customHeight="1" outlineLevel="1" x14ac:dyDescent="0.3">
      <c r="A215" s="15" t="s">
        <v>250</v>
      </c>
      <c r="B215" s="15"/>
      <c r="C215" s="156">
        <f>C216+C217+C218+C219</f>
        <v>14398</v>
      </c>
      <c r="D215" s="156">
        <f t="shared" ref="D215:E215" si="63">D216+D217+D218+D219</f>
        <v>14398</v>
      </c>
      <c r="E215" s="156">
        <f t="shared" si="63"/>
        <v>14398</v>
      </c>
    </row>
    <row r="216" spans="1:5" hidden="1" outlineLevel="1" x14ac:dyDescent="0.3">
      <c r="A216" s="4" t="s">
        <v>1</v>
      </c>
      <c r="B216" s="4" t="s">
        <v>412</v>
      </c>
      <c r="C216" s="155">
        <f>C221</f>
        <v>0</v>
      </c>
      <c r="D216" s="155">
        <f t="shared" ref="D216:E216" si="64">D221</f>
        <v>0</v>
      </c>
      <c r="E216" s="155">
        <f t="shared" si="64"/>
        <v>0</v>
      </c>
    </row>
    <row r="217" spans="1:5" hidden="1" outlineLevel="1" x14ac:dyDescent="0.3">
      <c r="A217" s="4" t="s">
        <v>2</v>
      </c>
      <c r="B217" s="4" t="s">
        <v>412</v>
      </c>
      <c r="C217" s="155">
        <f t="shared" ref="C217:E219" si="65">C222</f>
        <v>0</v>
      </c>
      <c r="D217" s="155">
        <f t="shared" si="65"/>
        <v>0</v>
      </c>
      <c r="E217" s="155">
        <f t="shared" si="65"/>
        <v>0</v>
      </c>
    </row>
    <row r="218" spans="1:5" hidden="1" outlineLevel="1" x14ac:dyDescent="0.3">
      <c r="A218" s="4" t="s">
        <v>3</v>
      </c>
      <c r="B218" s="4" t="s">
        <v>412</v>
      </c>
      <c r="C218" s="155">
        <f t="shared" si="65"/>
        <v>14398</v>
      </c>
      <c r="D218" s="155">
        <f t="shared" si="65"/>
        <v>14398</v>
      </c>
      <c r="E218" s="155">
        <f t="shared" si="65"/>
        <v>14398</v>
      </c>
    </row>
    <row r="219" spans="1:5" hidden="1" outlineLevel="1" x14ac:dyDescent="0.3">
      <c r="A219" s="4" t="s">
        <v>4</v>
      </c>
      <c r="B219" s="4" t="s">
        <v>412</v>
      </c>
      <c r="C219" s="155">
        <f t="shared" si="65"/>
        <v>0</v>
      </c>
      <c r="D219" s="155">
        <f t="shared" si="65"/>
        <v>0</v>
      </c>
      <c r="E219" s="155">
        <f t="shared" si="65"/>
        <v>0</v>
      </c>
    </row>
    <row r="220" spans="1:5" ht="56.25" hidden="1" customHeight="1" outlineLevel="1" x14ac:dyDescent="0.3">
      <c r="A220" s="24" t="s">
        <v>251</v>
      </c>
      <c r="B220" s="24"/>
      <c r="C220" s="155">
        <f t="shared" ref="C220:E220" si="66">SUM(C221,C222,C223,C224)</f>
        <v>14398</v>
      </c>
      <c r="D220" s="155">
        <f t="shared" si="66"/>
        <v>14398</v>
      </c>
      <c r="E220" s="155">
        <f t="shared" si="66"/>
        <v>14398</v>
      </c>
    </row>
    <row r="221" spans="1:5" hidden="1" outlineLevel="1" x14ac:dyDescent="0.3">
      <c r="A221" s="69" t="s">
        <v>1</v>
      </c>
      <c r="B221" s="4" t="s">
        <v>412</v>
      </c>
      <c r="C221" s="160">
        <v>0</v>
      </c>
      <c r="D221" s="160">
        <v>0</v>
      </c>
      <c r="E221" s="160">
        <v>0</v>
      </c>
    </row>
    <row r="222" spans="1:5" hidden="1" outlineLevel="1" x14ac:dyDescent="0.3">
      <c r="A222" s="69" t="s">
        <v>2</v>
      </c>
      <c r="B222" s="4" t="s">
        <v>412</v>
      </c>
      <c r="C222" s="160">
        <v>0</v>
      </c>
      <c r="D222" s="160">
        <v>0</v>
      </c>
      <c r="E222" s="160">
        <v>0</v>
      </c>
    </row>
    <row r="223" spans="1:5" hidden="1" outlineLevel="1" x14ac:dyDescent="0.3">
      <c r="A223" s="69" t="s">
        <v>3</v>
      </c>
      <c r="B223" s="4" t="s">
        <v>412</v>
      </c>
      <c r="C223" s="160">
        <v>14398</v>
      </c>
      <c r="D223" s="160">
        <v>14398</v>
      </c>
      <c r="E223" s="160">
        <v>14398</v>
      </c>
    </row>
    <row r="224" spans="1:5" ht="19.5" hidden="1" outlineLevel="1" thickBot="1" x14ac:dyDescent="0.35">
      <c r="A224" s="69" t="s">
        <v>4</v>
      </c>
      <c r="B224" s="4" t="s">
        <v>412</v>
      </c>
      <c r="C224" s="160">
        <v>0</v>
      </c>
      <c r="D224" s="160">
        <v>0</v>
      </c>
      <c r="E224" s="160">
        <v>0</v>
      </c>
    </row>
    <row r="225" spans="1:5" ht="37.5" collapsed="1" x14ac:dyDescent="0.3">
      <c r="A225" s="29" t="s">
        <v>12</v>
      </c>
      <c r="B225" s="114"/>
      <c r="C225" s="148">
        <f>SUM(C226,C227,C228,C229)</f>
        <v>160252.79999999999</v>
      </c>
      <c r="D225" s="148">
        <f t="shared" ref="D225:E225" si="67">SUM(D226,D227,D228,D229)</f>
        <v>160252.79999999999</v>
      </c>
      <c r="E225" s="149">
        <f t="shared" si="67"/>
        <v>160252.79999999999</v>
      </c>
    </row>
    <row r="226" spans="1:5" x14ac:dyDescent="0.3">
      <c r="A226" s="30" t="s">
        <v>1</v>
      </c>
      <c r="B226" s="115"/>
      <c r="C226" s="150">
        <f>C231+C236+C261+C276+C296+C306</f>
        <v>0</v>
      </c>
      <c r="D226" s="150">
        <f t="shared" ref="D226:E226" si="68">D231+D236+D261+D276+D296+D306</f>
        <v>0</v>
      </c>
      <c r="E226" s="151">
        <f t="shared" si="68"/>
        <v>0</v>
      </c>
    </row>
    <row r="227" spans="1:5" x14ac:dyDescent="0.3">
      <c r="A227" s="30" t="s">
        <v>2</v>
      </c>
      <c r="B227" s="115"/>
      <c r="C227" s="150">
        <f t="shared" ref="C227:E229" si="69">C232+C237+C262+C277+C297+C307</f>
        <v>3171.5</v>
      </c>
      <c r="D227" s="150">
        <f t="shared" si="69"/>
        <v>3171.5</v>
      </c>
      <c r="E227" s="151">
        <f t="shared" si="69"/>
        <v>3171.5</v>
      </c>
    </row>
    <row r="228" spans="1:5" x14ac:dyDescent="0.3">
      <c r="A228" s="30" t="s">
        <v>3</v>
      </c>
      <c r="B228" s="115"/>
      <c r="C228" s="150">
        <f t="shared" si="69"/>
        <v>157081.29999999999</v>
      </c>
      <c r="D228" s="150">
        <f t="shared" si="69"/>
        <v>157081.29999999999</v>
      </c>
      <c r="E228" s="151">
        <f t="shared" si="69"/>
        <v>157081.29999999999</v>
      </c>
    </row>
    <row r="229" spans="1:5" ht="19.5" thickBot="1" x14ac:dyDescent="0.35">
      <c r="A229" s="31" t="s">
        <v>4</v>
      </c>
      <c r="B229" s="116"/>
      <c r="C229" s="152">
        <f t="shared" si="69"/>
        <v>0</v>
      </c>
      <c r="D229" s="152">
        <f t="shared" si="69"/>
        <v>0</v>
      </c>
      <c r="E229" s="153">
        <f t="shared" si="69"/>
        <v>0</v>
      </c>
    </row>
    <row r="230" spans="1:5" hidden="1" outlineLevel="1" x14ac:dyDescent="0.3">
      <c r="A230" s="32" t="s">
        <v>51</v>
      </c>
      <c r="B230" s="32"/>
      <c r="C230" s="154">
        <f>C231+C232+C233+C234</f>
        <v>0</v>
      </c>
      <c r="D230" s="154">
        <v>0</v>
      </c>
      <c r="E230" s="154">
        <v>0</v>
      </c>
    </row>
    <row r="231" spans="1:5" hidden="1" outlineLevel="1" x14ac:dyDescent="0.3">
      <c r="A231" s="4" t="s">
        <v>1</v>
      </c>
      <c r="B231" s="4" t="s">
        <v>412</v>
      </c>
      <c r="C231" s="155">
        <v>0</v>
      </c>
      <c r="D231" s="155">
        <v>0</v>
      </c>
      <c r="E231" s="155">
        <v>0</v>
      </c>
    </row>
    <row r="232" spans="1:5" hidden="1" outlineLevel="1" x14ac:dyDescent="0.3">
      <c r="A232" s="4" t="s">
        <v>2</v>
      </c>
      <c r="B232" s="4" t="s">
        <v>412</v>
      </c>
      <c r="C232" s="155">
        <v>0</v>
      </c>
      <c r="D232" s="155">
        <v>0</v>
      </c>
      <c r="E232" s="155">
        <v>0</v>
      </c>
    </row>
    <row r="233" spans="1:5" hidden="1" outlineLevel="1" x14ac:dyDescent="0.3">
      <c r="A233" s="4" t="s">
        <v>3</v>
      </c>
      <c r="B233" s="4" t="s">
        <v>412</v>
      </c>
      <c r="C233" s="155">
        <v>0</v>
      </c>
      <c r="D233" s="155">
        <v>0</v>
      </c>
      <c r="E233" s="155">
        <v>0</v>
      </c>
    </row>
    <row r="234" spans="1:5" hidden="1" outlineLevel="1" x14ac:dyDescent="0.3">
      <c r="A234" s="4" t="s">
        <v>4</v>
      </c>
      <c r="B234" s="4" t="s">
        <v>412</v>
      </c>
      <c r="C234" s="155">
        <v>0</v>
      </c>
      <c r="D234" s="155">
        <v>0</v>
      </c>
      <c r="E234" s="155">
        <v>0</v>
      </c>
    </row>
    <row r="235" spans="1:5" ht="37.5" hidden="1" outlineLevel="1" x14ac:dyDescent="0.3">
      <c r="A235" s="15" t="s">
        <v>9</v>
      </c>
      <c r="B235" s="15"/>
      <c r="C235" s="156">
        <f t="shared" ref="C235:E235" si="70">SUM(C236,C237,C238,C239)</f>
        <v>4817.8999999999996</v>
      </c>
      <c r="D235" s="156">
        <f t="shared" si="70"/>
        <v>4817.8999999999996</v>
      </c>
      <c r="E235" s="156">
        <f t="shared" si="70"/>
        <v>4817.8999999999996</v>
      </c>
    </row>
    <row r="236" spans="1:5" hidden="1" outlineLevel="1" x14ac:dyDescent="0.3">
      <c r="A236" s="4" t="s">
        <v>1</v>
      </c>
      <c r="B236" s="4" t="s">
        <v>412</v>
      </c>
      <c r="C236" s="155">
        <f>C241+C246+C251+C256</f>
        <v>0</v>
      </c>
      <c r="D236" s="155">
        <f t="shared" ref="D236:E236" si="71">D241+D246+D251+D256</f>
        <v>0</v>
      </c>
      <c r="E236" s="155">
        <f t="shared" si="71"/>
        <v>0</v>
      </c>
    </row>
    <row r="237" spans="1:5" hidden="1" outlineLevel="1" x14ac:dyDescent="0.3">
      <c r="A237" s="4" t="s">
        <v>2</v>
      </c>
      <c r="B237" s="4" t="s">
        <v>412</v>
      </c>
      <c r="C237" s="155">
        <f t="shared" ref="C237:E239" si="72">C242+C247+C252+C257</f>
        <v>2107</v>
      </c>
      <c r="D237" s="155">
        <f t="shared" si="72"/>
        <v>2107</v>
      </c>
      <c r="E237" s="155">
        <f t="shared" si="72"/>
        <v>2107</v>
      </c>
    </row>
    <row r="238" spans="1:5" hidden="1" outlineLevel="1" x14ac:dyDescent="0.3">
      <c r="A238" s="4" t="s">
        <v>3</v>
      </c>
      <c r="B238" s="4" t="s">
        <v>412</v>
      </c>
      <c r="C238" s="155">
        <f t="shared" si="72"/>
        <v>2710.9</v>
      </c>
      <c r="D238" s="155">
        <f t="shared" si="72"/>
        <v>2710.9</v>
      </c>
      <c r="E238" s="155">
        <f t="shared" si="72"/>
        <v>2710.9</v>
      </c>
    </row>
    <row r="239" spans="1:5" hidden="1" outlineLevel="1" x14ac:dyDescent="0.3">
      <c r="A239" s="4" t="s">
        <v>4</v>
      </c>
      <c r="B239" s="4" t="s">
        <v>412</v>
      </c>
      <c r="C239" s="155">
        <f t="shared" si="72"/>
        <v>0</v>
      </c>
      <c r="D239" s="155">
        <f t="shared" si="72"/>
        <v>0</v>
      </c>
      <c r="E239" s="155">
        <f t="shared" si="72"/>
        <v>0</v>
      </c>
    </row>
    <row r="240" spans="1:5" ht="56.25" hidden="1" outlineLevel="1" x14ac:dyDescent="0.3">
      <c r="A240" s="5" t="s">
        <v>115</v>
      </c>
      <c r="B240" s="5"/>
      <c r="C240" s="155">
        <f t="shared" ref="C240:E240" si="73">SUM(C241,C242,C243,C244)</f>
        <v>1600</v>
      </c>
      <c r="D240" s="155">
        <f t="shared" si="73"/>
        <v>1600</v>
      </c>
      <c r="E240" s="155">
        <f t="shared" si="73"/>
        <v>1600</v>
      </c>
    </row>
    <row r="241" spans="1:5" hidden="1" outlineLevel="1" x14ac:dyDescent="0.3">
      <c r="A241" s="4" t="s">
        <v>1</v>
      </c>
      <c r="B241" s="4" t="s">
        <v>412</v>
      </c>
      <c r="C241" s="155">
        <v>0</v>
      </c>
      <c r="D241" s="155">
        <v>0</v>
      </c>
      <c r="E241" s="155">
        <v>0</v>
      </c>
    </row>
    <row r="242" spans="1:5" hidden="1" outlineLevel="1" x14ac:dyDescent="0.3">
      <c r="A242" s="4" t="s">
        <v>2</v>
      </c>
      <c r="B242" s="4" t="s">
        <v>412</v>
      </c>
      <c r="C242" s="155">
        <v>0</v>
      </c>
      <c r="D242" s="155">
        <v>0</v>
      </c>
      <c r="E242" s="155">
        <v>0</v>
      </c>
    </row>
    <row r="243" spans="1:5" hidden="1" outlineLevel="1" x14ac:dyDescent="0.3">
      <c r="A243" s="4" t="s">
        <v>3</v>
      </c>
      <c r="B243" s="4" t="s">
        <v>412</v>
      </c>
      <c r="C243" s="155">
        <v>1600</v>
      </c>
      <c r="D243" s="155">
        <v>1600</v>
      </c>
      <c r="E243" s="155">
        <v>1600</v>
      </c>
    </row>
    <row r="244" spans="1:5" hidden="1" outlineLevel="1" x14ac:dyDescent="0.3">
      <c r="A244" s="4" t="s">
        <v>4</v>
      </c>
      <c r="B244" s="4" t="s">
        <v>412</v>
      </c>
      <c r="C244" s="155">
        <v>0</v>
      </c>
      <c r="D244" s="155">
        <v>0</v>
      </c>
      <c r="E244" s="155">
        <v>0</v>
      </c>
    </row>
    <row r="245" spans="1:5" ht="56.25" hidden="1" outlineLevel="1" x14ac:dyDescent="0.3">
      <c r="A245" s="5" t="s">
        <v>116</v>
      </c>
      <c r="B245" s="5"/>
      <c r="C245" s="155">
        <f t="shared" ref="C245:E245" si="74">SUM(C246,C247,C248,C249)</f>
        <v>1000</v>
      </c>
      <c r="D245" s="155">
        <f t="shared" si="74"/>
        <v>1000</v>
      </c>
      <c r="E245" s="155">
        <f t="shared" si="74"/>
        <v>1000</v>
      </c>
    </row>
    <row r="246" spans="1:5" hidden="1" outlineLevel="1" x14ac:dyDescent="0.3">
      <c r="A246" s="4" t="s">
        <v>1</v>
      </c>
      <c r="B246" s="4" t="s">
        <v>412</v>
      </c>
      <c r="C246" s="155">
        <v>0</v>
      </c>
      <c r="D246" s="155">
        <v>0</v>
      </c>
      <c r="E246" s="155">
        <v>0</v>
      </c>
    </row>
    <row r="247" spans="1:5" hidden="1" outlineLevel="1" x14ac:dyDescent="0.3">
      <c r="A247" s="4" t="s">
        <v>2</v>
      </c>
      <c r="B247" s="4" t="s">
        <v>412</v>
      </c>
      <c r="C247" s="155">
        <v>0</v>
      </c>
      <c r="D247" s="155">
        <v>0</v>
      </c>
      <c r="E247" s="155">
        <v>0</v>
      </c>
    </row>
    <row r="248" spans="1:5" hidden="1" outlineLevel="1" x14ac:dyDescent="0.3">
      <c r="A248" s="4" t="s">
        <v>3</v>
      </c>
      <c r="B248" s="4" t="s">
        <v>412</v>
      </c>
      <c r="C248" s="155">
        <v>1000</v>
      </c>
      <c r="D248" s="155">
        <v>1000</v>
      </c>
      <c r="E248" s="155">
        <v>1000</v>
      </c>
    </row>
    <row r="249" spans="1:5" hidden="1" outlineLevel="1" x14ac:dyDescent="0.3">
      <c r="A249" s="4" t="s">
        <v>4</v>
      </c>
      <c r="B249" s="4" t="s">
        <v>412</v>
      </c>
      <c r="C249" s="155">
        <v>0</v>
      </c>
      <c r="D249" s="155">
        <v>0</v>
      </c>
      <c r="E249" s="155">
        <v>0</v>
      </c>
    </row>
    <row r="250" spans="1:5" ht="37.5" hidden="1" outlineLevel="1" x14ac:dyDescent="0.3">
      <c r="A250" s="5" t="s">
        <v>7</v>
      </c>
      <c r="B250" s="5"/>
      <c r="C250" s="155">
        <f t="shared" ref="C250:E250" si="75">SUM(C251,C252,C253,C254)</f>
        <v>0</v>
      </c>
      <c r="D250" s="155">
        <f t="shared" si="75"/>
        <v>0</v>
      </c>
      <c r="E250" s="155">
        <f t="shared" si="75"/>
        <v>0</v>
      </c>
    </row>
    <row r="251" spans="1:5" hidden="1" outlineLevel="1" x14ac:dyDescent="0.3">
      <c r="A251" s="4" t="s">
        <v>1</v>
      </c>
      <c r="B251" s="4"/>
      <c r="C251" s="155">
        <v>0</v>
      </c>
      <c r="D251" s="155">
        <v>0</v>
      </c>
      <c r="E251" s="155">
        <v>0</v>
      </c>
    </row>
    <row r="252" spans="1:5" hidden="1" outlineLevel="1" x14ac:dyDescent="0.3">
      <c r="A252" s="4" t="s">
        <v>2</v>
      </c>
      <c r="B252" s="4"/>
      <c r="C252" s="155">
        <v>0</v>
      </c>
      <c r="D252" s="155">
        <v>0</v>
      </c>
      <c r="E252" s="155">
        <v>0</v>
      </c>
    </row>
    <row r="253" spans="1:5" hidden="1" outlineLevel="1" x14ac:dyDescent="0.3">
      <c r="A253" s="4" t="s">
        <v>3</v>
      </c>
      <c r="B253" s="4"/>
      <c r="C253" s="155">
        <v>0</v>
      </c>
      <c r="D253" s="155">
        <v>0</v>
      </c>
      <c r="E253" s="155">
        <v>0</v>
      </c>
    </row>
    <row r="254" spans="1:5" hidden="1" outlineLevel="1" x14ac:dyDescent="0.3">
      <c r="A254" s="4" t="s">
        <v>4</v>
      </c>
      <c r="B254" s="4"/>
      <c r="C254" s="155">
        <v>0</v>
      </c>
      <c r="D254" s="155">
        <v>0</v>
      </c>
      <c r="E254" s="155">
        <v>0</v>
      </c>
    </row>
    <row r="255" spans="1:5" ht="56.25" hidden="1" outlineLevel="1" x14ac:dyDescent="0.3">
      <c r="A255" s="24" t="s">
        <v>401</v>
      </c>
      <c r="B255" s="24"/>
      <c r="C255" s="155">
        <f t="shared" ref="C255:E255" si="76">SUM(C256,C257,C258,C259)</f>
        <v>2217.9</v>
      </c>
      <c r="D255" s="155">
        <f t="shared" si="76"/>
        <v>2217.9</v>
      </c>
      <c r="E255" s="155">
        <f t="shared" si="76"/>
        <v>2217.9</v>
      </c>
    </row>
    <row r="256" spans="1:5" hidden="1" outlineLevel="1" x14ac:dyDescent="0.3">
      <c r="A256" s="4" t="s">
        <v>1</v>
      </c>
      <c r="B256" s="4" t="s">
        <v>412</v>
      </c>
      <c r="C256" s="155">
        <v>0</v>
      </c>
      <c r="D256" s="155">
        <v>0</v>
      </c>
      <c r="E256" s="155">
        <v>0</v>
      </c>
    </row>
    <row r="257" spans="1:5" hidden="1" outlineLevel="1" x14ac:dyDescent="0.3">
      <c r="A257" s="4" t="s">
        <v>2</v>
      </c>
      <c r="B257" s="4" t="s">
        <v>412</v>
      </c>
      <c r="C257" s="155">
        <v>2107</v>
      </c>
      <c r="D257" s="155">
        <v>2107</v>
      </c>
      <c r="E257" s="155">
        <v>2107</v>
      </c>
    </row>
    <row r="258" spans="1:5" hidden="1" outlineLevel="1" x14ac:dyDescent="0.3">
      <c r="A258" s="4" t="s">
        <v>3</v>
      </c>
      <c r="B258" s="4" t="s">
        <v>412</v>
      </c>
      <c r="C258" s="155">
        <v>110.9</v>
      </c>
      <c r="D258" s="155">
        <v>110.9</v>
      </c>
      <c r="E258" s="155">
        <v>110.9</v>
      </c>
    </row>
    <row r="259" spans="1:5" hidden="1" outlineLevel="1" x14ac:dyDescent="0.3">
      <c r="A259" s="4" t="s">
        <v>4</v>
      </c>
      <c r="B259" s="4" t="s">
        <v>412</v>
      </c>
      <c r="C259" s="155">
        <v>0</v>
      </c>
      <c r="D259" s="155">
        <v>0</v>
      </c>
      <c r="E259" s="155">
        <v>0</v>
      </c>
    </row>
    <row r="260" spans="1:5" ht="56.25" hidden="1" outlineLevel="1" x14ac:dyDescent="0.3">
      <c r="A260" s="15" t="s">
        <v>41</v>
      </c>
      <c r="B260" s="15"/>
      <c r="C260" s="156">
        <f t="shared" ref="C260:E260" si="77">SUM(C261,C262,C263,C264)</f>
        <v>2120.5</v>
      </c>
      <c r="D260" s="156">
        <f t="shared" si="77"/>
        <v>2120.5</v>
      </c>
      <c r="E260" s="156">
        <f t="shared" si="77"/>
        <v>2120.5</v>
      </c>
    </row>
    <row r="261" spans="1:5" hidden="1" outlineLevel="1" x14ac:dyDescent="0.3">
      <c r="A261" s="4" t="s">
        <v>1</v>
      </c>
      <c r="B261" s="4" t="s">
        <v>412</v>
      </c>
      <c r="C261" s="155">
        <f>C266+C271</f>
        <v>0</v>
      </c>
      <c r="D261" s="155">
        <f t="shared" ref="D261:E261" si="78">D266+D271</f>
        <v>0</v>
      </c>
      <c r="E261" s="155">
        <f t="shared" si="78"/>
        <v>0</v>
      </c>
    </row>
    <row r="262" spans="1:5" hidden="1" outlineLevel="1" x14ac:dyDescent="0.3">
      <c r="A262" s="4" t="s">
        <v>2</v>
      </c>
      <c r="B262" s="4" t="s">
        <v>412</v>
      </c>
      <c r="C262" s="155">
        <f t="shared" ref="C262:E264" si="79">C267+C272</f>
        <v>1064.5</v>
      </c>
      <c r="D262" s="155">
        <f t="shared" si="79"/>
        <v>1064.5</v>
      </c>
      <c r="E262" s="155">
        <f t="shared" si="79"/>
        <v>1064.5</v>
      </c>
    </row>
    <row r="263" spans="1:5" hidden="1" outlineLevel="1" x14ac:dyDescent="0.3">
      <c r="A263" s="4" t="s">
        <v>3</v>
      </c>
      <c r="B263" s="4" t="s">
        <v>412</v>
      </c>
      <c r="C263" s="155">
        <f t="shared" si="79"/>
        <v>1056</v>
      </c>
      <c r="D263" s="155">
        <f t="shared" si="79"/>
        <v>1056</v>
      </c>
      <c r="E263" s="155">
        <f t="shared" si="79"/>
        <v>1056</v>
      </c>
    </row>
    <row r="264" spans="1:5" hidden="1" outlineLevel="1" x14ac:dyDescent="0.3">
      <c r="A264" s="4" t="s">
        <v>4</v>
      </c>
      <c r="B264" s="4" t="s">
        <v>412</v>
      </c>
      <c r="C264" s="155">
        <f t="shared" si="79"/>
        <v>0</v>
      </c>
      <c r="D264" s="155">
        <f t="shared" si="79"/>
        <v>0</v>
      </c>
      <c r="E264" s="155">
        <f t="shared" si="79"/>
        <v>0</v>
      </c>
    </row>
    <row r="265" spans="1:5" ht="37.5" hidden="1" outlineLevel="1" x14ac:dyDescent="0.3">
      <c r="A265" s="24" t="s">
        <v>245</v>
      </c>
      <c r="B265" s="24"/>
      <c r="C265" s="155">
        <f t="shared" ref="C265:E265" si="80">SUM(C266,C267,C268,C269)</f>
        <v>1120.5</v>
      </c>
      <c r="D265" s="155">
        <f t="shared" si="80"/>
        <v>1120.5</v>
      </c>
      <c r="E265" s="155">
        <f t="shared" si="80"/>
        <v>1120.5</v>
      </c>
    </row>
    <row r="266" spans="1:5" hidden="1" outlineLevel="1" x14ac:dyDescent="0.3">
      <c r="A266" s="4" t="s">
        <v>1</v>
      </c>
      <c r="B266" s="4" t="s">
        <v>412</v>
      </c>
      <c r="C266" s="155">
        <v>0</v>
      </c>
      <c r="D266" s="155">
        <v>0</v>
      </c>
      <c r="E266" s="155">
        <v>0</v>
      </c>
    </row>
    <row r="267" spans="1:5" hidden="1" outlineLevel="1" x14ac:dyDescent="0.3">
      <c r="A267" s="4" t="s">
        <v>2</v>
      </c>
      <c r="B267" s="4" t="s">
        <v>412</v>
      </c>
      <c r="C267" s="155">
        <v>1064.5</v>
      </c>
      <c r="D267" s="155">
        <v>1064.5</v>
      </c>
      <c r="E267" s="155">
        <v>1064.5</v>
      </c>
    </row>
    <row r="268" spans="1:5" hidden="1" outlineLevel="1" x14ac:dyDescent="0.3">
      <c r="A268" s="4" t="s">
        <v>3</v>
      </c>
      <c r="B268" s="4" t="s">
        <v>412</v>
      </c>
      <c r="C268" s="155">
        <v>56</v>
      </c>
      <c r="D268" s="155">
        <v>56</v>
      </c>
      <c r="E268" s="155">
        <v>56</v>
      </c>
    </row>
    <row r="269" spans="1:5" hidden="1" outlineLevel="1" x14ac:dyDescent="0.3">
      <c r="A269" s="4" t="s">
        <v>4</v>
      </c>
      <c r="B269" s="4" t="s">
        <v>412</v>
      </c>
      <c r="C269" s="155">
        <v>0</v>
      </c>
      <c r="D269" s="155">
        <v>0</v>
      </c>
      <c r="E269" s="155">
        <v>0</v>
      </c>
    </row>
    <row r="270" spans="1:5" ht="56.25" hidden="1" outlineLevel="1" x14ac:dyDescent="0.3">
      <c r="A270" s="5" t="s">
        <v>212</v>
      </c>
      <c r="B270" s="5"/>
      <c r="C270" s="155">
        <f t="shared" ref="C270:E270" si="81">SUM(C271,C272,C273,C274)</f>
        <v>1000</v>
      </c>
      <c r="D270" s="155">
        <f t="shared" si="81"/>
        <v>1000</v>
      </c>
      <c r="E270" s="155">
        <f t="shared" si="81"/>
        <v>1000</v>
      </c>
    </row>
    <row r="271" spans="1:5" hidden="1" outlineLevel="1" x14ac:dyDescent="0.3">
      <c r="A271" s="4" t="s">
        <v>1</v>
      </c>
      <c r="B271" s="4" t="s">
        <v>412</v>
      </c>
      <c r="C271" s="155">
        <v>0</v>
      </c>
      <c r="D271" s="155">
        <v>0</v>
      </c>
      <c r="E271" s="155">
        <v>0</v>
      </c>
    </row>
    <row r="272" spans="1:5" hidden="1" outlineLevel="1" x14ac:dyDescent="0.3">
      <c r="A272" s="4" t="s">
        <v>2</v>
      </c>
      <c r="B272" s="4" t="s">
        <v>412</v>
      </c>
      <c r="C272" s="155">
        <v>0</v>
      </c>
      <c r="D272" s="155">
        <v>0</v>
      </c>
      <c r="E272" s="155">
        <v>0</v>
      </c>
    </row>
    <row r="273" spans="1:5" hidden="1" outlineLevel="1" x14ac:dyDescent="0.3">
      <c r="A273" s="4" t="s">
        <v>3</v>
      </c>
      <c r="B273" s="4" t="s">
        <v>412</v>
      </c>
      <c r="C273" s="155">
        <v>1000</v>
      </c>
      <c r="D273" s="155">
        <v>1000</v>
      </c>
      <c r="E273" s="155">
        <v>1000</v>
      </c>
    </row>
    <row r="274" spans="1:5" hidden="1" outlineLevel="1" x14ac:dyDescent="0.3">
      <c r="A274" s="4" t="s">
        <v>4</v>
      </c>
      <c r="B274" s="4" t="s">
        <v>412</v>
      </c>
      <c r="C274" s="155">
        <v>0</v>
      </c>
      <c r="D274" s="155">
        <v>0</v>
      </c>
      <c r="E274" s="155">
        <v>0</v>
      </c>
    </row>
    <row r="275" spans="1:5" ht="37.5" hidden="1" outlineLevel="1" x14ac:dyDescent="0.3">
      <c r="A275" s="25" t="s">
        <v>256</v>
      </c>
      <c r="B275" s="25"/>
      <c r="C275" s="156">
        <f t="shared" ref="C275:E275" si="82">SUM(C276,C277,C278,C279)</f>
        <v>460</v>
      </c>
      <c r="D275" s="156">
        <f t="shared" si="82"/>
        <v>460</v>
      </c>
      <c r="E275" s="156">
        <f t="shared" si="82"/>
        <v>460</v>
      </c>
    </row>
    <row r="276" spans="1:5" hidden="1" outlineLevel="1" x14ac:dyDescent="0.3">
      <c r="A276" s="6" t="s">
        <v>1</v>
      </c>
      <c r="B276" s="4" t="s">
        <v>412</v>
      </c>
      <c r="C276" s="155">
        <f>C281+C286+C291</f>
        <v>0</v>
      </c>
      <c r="D276" s="155">
        <f t="shared" ref="D276:E276" si="83">D281+D286+D291</f>
        <v>0</v>
      </c>
      <c r="E276" s="155">
        <f t="shared" si="83"/>
        <v>0</v>
      </c>
    </row>
    <row r="277" spans="1:5" hidden="1" outlineLevel="1" x14ac:dyDescent="0.3">
      <c r="A277" s="6" t="s">
        <v>2</v>
      </c>
      <c r="B277" s="4" t="s">
        <v>412</v>
      </c>
      <c r="C277" s="155">
        <f t="shared" ref="C277:E279" si="84">C282+C287+C292</f>
        <v>0</v>
      </c>
      <c r="D277" s="155">
        <f t="shared" si="84"/>
        <v>0</v>
      </c>
      <c r="E277" s="155">
        <f t="shared" si="84"/>
        <v>0</v>
      </c>
    </row>
    <row r="278" spans="1:5" hidden="1" outlineLevel="1" x14ac:dyDescent="0.3">
      <c r="A278" s="6" t="s">
        <v>3</v>
      </c>
      <c r="B278" s="4" t="s">
        <v>412</v>
      </c>
      <c r="C278" s="155">
        <f t="shared" si="84"/>
        <v>460</v>
      </c>
      <c r="D278" s="155">
        <f t="shared" si="84"/>
        <v>460</v>
      </c>
      <c r="E278" s="155">
        <f t="shared" si="84"/>
        <v>460</v>
      </c>
    </row>
    <row r="279" spans="1:5" hidden="1" outlineLevel="1" x14ac:dyDescent="0.3">
      <c r="A279" s="6" t="s">
        <v>4</v>
      </c>
      <c r="B279" s="4" t="s">
        <v>412</v>
      </c>
      <c r="C279" s="155">
        <f t="shared" si="84"/>
        <v>0</v>
      </c>
      <c r="D279" s="155">
        <f t="shared" si="84"/>
        <v>0</v>
      </c>
      <c r="E279" s="155">
        <f t="shared" si="84"/>
        <v>0</v>
      </c>
    </row>
    <row r="280" spans="1:5" ht="56.25" hidden="1" outlineLevel="1" x14ac:dyDescent="0.3">
      <c r="A280" s="5" t="s">
        <v>257</v>
      </c>
      <c r="B280" s="5"/>
      <c r="C280" s="155">
        <f t="shared" ref="C280:E280" si="85">SUM(C281,C282,C283,C284)</f>
        <v>260</v>
      </c>
      <c r="D280" s="155">
        <f t="shared" si="85"/>
        <v>260</v>
      </c>
      <c r="E280" s="155">
        <f t="shared" si="85"/>
        <v>260</v>
      </c>
    </row>
    <row r="281" spans="1:5" hidden="1" outlineLevel="1" x14ac:dyDescent="0.3">
      <c r="A281" s="4" t="s">
        <v>1</v>
      </c>
      <c r="B281" s="4" t="s">
        <v>412</v>
      </c>
      <c r="C281" s="155">
        <v>0</v>
      </c>
      <c r="D281" s="155">
        <v>0</v>
      </c>
      <c r="E281" s="155">
        <v>0</v>
      </c>
    </row>
    <row r="282" spans="1:5" hidden="1" outlineLevel="1" x14ac:dyDescent="0.3">
      <c r="A282" s="4" t="s">
        <v>2</v>
      </c>
      <c r="B282" s="4" t="s">
        <v>412</v>
      </c>
      <c r="C282" s="155">
        <v>0</v>
      </c>
      <c r="D282" s="155">
        <v>0</v>
      </c>
      <c r="E282" s="155">
        <v>0</v>
      </c>
    </row>
    <row r="283" spans="1:5" hidden="1" outlineLevel="1" x14ac:dyDescent="0.3">
      <c r="A283" s="4" t="s">
        <v>3</v>
      </c>
      <c r="B283" s="4" t="s">
        <v>412</v>
      </c>
      <c r="C283" s="155">
        <v>260</v>
      </c>
      <c r="D283" s="155">
        <v>260</v>
      </c>
      <c r="E283" s="155">
        <v>260</v>
      </c>
    </row>
    <row r="284" spans="1:5" hidden="1" outlineLevel="1" x14ac:dyDescent="0.3">
      <c r="A284" s="4" t="s">
        <v>4</v>
      </c>
      <c r="B284" s="4" t="s">
        <v>412</v>
      </c>
      <c r="C284" s="155">
        <v>0</v>
      </c>
      <c r="D284" s="155">
        <v>0</v>
      </c>
      <c r="E284" s="155">
        <v>0</v>
      </c>
    </row>
    <row r="285" spans="1:5" ht="56.25" hidden="1" outlineLevel="1" x14ac:dyDescent="0.3">
      <c r="A285" s="5" t="s">
        <v>258</v>
      </c>
      <c r="B285" s="5"/>
      <c r="C285" s="155">
        <f t="shared" ref="C285:E285" si="86">SUM(C286,C287,C288,C289)</f>
        <v>100</v>
      </c>
      <c r="D285" s="155">
        <f t="shared" si="86"/>
        <v>100</v>
      </c>
      <c r="E285" s="155">
        <f t="shared" si="86"/>
        <v>100</v>
      </c>
    </row>
    <row r="286" spans="1:5" hidden="1" outlineLevel="1" x14ac:dyDescent="0.3">
      <c r="A286" s="4" t="s">
        <v>1</v>
      </c>
      <c r="B286" s="4" t="s">
        <v>412</v>
      </c>
      <c r="C286" s="155">
        <v>0</v>
      </c>
      <c r="D286" s="155">
        <v>0</v>
      </c>
      <c r="E286" s="155">
        <v>0</v>
      </c>
    </row>
    <row r="287" spans="1:5" hidden="1" outlineLevel="1" x14ac:dyDescent="0.3">
      <c r="A287" s="4" t="s">
        <v>2</v>
      </c>
      <c r="B287" s="4" t="s">
        <v>412</v>
      </c>
      <c r="C287" s="155">
        <v>0</v>
      </c>
      <c r="D287" s="155">
        <v>0</v>
      </c>
      <c r="E287" s="155">
        <v>0</v>
      </c>
    </row>
    <row r="288" spans="1:5" hidden="1" outlineLevel="1" x14ac:dyDescent="0.3">
      <c r="A288" s="4" t="s">
        <v>3</v>
      </c>
      <c r="B288" s="4" t="s">
        <v>412</v>
      </c>
      <c r="C288" s="155">
        <v>100</v>
      </c>
      <c r="D288" s="155">
        <v>100</v>
      </c>
      <c r="E288" s="155">
        <v>100</v>
      </c>
    </row>
    <row r="289" spans="1:5" hidden="1" outlineLevel="1" x14ac:dyDescent="0.3">
      <c r="A289" s="4" t="s">
        <v>4</v>
      </c>
      <c r="B289" s="4" t="s">
        <v>412</v>
      </c>
      <c r="C289" s="155">
        <v>0</v>
      </c>
      <c r="D289" s="155">
        <v>0</v>
      </c>
      <c r="E289" s="155">
        <v>0</v>
      </c>
    </row>
    <row r="290" spans="1:5" ht="56.25" hidden="1" outlineLevel="1" x14ac:dyDescent="0.3">
      <c r="A290" s="5" t="s">
        <v>259</v>
      </c>
      <c r="B290" s="5"/>
      <c r="C290" s="155">
        <f>C291+C292+C293+C294</f>
        <v>100</v>
      </c>
      <c r="D290" s="155">
        <f t="shared" ref="D290:E290" si="87">D291+D292+D293+D294</f>
        <v>100</v>
      </c>
      <c r="E290" s="155">
        <f t="shared" si="87"/>
        <v>100</v>
      </c>
    </row>
    <row r="291" spans="1:5" hidden="1" outlineLevel="1" x14ac:dyDescent="0.3">
      <c r="A291" s="4" t="s">
        <v>1</v>
      </c>
      <c r="B291" s="4" t="s">
        <v>412</v>
      </c>
      <c r="C291" s="155">
        <v>0</v>
      </c>
      <c r="D291" s="155">
        <v>0</v>
      </c>
      <c r="E291" s="155">
        <v>0</v>
      </c>
    </row>
    <row r="292" spans="1:5" hidden="1" outlineLevel="1" x14ac:dyDescent="0.3">
      <c r="A292" s="4" t="s">
        <v>2</v>
      </c>
      <c r="B292" s="4" t="s">
        <v>412</v>
      </c>
      <c r="C292" s="155">
        <v>0</v>
      </c>
      <c r="D292" s="155">
        <v>0</v>
      </c>
      <c r="E292" s="155">
        <v>0</v>
      </c>
    </row>
    <row r="293" spans="1:5" hidden="1" outlineLevel="1" x14ac:dyDescent="0.3">
      <c r="A293" s="4" t="s">
        <v>3</v>
      </c>
      <c r="B293" s="4" t="s">
        <v>412</v>
      </c>
      <c r="C293" s="155">
        <v>100</v>
      </c>
      <c r="D293" s="155">
        <v>100</v>
      </c>
      <c r="E293" s="155">
        <v>100</v>
      </c>
    </row>
    <row r="294" spans="1:5" hidden="1" outlineLevel="1" x14ac:dyDescent="0.3">
      <c r="A294" s="4" t="s">
        <v>4</v>
      </c>
      <c r="B294" s="4" t="s">
        <v>412</v>
      </c>
      <c r="C294" s="155">
        <v>0</v>
      </c>
      <c r="D294" s="155">
        <v>0</v>
      </c>
      <c r="E294" s="155">
        <v>0</v>
      </c>
    </row>
    <row r="295" spans="1:5" ht="56.25" hidden="1" outlineLevel="1" x14ac:dyDescent="0.3">
      <c r="A295" s="15" t="s">
        <v>252</v>
      </c>
      <c r="B295" s="15"/>
      <c r="C295" s="156">
        <f>C296+C297+C298+C299</f>
        <v>138239.5</v>
      </c>
      <c r="D295" s="156">
        <f t="shared" ref="D295:E295" si="88">D296+D297+D298+D299</f>
        <v>138239.5</v>
      </c>
      <c r="E295" s="156">
        <f t="shared" si="88"/>
        <v>138239.5</v>
      </c>
    </row>
    <row r="296" spans="1:5" hidden="1" outlineLevel="1" x14ac:dyDescent="0.3">
      <c r="A296" s="4" t="s">
        <v>1</v>
      </c>
      <c r="B296" s="4" t="s">
        <v>412</v>
      </c>
      <c r="C296" s="155">
        <f>C301</f>
        <v>0</v>
      </c>
      <c r="D296" s="155">
        <f t="shared" ref="D296:E296" si="89">D301</f>
        <v>0</v>
      </c>
      <c r="E296" s="155">
        <f t="shared" si="89"/>
        <v>0</v>
      </c>
    </row>
    <row r="297" spans="1:5" hidden="1" outlineLevel="1" x14ac:dyDescent="0.3">
      <c r="A297" s="4" t="s">
        <v>2</v>
      </c>
      <c r="B297" s="4" t="s">
        <v>412</v>
      </c>
      <c r="C297" s="155">
        <f t="shared" ref="C297:E299" si="90">C302</f>
        <v>0</v>
      </c>
      <c r="D297" s="155">
        <f t="shared" si="90"/>
        <v>0</v>
      </c>
      <c r="E297" s="155">
        <f t="shared" si="90"/>
        <v>0</v>
      </c>
    </row>
    <row r="298" spans="1:5" hidden="1" outlineLevel="1" x14ac:dyDescent="0.3">
      <c r="A298" s="4" t="s">
        <v>3</v>
      </c>
      <c r="B298" s="4" t="s">
        <v>412</v>
      </c>
      <c r="C298" s="155">
        <f t="shared" si="90"/>
        <v>138239.5</v>
      </c>
      <c r="D298" s="155">
        <f t="shared" si="90"/>
        <v>138239.5</v>
      </c>
      <c r="E298" s="155">
        <f t="shared" si="90"/>
        <v>138239.5</v>
      </c>
    </row>
    <row r="299" spans="1:5" hidden="1" outlineLevel="1" x14ac:dyDescent="0.3">
      <c r="A299" s="4" t="s">
        <v>4</v>
      </c>
      <c r="B299" s="4" t="s">
        <v>412</v>
      </c>
      <c r="C299" s="155">
        <f t="shared" si="90"/>
        <v>0</v>
      </c>
      <c r="D299" s="155">
        <f t="shared" si="90"/>
        <v>0</v>
      </c>
      <c r="E299" s="155">
        <f t="shared" si="90"/>
        <v>0</v>
      </c>
    </row>
    <row r="300" spans="1:5" ht="37.5" hidden="1" outlineLevel="1" x14ac:dyDescent="0.3">
      <c r="A300" s="24" t="s">
        <v>253</v>
      </c>
      <c r="B300" s="24"/>
      <c r="C300" s="155">
        <f t="shared" ref="C300:E300" si="91">SUM(C301,C302,C303,C304)</f>
        <v>138239.5</v>
      </c>
      <c r="D300" s="155">
        <f t="shared" si="91"/>
        <v>138239.5</v>
      </c>
      <c r="E300" s="155">
        <f t="shared" si="91"/>
        <v>138239.5</v>
      </c>
    </row>
    <row r="301" spans="1:5" hidden="1" outlineLevel="1" x14ac:dyDescent="0.3">
      <c r="A301" s="4" t="s">
        <v>1</v>
      </c>
      <c r="B301" s="4" t="s">
        <v>412</v>
      </c>
      <c r="C301" s="155">
        <v>0</v>
      </c>
      <c r="D301" s="155">
        <v>0</v>
      </c>
      <c r="E301" s="155">
        <v>0</v>
      </c>
    </row>
    <row r="302" spans="1:5" hidden="1" outlineLevel="1" x14ac:dyDescent="0.3">
      <c r="A302" s="4" t="s">
        <v>2</v>
      </c>
      <c r="B302" s="4" t="s">
        <v>412</v>
      </c>
      <c r="C302" s="155">
        <v>0</v>
      </c>
      <c r="D302" s="155">
        <v>0</v>
      </c>
      <c r="E302" s="155">
        <v>0</v>
      </c>
    </row>
    <row r="303" spans="1:5" hidden="1" outlineLevel="1" x14ac:dyDescent="0.3">
      <c r="A303" s="4" t="s">
        <v>3</v>
      </c>
      <c r="B303" s="4" t="s">
        <v>412</v>
      </c>
      <c r="C303" s="155">
        <v>138239.5</v>
      </c>
      <c r="D303" s="155">
        <v>138239.5</v>
      </c>
      <c r="E303" s="155">
        <v>138239.5</v>
      </c>
    </row>
    <row r="304" spans="1:5" hidden="1" outlineLevel="1" x14ac:dyDescent="0.3">
      <c r="A304" s="4" t="s">
        <v>4</v>
      </c>
      <c r="B304" s="4" t="s">
        <v>412</v>
      </c>
      <c r="C304" s="155">
        <v>0</v>
      </c>
      <c r="D304" s="155">
        <v>0</v>
      </c>
      <c r="E304" s="155">
        <v>0</v>
      </c>
    </row>
    <row r="305" spans="1:5" ht="37.5" hidden="1" outlineLevel="1" x14ac:dyDescent="0.3">
      <c r="A305" s="15" t="s">
        <v>254</v>
      </c>
      <c r="B305" s="15"/>
      <c r="C305" s="163">
        <f t="shared" ref="C305:E305" si="92">SUM(C306,C307,C308,C309)</f>
        <v>14614.9</v>
      </c>
      <c r="D305" s="163">
        <f t="shared" si="92"/>
        <v>14614.9</v>
      </c>
      <c r="E305" s="163">
        <f t="shared" si="92"/>
        <v>14614.9</v>
      </c>
    </row>
    <row r="306" spans="1:5" hidden="1" outlineLevel="1" x14ac:dyDescent="0.3">
      <c r="A306" s="4" t="s">
        <v>1</v>
      </c>
      <c r="B306" s="4" t="s">
        <v>412</v>
      </c>
      <c r="C306" s="155">
        <f>C311</f>
        <v>0</v>
      </c>
      <c r="D306" s="155">
        <f t="shared" ref="D306:E306" si="93">D311</f>
        <v>0</v>
      </c>
      <c r="E306" s="155">
        <f t="shared" si="93"/>
        <v>0</v>
      </c>
    </row>
    <row r="307" spans="1:5" hidden="1" outlineLevel="1" x14ac:dyDescent="0.3">
      <c r="A307" s="4" t="s">
        <v>2</v>
      </c>
      <c r="B307" s="4" t="s">
        <v>412</v>
      </c>
      <c r="C307" s="155">
        <f t="shared" ref="C307:E309" si="94">C312</f>
        <v>0</v>
      </c>
      <c r="D307" s="155">
        <f t="shared" si="94"/>
        <v>0</v>
      </c>
      <c r="E307" s="155">
        <f t="shared" si="94"/>
        <v>0</v>
      </c>
    </row>
    <row r="308" spans="1:5" hidden="1" outlineLevel="1" x14ac:dyDescent="0.3">
      <c r="A308" s="4" t="s">
        <v>3</v>
      </c>
      <c r="B308" s="4" t="s">
        <v>412</v>
      </c>
      <c r="C308" s="155">
        <f t="shared" si="94"/>
        <v>14614.9</v>
      </c>
      <c r="D308" s="155">
        <f t="shared" si="94"/>
        <v>14614.9</v>
      </c>
      <c r="E308" s="155">
        <f t="shared" si="94"/>
        <v>14614.9</v>
      </c>
    </row>
    <row r="309" spans="1:5" hidden="1" outlineLevel="1" x14ac:dyDescent="0.3">
      <c r="A309" s="4" t="s">
        <v>4</v>
      </c>
      <c r="B309" s="4" t="s">
        <v>412</v>
      </c>
      <c r="C309" s="155">
        <f t="shared" si="94"/>
        <v>0</v>
      </c>
      <c r="D309" s="155">
        <f t="shared" si="94"/>
        <v>0</v>
      </c>
      <c r="E309" s="155">
        <f t="shared" si="94"/>
        <v>0</v>
      </c>
    </row>
    <row r="310" spans="1:5" ht="37.5" hidden="1" outlineLevel="1" x14ac:dyDescent="0.3">
      <c r="A310" s="24" t="s">
        <v>255</v>
      </c>
      <c r="B310" s="24"/>
      <c r="C310" s="155">
        <f t="shared" ref="C310:E310" si="95">SUM(C311,C312,C313,C314)</f>
        <v>14614.9</v>
      </c>
      <c r="D310" s="155">
        <f t="shared" si="95"/>
        <v>14614.9</v>
      </c>
      <c r="E310" s="155">
        <f t="shared" si="95"/>
        <v>14614.9</v>
      </c>
    </row>
    <row r="311" spans="1:5" hidden="1" outlineLevel="1" x14ac:dyDescent="0.3">
      <c r="A311" s="4" t="s">
        <v>1</v>
      </c>
      <c r="B311" s="4" t="s">
        <v>412</v>
      </c>
      <c r="C311" s="155">
        <v>0</v>
      </c>
      <c r="D311" s="155">
        <v>0</v>
      </c>
      <c r="E311" s="155">
        <v>0</v>
      </c>
    </row>
    <row r="312" spans="1:5" hidden="1" outlineLevel="1" x14ac:dyDescent="0.3">
      <c r="A312" s="4" t="s">
        <v>2</v>
      </c>
      <c r="B312" s="4" t="s">
        <v>412</v>
      </c>
      <c r="C312" s="155">
        <v>0</v>
      </c>
      <c r="D312" s="155">
        <v>0</v>
      </c>
      <c r="E312" s="155">
        <v>0</v>
      </c>
    </row>
    <row r="313" spans="1:5" hidden="1" outlineLevel="1" x14ac:dyDescent="0.3">
      <c r="A313" s="4" t="s">
        <v>3</v>
      </c>
      <c r="B313" s="4" t="s">
        <v>412</v>
      </c>
      <c r="C313" s="155">
        <v>14614.9</v>
      </c>
      <c r="D313" s="155">
        <v>14614.9</v>
      </c>
      <c r="E313" s="155">
        <v>14614.9</v>
      </c>
    </row>
    <row r="314" spans="1:5" hidden="1" outlineLevel="1" x14ac:dyDescent="0.3">
      <c r="A314" s="4" t="s">
        <v>4</v>
      </c>
      <c r="B314" s="4" t="s">
        <v>412</v>
      </c>
      <c r="C314" s="157">
        <v>0</v>
      </c>
      <c r="D314" s="155">
        <v>0</v>
      </c>
      <c r="E314" s="155">
        <v>0</v>
      </c>
    </row>
    <row r="315" spans="1:5" s="7" customFormat="1" ht="37.5" collapsed="1" x14ac:dyDescent="0.25">
      <c r="A315" s="27" t="s">
        <v>13</v>
      </c>
      <c r="B315" s="125"/>
      <c r="C315" s="158">
        <f>C316</f>
        <v>0</v>
      </c>
      <c r="D315" s="158">
        <f t="shared" ref="D315:E315" si="96">D316</f>
        <v>0</v>
      </c>
      <c r="E315" s="158">
        <f t="shared" si="96"/>
        <v>0</v>
      </c>
    </row>
    <row r="316" spans="1:5" s="7" customFormat="1" ht="19.5" thickBot="1" x14ac:dyDescent="0.3">
      <c r="A316" s="34" t="s">
        <v>3</v>
      </c>
      <c r="B316" s="126"/>
      <c r="C316" s="150">
        <f>C317+C325+C329</f>
        <v>0</v>
      </c>
      <c r="D316" s="150">
        <f t="shared" ref="D316:E316" si="97">D317+D325+D329</f>
        <v>0</v>
      </c>
      <c r="E316" s="150">
        <f t="shared" si="97"/>
        <v>0</v>
      </c>
    </row>
    <row r="317" spans="1:5" s="7" customFormat="1" ht="56.25" hidden="1" outlineLevel="1" x14ac:dyDescent="0.25">
      <c r="A317" s="15" t="s">
        <v>42</v>
      </c>
      <c r="B317" s="122"/>
      <c r="C317" s="163">
        <f>C318</f>
        <v>0</v>
      </c>
      <c r="D317" s="163">
        <f t="shared" ref="D317:E317" si="98">D318</f>
        <v>0</v>
      </c>
      <c r="E317" s="163">
        <f t="shared" si="98"/>
        <v>0</v>
      </c>
    </row>
    <row r="318" spans="1:5" s="7" customFormat="1" hidden="1" outlineLevel="1" x14ac:dyDescent="0.25">
      <c r="A318" s="4" t="s">
        <v>3</v>
      </c>
      <c r="B318" s="127" t="s">
        <v>404</v>
      </c>
      <c r="C318" s="155">
        <f>SUM(C324,C322,C320)</f>
        <v>0</v>
      </c>
      <c r="D318" s="155">
        <f t="shared" ref="D318:E318" si="99">SUM(D324,D322,D320)</f>
        <v>0</v>
      </c>
      <c r="E318" s="155">
        <f t="shared" si="99"/>
        <v>0</v>
      </c>
    </row>
    <row r="319" spans="1:5" s="7" customFormat="1" ht="56.25" hidden="1" outlineLevel="1" x14ac:dyDescent="0.25">
      <c r="A319" s="23" t="s">
        <v>117</v>
      </c>
      <c r="B319" s="127"/>
      <c r="C319" s="155">
        <f>C320</f>
        <v>0</v>
      </c>
      <c r="D319" s="155">
        <f t="shared" ref="D319:E319" si="100">D320</f>
        <v>0</v>
      </c>
      <c r="E319" s="155">
        <f t="shared" si="100"/>
        <v>0</v>
      </c>
    </row>
    <row r="320" spans="1:5" s="7" customFormat="1" hidden="1" outlineLevel="1" x14ac:dyDescent="0.25">
      <c r="A320" s="4" t="s">
        <v>3</v>
      </c>
      <c r="B320" s="127" t="s">
        <v>404</v>
      </c>
      <c r="C320" s="155">
        <v>0</v>
      </c>
      <c r="D320" s="155">
        <v>0</v>
      </c>
      <c r="E320" s="155">
        <v>0</v>
      </c>
    </row>
    <row r="321" spans="1:5" s="7" customFormat="1" ht="37.5" hidden="1" outlineLevel="1" x14ac:dyDescent="0.25">
      <c r="A321" s="5" t="s">
        <v>145</v>
      </c>
      <c r="B321" s="127"/>
      <c r="C321" s="155">
        <f>C322</f>
        <v>0</v>
      </c>
      <c r="D321" s="155">
        <f t="shared" ref="D321:E321" si="101">D322</f>
        <v>0</v>
      </c>
      <c r="E321" s="155">
        <f t="shared" si="101"/>
        <v>0</v>
      </c>
    </row>
    <row r="322" spans="1:5" s="7" customFormat="1" hidden="1" outlineLevel="1" x14ac:dyDescent="0.25">
      <c r="A322" s="4" t="s">
        <v>3</v>
      </c>
      <c r="B322" s="127" t="s">
        <v>404</v>
      </c>
      <c r="C322" s="155">
        <v>0</v>
      </c>
      <c r="D322" s="155">
        <v>0</v>
      </c>
      <c r="E322" s="155">
        <v>0</v>
      </c>
    </row>
    <row r="323" spans="1:5" s="7" customFormat="1" ht="56.25" hidden="1" outlineLevel="1" x14ac:dyDescent="0.25">
      <c r="A323" s="5" t="s">
        <v>146</v>
      </c>
      <c r="B323" s="127"/>
      <c r="C323" s="155">
        <f>C324</f>
        <v>0</v>
      </c>
      <c r="D323" s="155">
        <f t="shared" ref="D323:E323" si="102">D324</f>
        <v>0</v>
      </c>
      <c r="E323" s="155">
        <f t="shared" si="102"/>
        <v>0</v>
      </c>
    </row>
    <row r="324" spans="1:5" s="7" customFormat="1" hidden="1" outlineLevel="1" x14ac:dyDescent="0.25">
      <c r="A324" s="4" t="s">
        <v>3</v>
      </c>
      <c r="B324" s="127" t="s">
        <v>404</v>
      </c>
      <c r="C324" s="155">
        <v>0</v>
      </c>
      <c r="D324" s="155">
        <v>0</v>
      </c>
      <c r="E324" s="155">
        <v>0</v>
      </c>
    </row>
    <row r="325" spans="1:5" s="7" customFormat="1" ht="75" hidden="1" outlineLevel="1" x14ac:dyDescent="0.25">
      <c r="A325" s="15" t="s">
        <v>43</v>
      </c>
      <c r="B325" s="122"/>
      <c r="C325" s="163">
        <f>C326</f>
        <v>0</v>
      </c>
      <c r="D325" s="163">
        <f t="shared" ref="D325:E325" si="103">D326</f>
        <v>0</v>
      </c>
      <c r="E325" s="163">
        <f t="shared" si="103"/>
        <v>0</v>
      </c>
    </row>
    <row r="326" spans="1:5" s="7" customFormat="1" hidden="1" outlineLevel="1" x14ac:dyDescent="0.25">
      <c r="A326" s="4" t="s">
        <v>3</v>
      </c>
      <c r="B326" s="127"/>
      <c r="C326" s="155">
        <f>C328</f>
        <v>0</v>
      </c>
      <c r="D326" s="155">
        <f t="shared" ref="D326:E326" si="104">D328</f>
        <v>0</v>
      </c>
      <c r="E326" s="155">
        <f t="shared" si="104"/>
        <v>0</v>
      </c>
    </row>
    <row r="327" spans="1:5" s="7" customFormat="1" ht="75" hidden="1" outlineLevel="1" x14ac:dyDescent="0.25">
      <c r="A327" s="5" t="s">
        <v>402</v>
      </c>
      <c r="B327" s="121"/>
      <c r="C327" s="155">
        <f>C328</f>
        <v>0</v>
      </c>
      <c r="D327" s="155">
        <f t="shared" ref="D327:E327" si="105">D328</f>
        <v>0</v>
      </c>
      <c r="E327" s="155">
        <f t="shared" si="105"/>
        <v>0</v>
      </c>
    </row>
    <row r="328" spans="1:5" s="7" customFormat="1" hidden="1" outlineLevel="1" x14ac:dyDescent="0.25">
      <c r="A328" s="4" t="s">
        <v>3</v>
      </c>
      <c r="B328" s="127" t="s">
        <v>404</v>
      </c>
      <c r="C328" s="155">
        <v>0</v>
      </c>
      <c r="D328" s="155">
        <v>0</v>
      </c>
      <c r="E328" s="155">
        <v>0</v>
      </c>
    </row>
    <row r="329" spans="1:5" s="7" customFormat="1" ht="56.25" hidden="1" outlineLevel="1" x14ac:dyDescent="0.25">
      <c r="A329" s="15" t="s">
        <v>32</v>
      </c>
      <c r="B329" s="122"/>
      <c r="C329" s="163">
        <f>C330</f>
        <v>0</v>
      </c>
      <c r="D329" s="163">
        <f t="shared" ref="D329:E329" si="106">D330</f>
        <v>0</v>
      </c>
      <c r="E329" s="163">
        <f t="shared" si="106"/>
        <v>0</v>
      </c>
    </row>
    <row r="330" spans="1:5" s="7" customFormat="1" hidden="1" outlineLevel="1" x14ac:dyDescent="0.25">
      <c r="A330" s="4" t="s">
        <v>3</v>
      </c>
      <c r="B330" s="127"/>
      <c r="C330" s="155">
        <f>C332</f>
        <v>0</v>
      </c>
      <c r="D330" s="155">
        <f t="shared" ref="D330:E330" si="107">D332</f>
        <v>0</v>
      </c>
      <c r="E330" s="155">
        <f t="shared" si="107"/>
        <v>0</v>
      </c>
    </row>
    <row r="331" spans="1:5" s="7" customFormat="1" ht="56.25" hidden="1" outlineLevel="1" x14ac:dyDescent="0.3">
      <c r="A331" s="14" t="s">
        <v>224</v>
      </c>
      <c r="B331" s="121"/>
      <c r="C331" s="155">
        <f>C332</f>
        <v>0</v>
      </c>
      <c r="D331" s="155">
        <f t="shared" ref="D331:E331" si="108">D332</f>
        <v>0</v>
      </c>
      <c r="E331" s="155">
        <f t="shared" si="108"/>
        <v>0</v>
      </c>
    </row>
    <row r="332" spans="1:5" s="7" customFormat="1" ht="19.5" hidden="1" outlineLevel="1" thickBot="1" x14ac:dyDescent="0.35">
      <c r="A332" s="11" t="s">
        <v>3</v>
      </c>
      <c r="B332" s="127" t="s">
        <v>404</v>
      </c>
      <c r="C332" s="155">
        <v>0</v>
      </c>
      <c r="D332" s="155">
        <v>0</v>
      </c>
      <c r="E332" s="155">
        <v>0</v>
      </c>
    </row>
    <row r="333" spans="1:5" s="7" customFormat="1" ht="56.25" collapsed="1" x14ac:dyDescent="0.25">
      <c r="A333" s="29" t="s">
        <v>328</v>
      </c>
      <c r="B333" s="114"/>
      <c r="C333" s="164">
        <f>C334+C335+C336</f>
        <v>1046.5</v>
      </c>
      <c r="D333" s="164">
        <f t="shared" ref="D333:E333" si="109">D334+D335+D336</f>
        <v>1079.3</v>
      </c>
      <c r="E333" s="164">
        <f t="shared" si="109"/>
        <v>1079.3</v>
      </c>
    </row>
    <row r="334" spans="1:5" s="7" customFormat="1" x14ac:dyDescent="0.25">
      <c r="A334" s="30" t="s">
        <v>1</v>
      </c>
      <c r="B334" s="115"/>
      <c r="C334" s="165">
        <f>C338</f>
        <v>0</v>
      </c>
      <c r="D334" s="165">
        <f t="shared" ref="D334:E335" si="110">D338</f>
        <v>0</v>
      </c>
      <c r="E334" s="165">
        <f t="shared" si="110"/>
        <v>0</v>
      </c>
    </row>
    <row r="335" spans="1:5" s="7" customFormat="1" x14ac:dyDescent="0.25">
      <c r="A335" s="30" t="s">
        <v>2</v>
      </c>
      <c r="B335" s="115"/>
      <c r="C335" s="165">
        <f>C339</f>
        <v>1046.5</v>
      </c>
      <c r="D335" s="165">
        <f t="shared" si="110"/>
        <v>1079.3</v>
      </c>
      <c r="E335" s="165">
        <f t="shared" si="110"/>
        <v>1079.3</v>
      </c>
    </row>
    <row r="336" spans="1:5" s="7" customFormat="1" x14ac:dyDescent="0.25">
      <c r="A336" s="30" t="s">
        <v>3</v>
      </c>
      <c r="B336" s="115"/>
      <c r="C336" s="165">
        <f>C340+C360</f>
        <v>0</v>
      </c>
      <c r="D336" s="165">
        <f t="shared" ref="D336:E336" si="111">D340+D360</f>
        <v>0</v>
      </c>
      <c r="E336" s="165">
        <f t="shared" si="111"/>
        <v>0</v>
      </c>
    </row>
    <row r="337" spans="1:5" s="7" customFormat="1" ht="56.25" hidden="1" outlineLevel="1" x14ac:dyDescent="0.3">
      <c r="A337" s="22" t="s">
        <v>329</v>
      </c>
      <c r="B337" s="22"/>
      <c r="C337" s="166">
        <f>C338+C339+C340</f>
        <v>1046.5</v>
      </c>
      <c r="D337" s="166">
        <f t="shared" ref="D337:E337" si="112">D338+D339+D340</f>
        <v>1079.3</v>
      </c>
      <c r="E337" s="166">
        <f t="shared" si="112"/>
        <v>1079.3</v>
      </c>
    </row>
    <row r="338" spans="1:5" s="7" customFormat="1" hidden="1" outlineLevel="1" x14ac:dyDescent="0.3">
      <c r="A338" s="11" t="s">
        <v>1</v>
      </c>
      <c r="B338" s="11"/>
      <c r="C338" s="167">
        <f>C352</f>
        <v>0</v>
      </c>
      <c r="D338" s="167">
        <f t="shared" ref="D338:E338" si="113">D352</f>
        <v>0</v>
      </c>
      <c r="E338" s="167">
        <f t="shared" si="113"/>
        <v>0</v>
      </c>
    </row>
    <row r="339" spans="1:5" s="7" customFormat="1" hidden="1" outlineLevel="1" x14ac:dyDescent="0.3">
      <c r="A339" s="11" t="s">
        <v>2</v>
      </c>
      <c r="B339" s="11"/>
      <c r="C339" s="167">
        <f>C342+C350</f>
        <v>1046.5</v>
      </c>
      <c r="D339" s="167">
        <f t="shared" ref="D339:E339" si="114">D342+D350</f>
        <v>1079.3</v>
      </c>
      <c r="E339" s="167">
        <f t="shared" si="114"/>
        <v>1079.3</v>
      </c>
    </row>
    <row r="340" spans="1:5" s="7" customFormat="1" hidden="1" outlineLevel="1" x14ac:dyDescent="0.3">
      <c r="A340" s="11" t="s">
        <v>3</v>
      </c>
      <c r="B340" s="11"/>
      <c r="C340" s="167">
        <f>C344+C346+C348+C354+C356+C358</f>
        <v>0</v>
      </c>
      <c r="D340" s="167">
        <f t="shared" ref="D340:E340" si="115">D344+D346+D348+D354+D356+D358</f>
        <v>0</v>
      </c>
      <c r="E340" s="167">
        <f t="shared" si="115"/>
        <v>0</v>
      </c>
    </row>
    <row r="341" spans="1:5" s="7" customFormat="1" ht="56.25" hidden="1" outlineLevel="1" x14ac:dyDescent="0.3">
      <c r="A341" s="14" t="s">
        <v>324</v>
      </c>
      <c r="B341" s="14"/>
      <c r="C341" s="167">
        <f>C342</f>
        <v>0</v>
      </c>
      <c r="D341" s="167">
        <f t="shared" ref="D341:E341" si="116">D342</f>
        <v>0</v>
      </c>
      <c r="E341" s="167">
        <f t="shared" si="116"/>
        <v>0</v>
      </c>
    </row>
    <row r="342" spans="1:5" s="7" customFormat="1" hidden="1" outlineLevel="1" x14ac:dyDescent="0.3">
      <c r="A342" s="11" t="s">
        <v>2</v>
      </c>
      <c r="B342" s="11" t="s">
        <v>416</v>
      </c>
      <c r="C342" s="167">
        <v>0</v>
      </c>
      <c r="D342" s="167">
        <v>0</v>
      </c>
      <c r="E342" s="167">
        <v>0</v>
      </c>
    </row>
    <row r="343" spans="1:5" s="7" customFormat="1" ht="56.25" hidden="1" outlineLevel="1" x14ac:dyDescent="0.3">
      <c r="A343" s="5" t="s">
        <v>213</v>
      </c>
      <c r="B343" s="5"/>
      <c r="C343" s="167">
        <f>C344</f>
        <v>0</v>
      </c>
      <c r="D343" s="167">
        <f t="shared" ref="D343:E343" si="117">D344</f>
        <v>0</v>
      </c>
      <c r="E343" s="167">
        <f t="shared" si="117"/>
        <v>0</v>
      </c>
    </row>
    <row r="344" spans="1:5" s="7" customFormat="1" hidden="1" outlineLevel="1" x14ac:dyDescent="0.3">
      <c r="A344" s="11" t="s">
        <v>3</v>
      </c>
      <c r="B344" s="11" t="s">
        <v>412</v>
      </c>
      <c r="C344" s="167">
        <v>0</v>
      </c>
      <c r="D344" s="167">
        <v>0</v>
      </c>
      <c r="E344" s="167">
        <v>0</v>
      </c>
    </row>
    <row r="345" spans="1:5" s="7" customFormat="1" ht="56.25" hidden="1" outlineLevel="1" x14ac:dyDescent="0.3">
      <c r="A345" s="14" t="s">
        <v>214</v>
      </c>
      <c r="B345" s="14"/>
      <c r="C345" s="167">
        <f>C346</f>
        <v>0</v>
      </c>
      <c r="D345" s="167">
        <f t="shared" ref="D345:E345" si="118">D346</f>
        <v>0</v>
      </c>
      <c r="E345" s="167">
        <f t="shared" si="118"/>
        <v>0</v>
      </c>
    </row>
    <row r="346" spans="1:5" s="7" customFormat="1" hidden="1" outlineLevel="1" x14ac:dyDescent="0.3">
      <c r="A346" s="11" t="s">
        <v>3</v>
      </c>
      <c r="B346" s="11" t="s">
        <v>412</v>
      </c>
      <c r="C346" s="167">
        <v>0</v>
      </c>
      <c r="D346" s="167">
        <v>0</v>
      </c>
      <c r="E346" s="167">
        <v>0</v>
      </c>
    </row>
    <row r="347" spans="1:5" s="7" customFormat="1" ht="37.5" hidden="1" outlineLevel="1" x14ac:dyDescent="0.3">
      <c r="A347" s="5" t="s">
        <v>215</v>
      </c>
      <c r="B347" s="5"/>
      <c r="C347" s="167">
        <f>C348</f>
        <v>0</v>
      </c>
      <c r="D347" s="167">
        <f t="shared" ref="D347:E347" si="119">D348</f>
        <v>0</v>
      </c>
      <c r="E347" s="167">
        <f t="shared" si="119"/>
        <v>0</v>
      </c>
    </row>
    <row r="348" spans="1:5" s="7" customFormat="1" hidden="1" outlineLevel="1" x14ac:dyDescent="0.25">
      <c r="A348" s="4" t="s">
        <v>3</v>
      </c>
      <c r="B348" s="4" t="s">
        <v>404</v>
      </c>
      <c r="C348" s="168">
        <v>0</v>
      </c>
      <c r="D348" s="168">
        <v>0</v>
      </c>
      <c r="E348" s="168">
        <v>0</v>
      </c>
    </row>
    <row r="349" spans="1:5" s="7" customFormat="1" ht="131.25" hidden="1" outlineLevel="1" x14ac:dyDescent="0.3">
      <c r="A349" s="5" t="s">
        <v>216</v>
      </c>
      <c r="B349" s="5"/>
      <c r="C349" s="167">
        <f>C350</f>
        <v>1046.5</v>
      </c>
      <c r="D349" s="167">
        <f t="shared" ref="D349:E349" si="120">D350</f>
        <v>1079.3</v>
      </c>
      <c r="E349" s="167">
        <f t="shared" si="120"/>
        <v>1079.3</v>
      </c>
    </row>
    <row r="350" spans="1:5" s="7" customFormat="1" hidden="1" outlineLevel="1" x14ac:dyDescent="0.25">
      <c r="A350" s="132" t="s">
        <v>2</v>
      </c>
      <c r="B350" s="132" t="s">
        <v>412</v>
      </c>
      <c r="C350" s="169">
        <v>1046.5</v>
      </c>
      <c r="D350" s="169">
        <v>1079.3</v>
      </c>
      <c r="E350" s="169">
        <v>1079.3</v>
      </c>
    </row>
    <row r="351" spans="1:5" s="7" customFormat="1" ht="56.25" hidden="1" outlineLevel="1" x14ac:dyDescent="0.3">
      <c r="A351" s="14" t="s">
        <v>217</v>
      </c>
      <c r="B351" s="14"/>
      <c r="C351" s="167">
        <f>C352</f>
        <v>0</v>
      </c>
      <c r="D351" s="167">
        <f t="shared" ref="D351:E351" si="121">D352</f>
        <v>0</v>
      </c>
      <c r="E351" s="167">
        <f t="shared" si="121"/>
        <v>0</v>
      </c>
    </row>
    <row r="352" spans="1:5" s="7" customFormat="1" hidden="1" outlineLevel="1" x14ac:dyDescent="0.3">
      <c r="A352" s="11" t="s">
        <v>1</v>
      </c>
      <c r="B352" s="11" t="s">
        <v>404</v>
      </c>
      <c r="C352" s="167">
        <v>0</v>
      </c>
      <c r="D352" s="167">
        <v>0</v>
      </c>
      <c r="E352" s="167">
        <v>0</v>
      </c>
    </row>
    <row r="353" spans="1:5" s="7" customFormat="1" ht="37.5" hidden="1" outlineLevel="1" x14ac:dyDescent="0.3">
      <c r="A353" s="14" t="s">
        <v>218</v>
      </c>
      <c r="B353" s="14"/>
      <c r="C353" s="167">
        <f>C354</f>
        <v>0</v>
      </c>
      <c r="D353" s="167">
        <f t="shared" ref="D353:E353" si="122">D354</f>
        <v>0</v>
      </c>
      <c r="E353" s="167">
        <f t="shared" si="122"/>
        <v>0</v>
      </c>
    </row>
    <row r="354" spans="1:5" s="7" customFormat="1" hidden="1" outlineLevel="1" x14ac:dyDescent="0.3">
      <c r="A354" s="11" t="s">
        <v>3</v>
      </c>
      <c r="B354" s="11" t="s">
        <v>412</v>
      </c>
      <c r="C354" s="167">
        <v>0</v>
      </c>
      <c r="D354" s="167"/>
      <c r="E354" s="167"/>
    </row>
    <row r="355" spans="1:5" s="7" customFormat="1" ht="93.75" hidden="1" outlineLevel="1" x14ac:dyDescent="0.3">
      <c r="A355" s="104" t="s">
        <v>330</v>
      </c>
      <c r="B355" s="104"/>
      <c r="C355" s="167">
        <f>SUM(C356)</f>
        <v>0</v>
      </c>
      <c r="D355" s="167">
        <f t="shared" ref="D355:E355" si="123">SUM(D356)</f>
        <v>0</v>
      </c>
      <c r="E355" s="167">
        <f t="shared" si="123"/>
        <v>0</v>
      </c>
    </row>
    <row r="356" spans="1:5" s="7" customFormat="1" hidden="1" outlineLevel="1" x14ac:dyDescent="0.3">
      <c r="A356" s="4" t="s">
        <v>3</v>
      </c>
      <c r="B356" s="4" t="s">
        <v>412</v>
      </c>
      <c r="C356" s="167">
        <v>0</v>
      </c>
      <c r="D356" s="167">
        <v>0</v>
      </c>
      <c r="E356" s="167">
        <v>0</v>
      </c>
    </row>
    <row r="357" spans="1:5" s="7" customFormat="1" ht="93.75" hidden="1" outlineLevel="1" x14ac:dyDescent="0.3">
      <c r="A357" s="105" t="s">
        <v>331</v>
      </c>
      <c r="B357" s="105"/>
      <c r="C357" s="167">
        <f>SUM(C358)</f>
        <v>0</v>
      </c>
      <c r="D357" s="167">
        <f t="shared" ref="D357:E357" si="124">SUM(D358)</f>
        <v>0</v>
      </c>
      <c r="E357" s="167">
        <f t="shared" si="124"/>
        <v>0</v>
      </c>
    </row>
    <row r="358" spans="1:5" s="7" customFormat="1" hidden="1" outlineLevel="1" x14ac:dyDescent="0.3">
      <c r="A358" s="4" t="s">
        <v>3</v>
      </c>
      <c r="B358" s="4" t="s">
        <v>412</v>
      </c>
      <c r="C358" s="167">
        <v>0</v>
      </c>
      <c r="D358" s="167">
        <v>0</v>
      </c>
      <c r="E358" s="167">
        <v>0</v>
      </c>
    </row>
    <row r="359" spans="1:5" s="7" customFormat="1" ht="37.5" hidden="1" outlineLevel="1" x14ac:dyDescent="0.3">
      <c r="A359" s="22" t="s">
        <v>219</v>
      </c>
      <c r="B359" s="22"/>
      <c r="C359" s="170">
        <f>C360</f>
        <v>0</v>
      </c>
      <c r="D359" s="170">
        <f t="shared" ref="D359:E359" si="125">D360</f>
        <v>0</v>
      </c>
      <c r="E359" s="170">
        <f t="shared" si="125"/>
        <v>0</v>
      </c>
    </row>
    <row r="360" spans="1:5" s="7" customFormat="1" hidden="1" outlineLevel="1" x14ac:dyDescent="0.3">
      <c r="A360" s="11" t="s">
        <v>3</v>
      </c>
      <c r="B360" s="11"/>
      <c r="C360" s="167">
        <f>SUM(C362,C364,C366,C368)</f>
        <v>0</v>
      </c>
      <c r="D360" s="167">
        <f t="shared" ref="D360:E360" si="126">SUM(D362,D364,D366,D368)</f>
        <v>0</v>
      </c>
      <c r="E360" s="167">
        <f t="shared" si="126"/>
        <v>0</v>
      </c>
    </row>
    <row r="361" spans="1:5" s="7" customFormat="1" ht="56.25" hidden="1" outlineLevel="1" x14ac:dyDescent="0.3">
      <c r="A361" s="14" t="s">
        <v>220</v>
      </c>
      <c r="B361" s="14"/>
      <c r="C361" s="167">
        <f>C362</f>
        <v>0</v>
      </c>
      <c r="D361" s="167">
        <f t="shared" ref="D361:E361" si="127">D362</f>
        <v>0</v>
      </c>
      <c r="E361" s="167">
        <f t="shared" si="127"/>
        <v>0</v>
      </c>
    </row>
    <row r="362" spans="1:5" s="7" customFormat="1" hidden="1" outlineLevel="1" x14ac:dyDescent="0.3">
      <c r="A362" s="11" t="s">
        <v>3</v>
      </c>
      <c r="B362" s="11"/>
      <c r="C362" s="167">
        <v>0</v>
      </c>
      <c r="D362" s="167">
        <v>0</v>
      </c>
      <c r="E362" s="167">
        <v>0</v>
      </c>
    </row>
    <row r="363" spans="1:5" s="7" customFormat="1" ht="37.5" hidden="1" outlineLevel="1" x14ac:dyDescent="0.3">
      <c r="A363" s="14" t="s">
        <v>221</v>
      </c>
      <c r="B363" s="14"/>
      <c r="C363" s="167">
        <f>C364</f>
        <v>0</v>
      </c>
      <c r="D363" s="167">
        <f t="shared" ref="D363:E363" si="128">D364</f>
        <v>0</v>
      </c>
      <c r="E363" s="167">
        <f t="shared" si="128"/>
        <v>0</v>
      </c>
    </row>
    <row r="364" spans="1:5" s="7" customFormat="1" hidden="1" outlineLevel="1" x14ac:dyDescent="0.3">
      <c r="A364" s="11" t="s">
        <v>3</v>
      </c>
      <c r="B364" s="11" t="s">
        <v>410</v>
      </c>
      <c r="C364" s="167">
        <v>0</v>
      </c>
      <c r="D364" s="167"/>
      <c r="E364" s="167"/>
    </row>
    <row r="365" spans="1:5" s="7" customFormat="1" ht="56.25" hidden="1" outlineLevel="1" x14ac:dyDescent="0.3">
      <c r="A365" s="14" t="s">
        <v>222</v>
      </c>
      <c r="B365" s="14"/>
      <c r="C365" s="167">
        <f>C366</f>
        <v>0</v>
      </c>
      <c r="D365" s="167">
        <f t="shared" ref="D365:E365" si="129">D366</f>
        <v>0</v>
      </c>
      <c r="E365" s="167">
        <f t="shared" si="129"/>
        <v>0</v>
      </c>
    </row>
    <row r="366" spans="1:5" s="7" customFormat="1" hidden="1" outlineLevel="1" x14ac:dyDescent="0.3">
      <c r="A366" s="11" t="s">
        <v>3</v>
      </c>
      <c r="B366" s="11"/>
      <c r="C366" s="167">
        <v>0</v>
      </c>
      <c r="D366" s="167">
        <v>0</v>
      </c>
      <c r="E366" s="167">
        <v>0</v>
      </c>
    </row>
    <row r="367" spans="1:5" s="7" customFormat="1" ht="93.75" hidden="1" outlineLevel="1" x14ac:dyDescent="0.3">
      <c r="A367" s="14" t="s">
        <v>223</v>
      </c>
      <c r="B367" s="14"/>
      <c r="C367" s="167">
        <f>C368</f>
        <v>0</v>
      </c>
      <c r="D367" s="167">
        <f t="shared" ref="D367:E367" si="130">D368</f>
        <v>0</v>
      </c>
      <c r="E367" s="167">
        <f t="shared" si="130"/>
        <v>0</v>
      </c>
    </row>
    <row r="368" spans="1:5" s="7" customFormat="1" hidden="1" outlineLevel="1" x14ac:dyDescent="0.3">
      <c r="A368" s="11" t="s">
        <v>3</v>
      </c>
      <c r="B368" s="11"/>
      <c r="C368" s="167">
        <v>0</v>
      </c>
      <c r="D368" s="167">
        <v>0</v>
      </c>
      <c r="E368" s="167">
        <v>0</v>
      </c>
    </row>
    <row r="369" spans="1:5" s="8" customFormat="1" ht="112.5" collapsed="1" x14ac:dyDescent="0.25">
      <c r="A369" s="35" t="s">
        <v>15</v>
      </c>
      <c r="B369" s="35"/>
      <c r="C369" s="171">
        <f>C370+C371</f>
        <v>1189</v>
      </c>
      <c r="D369" s="171">
        <f t="shared" ref="D369:E369" si="131">D370+D371</f>
        <v>700</v>
      </c>
      <c r="E369" s="171">
        <f t="shared" si="131"/>
        <v>700</v>
      </c>
    </row>
    <row r="370" spans="1:5" s="8" customFormat="1" x14ac:dyDescent="0.25">
      <c r="A370" s="36" t="s">
        <v>2</v>
      </c>
      <c r="B370" s="36"/>
      <c r="C370" s="172">
        <f>C383</f>
        <v>146.69999999999999</v>
      </c>
      <c r="D370" s="172">
        <f t="shared" ref="D370:E370" si="132">D383</f>
        <v>0</v>
      </c>
      <c r="E370" s="172">
        <f t="shared" si="132"/>
        <v>0</v>
      </c>
    </row>
    <row r="371" spans="1:5" s="8" customFormat="1" x14ac:dyDescent="0.25">
      <c r="A371" s="36" t="s">
        <v>3</v>
      </c>
      <c r="B371" s="36"/>
      <c r="C371" s="172">
        <f>C373+C384+C395</f>
        <v>1042.3</v>
      </c>
      <c r="D371" s="172">
        <f t="shared" ref="D371:E371" si="133">D373+D384+D395</f>
        <v>700</v>
      </c>
      <c r="E371" s="172">
        <f t="shared" si="133"/>
        <v>700</v>
      </c>
    </row>
    <row r="372" spans="1:5" s="8" customFormat="1" ht="56.25" hidden="1" outlineLevel="1" x14ac:dyDescent="0.25">
      <c r="A372" s="16" t="s">
        <v>14</v>
      </c>
      <c r="B372" s="16"/>
      <c r="C372" s="173">
        <f>C373</f>
        <v>600</v>
      </c>
      <c r="D372" s="173">
        <f t="shared" ref="D372:E372" si="134">D373</f>
        <v>600</v>
      </c>
      <c r="E372" s="173">
        <f t="shared" si="134"/>
        <v>600</v>
      </c>
    </row>
    <row r="373" spans="1:5" s="8" customFormat="1" hidden="1" outlineLevel="1" x14ac:dyDescent="0.25">
      <c r="A373" s="17" t="s">
        <v>3</v>
      </c>
      <c r="B373" s="17"/>
      <c r="C373" s="174">
        <f>C375+C377+C379+C381</f>
        <v>600</v>
      </c>
      <c r="D373" s="174">
        <f t="shared" ref="D373:E373" si="135">D375+D377+D379+D381</f>
        <v>600</v>
      </c>
      <c r="E373" s="174">
        <f t="shared" si="135"/>
        <v>600</v>
      </c>
    </row>
    <row r="374" spans="1:5" s="8" customFormat="1" ht="75" hidden="1" outlineLevel="1" x14ac:dyDescent="0.25">
      <c r="A374" s="10" t="s">
        <v>118</v>
      </c>
      <c r="B374" s="10" t="s">
        <v>412</v>
      </c>
      <c r="C374" s="175">
        <f>C375</f>
        <v>300</v>
      </c>
      <c r="D374" s="175">
        <f t="shared" ref="D374:E374" si="136">D375</f>
        <v>300</v>
      </c>
      <c r="E374" s="175">
        <f t="shared" si="136"/>
        <v>300</v>
      </c>
    </row>
    <row r="375" spans="1:5" s="8" customFormat="1" hidden="1" outlineLevel="1" x14ac:dyDescent="0.25">
      <c r="A375" s="10" t="s">
        <v>3</v>
      </c>
      <c r="B375" s="10" t="s">
        <v>412</v>
      </c>
      <c r="C375" s="175">
        <v>300</v>
      </c>
      <c r="D375" s="175">
        <v>300</v>
      </c>
      <c r="E375" s="175">
        <v>300</v>
      </c>
    </row>
    <row r="376" spans="1:5" s="8" customFormat="1" ht="56.25" hidden="1" outlineLevel="1" x14ac:dyDescent="0.25">
      <c r="A376" s="10" t="s">
        <v>119</v>
      </c>
      <c r="B376" s="10" t="s">
        <v>410</v>
      </c>
      <c r="C376" s="175">
        <f>C377</f>
        <v>0</v>
      </c>
      <c r="D376" s="175">
        <f t="shared" ref="D376:E376" si="137">D377</f>
        <v>0</v>
      </c>
      <c r="E376" s="175">
        <f t="shared" si="137"/>
        <v>0</v>
      </c>
    </row>
    <row r="377" spans="1:5" s="8" customFormat="1" hidden="1" outlineLevel="1" x14ac:dyDescent="0.25">
      <c r="A377" s="10" t="s">
        <v>3</v>
      </c>
      <c r="B377" s="10" t="s">
        <v>410</v>
      </c>
      <c r="C377" s="175">
        <v>0</v>
      </c>
      <c r="D377" s="175">
        <v>0</v>
      </c>
      <c r="E377" s="175">
        <v>0</v>
      </c>
    </row>
    <row r="378" spans="1:5" s="8" customFormat="1" ht="56.25" hidden="1" outlineLevel="1" x14ac:dyDescent="0.25">
      <c r="A378" s="10" t="s">
        <v>120</v>
      </c>
      <c r="B378" s="10" t="s">
        <v>412</v>
      </c>
      <c r="C378" s="175">
        <f>C379</f>
        <v>300</v>
      </c>
      <c r="D378" s="175">
        <f t="shared" ref="D378:E378" si="138">D379</f>
        <v>300</v>
      </c>
      <c r="E378" s="175">
        <f t="shared" si="138"/>
        <v>300</v>
      </c>
    </row>
    <row r="379" spans="1:5" s="8" customFormat="1" hidden="1" outlineLevel="1" x14ac:dyDescent="0.25">
      <c r="A379" s="10" t="s">
        <v>3</v>
      </c>
      <c r="B379" s="10" t="s">
        <v>412</v>
      </c>
      <c r="C379" s="175">
        <v>300</v>
      </c>
      <c r="D379" s="175">
        <v>300</v>
      </c>
      <c r="E379" s="175">
        <v>300</v>
      </c>
    </row>
    <row r="380" spans="1:5" s="8" customFormat="1" ht="150" hidden="1" outlineLevel="1" x14ac:dyDescent="0.25">
      <c r="A380" s="10" t="s">
        <v>121</v>
      </c>
      <c r="B380" s="10" t="s">
        <v>412</v>
      </c>
      <c r="C380" s="175">
        <f>C381</f>
        <v>0</v>
      </c>
      <c r="D380" s="175">
        <f t="shared" ref="D380:E380" si="139">D381</f>
        <v>0</v>
      </c>
      <c r="E380" s="175">
        <f t="shared" si="139"/>
        <v>0</v>
      </c>
    </row>
    <row r="381" spans="1:5" s="8" customFormat="1" hidden="1" outlineLevel="1" x14ac:dyDescent="0.25">
      <c r="A381" s="10" t="s">
        <v>3</v>
      </c>
      <c r="B381" s="10" t="s">
        <v>412</v>
      </c>
      <c r="C381" s="155">
        <v>0</v>
      </c>
      <c r="D381" s="155">
        <v>0</v>
      </c>
      <c r="E381" s="155">
        <v>0</v>
      </c>
    </row>
    <row r="382" spans="1:5" s="8" customFormat="1" ht="37.5" hidden="1" outlineLevel="1" x14ac:dyDescent="0.25">
      <c r="A382" s="16" t="s">
        <v>16</v>
      </c>
      <c r="B382" s="16"/>
      <c r="C382" s="173">
        <f>C383+C384</f>
        <v>489</v>
      </c>
      <c r="D382" s="173">
        <f t="shared" ref="D382:E382" si="140">D383+D384</f>
        <v>0</v>
      </c>
      <c r="E382" s="173">
        <f t="shared" si="140"/>
        <v>0</v>
      </c>
    </row>
    <row r="383" spans="1:5" s="8" customFormat="1" hidden="1" outlineLevel="1" x14ac:dyDescent="0.25">
      <c r="A383" s="17" t="s">
        <v>2</v>
      </c>
      <c r="B383" s="17"/>
      <c r="C383" s="174">
        <f>C392</f>
        <v>146.69999999999999</v>
      </c>
      <c r="D383" s="174">
        <f t="shared" ref="D383:E383" si="141">D392</f>
        <v>0</v>
      </c>
      <c r="E383" s="174">
        <f t="shared" si="141"/>
        <v>0</v>
      </c>
    </row>
    <row r="384" spans="1:5" s="8" customFormat="1" hidden="1" outlineLevel="1" x14ac:dyDescent="0.25">
      <c r="A384" s="17" t="s">
        <v>3</v>
      </c>
      <c r="B384" s="17"/>
      <c r="C384" s="174">
        <f>C386+C388+C390+C393</f>
        <v>342.3</v>
      </c>
      <c r="D384" s="174">
        <f t="shared" ref="D384:E384" si="142">D386+D388+D390+D393</f>
        <v>0</v>
      </c>
      <c r="E384" s="174">
        <f t="shared" si="142"/>
        <v>0</v>
      </c>
    </row>
    <row r="385" spans="1:5" s="8" customFormat="1" ht="93.75" hidden="1" outlineLevel="1" x14ac:dyDescent="0.25">
      <c r="A385" s="10" t="s">
        <v>147</v>
      </c>
      <c r="B385" s="10" t="s">
        <v>412</v>
      </c>
      <c r="C385" s="175">
        <f>C386</f>
        <v>0</v>
      </c>
      <c r="D385" s="175">
        <f t="shared" ref="D385:E385" si="143">D386</f>
        <v>0</v>
      </c>
      <c r="E385" s="175">
        <f t="shared" si="143"/>
        <v>0</v>
      </c>
    </row>
    <row r="386" spans="1:5" s="8" customFormat="1" hidden="1" outlineLevel="1" x14ac:dyDescent="0.25">
      <c r="A386" s="10" t="s">
        <v>3</v>
      </c>
      <c r="B386" s="10" t="s">
        <v>412</v>
      </c>
      <c r="C386" s="155">
        <v>0</v>
      </c>
      <c r="D386" s="155">
        <v>0</v>
      </c>
      <c r="E386" s="155">
        <v>0</v>
      </c>
    </row>
    <row r="387" spans="1:5" s="8" customFormat="1" ht="56.25" hidden="1" outlineLevel="1" x14ac:dyDescent="0.25">
      <c r="A387" s="10" t="s">
        <v>125</v>
      </c>
      <c r="B387" s="10" t="s">
        <v>412</v>
      </c>
      <c r="C387" s="175">
        <f>C388</f>
        <v>0</v>
      </c>
      <c r="D387" s="175">
        <f t="shared" ref="D387:E387" si="144">D388</f>
        <v>0</v>
      </c>
      <c r="E387" s="175">
        <f t="shared" si="144"/>
        <v>0</v>
      </c>
    </row>
    <row r="388" spans="1:5" s="8" customFormat="1" hidden="1" outlineLevel="1" x14ac:dyDescent="0.25">
      <c r="A388" s="10" t="s">
        <v>3</v>
      </c>
      <c r="B388" s="10" t="s">
        <v>412</v>
      </c>
      <c r="C388" s="155">
        <v>0</v>
      </c>
      <c r="D388" s="155">
        <v>0</v>
      </c>
      <c r="E388" s="155">
        <v>0</v>
      </c>
    </row>
    <row r="389" spans="1:5" s="8" customFormat="1" ht="56.25" hidden="1" outlineLevel="1" x14ac:dyDescent="0.25">
      <c r="A389" s="10" t="s">
        <v>122</v>
      </c>
      <c r="B389" s="10" t="s">
        <v>410</v>
      </c>
      <c r="C389" s="175">
        <f>C390</f>
        <v>0</v>
      </c>
      <c r="D389" s="175">
        <f t="shared" ref="D389:E389" si="145">D390</f>
        <v>0</v>
      </c>
      <c r="E389" s="175">
        <f t="shared" si="145"/>
        <v>0</v>
      </c>
    </row>
    <row r="390" spans="1:5" s="8" customFormat="1" hidden="1" outlineLevel="1" x14ac:dyDescent="0.25">
      <c r="A390" s="10" t="s">
        <v>3</v>
      </c>
      <c r="B390" s="10" t="s">
        <v>410</v>
      </c>
      <c r="C390" s="175">
        <v>0</v>
      </c>
      <c r="D390" s="175">
        <v>0</v>
      </c>
      <c r="E390" s="175">
        <v>0</v>
      </c>
    </row>
    <row r="391" spans="1:5" s="8" customFormat="1" ht="75" hidden="1" outlineLevel="1" x14ac:dyDescent="0.25">
      <c r="A391" s="10" t="s">
        <v>123</v>
      </c>
      <c r="B391" s="10"/>
      <c r="C391" s="175">
        <f>C392+C393</f>
        <v>489</v>
      </c>
      <c r="D391" s="175">
        <f t="shared" ref="D391:E391" si="146">D392+D393</f>
        <v>0</v>
      </c>
      <c r="E391" s="175">
        <f t="shared" si="146"/>
        <v>0</v>
      </c>
    </row>
    <row r="392" spans="1:5" s="8" customFormat="1" hidden="1" outlineLevel="1" x14ac:dyDescent="0.25">
      <c r="A392" s="10" t="s">
        <v>2</v>
      </c>
      <c r="B392" s="10" t="s">
        <v>412</v>
      </c>
      <c r="C392" s="175">
        <v>146.69999999999999</v>
      </c>
      <c r="D392" s="155">
        <v>0</v>
      </c>
      <c r="E392" s="155">
        <v>0</v>
      </c>
    </row>
    <row r="393" spans="1:5" s="8" customFormat="1" hidden="1" outlineLevel="1" x14ac:dyDescent="0.25">
      <c r="A393" s="10" t="s">
        <v>3</v>
      </c>
      <c r="B393" s="10" t="s">
        <v>412</v>
      </c>
      <c r="C393" s="175">
        <v>342.3</v>
      </c>
      <c r="D393" s="155">
        <v>0</v>
      </c>
      <c r="E393" s="155">
        <v>0</v>
      </c>
    </row>
    <row r="394" spans="1:5" s="8" customFormat="1" ht="37.5" hidden="1" outlineLevel="1" x14ac:dyDescent="0.25">
      <c r="A394" s="16" t="s">
        <v>17</v>
      </c>
      <c r="B394" s="16"/>
      <c r="C394" s="173">
        <f>C395</f>
        <v>100</v>
      </c>
      <c r="D394" s="173">
        <f t="shared" ref="D394:E394" si="147">D395</f>
        <v>100</v>
      </c>
      <c r="E394" s="173">
        <f t="shared" si="147"/>
        <v>100</v>
      </c>
    </row>
    <row r="395" spans="1:5" s="8" customFormat="1" hidden="1" outlineLevel="1" x14ac:dyDescent="0.25">
      <c r="A395" s="17" t="s">
        <v>3</v>
      </c>
      <c r="B395" s="17"/>
      <c r="C395" s="174">
        <f>C397+C399</f>
        <v>100</v>
      </c>
      <c r="D395" s="174">
        <f t="shared" ref="D395:E395" si="148">D397+D399</f>
        <v>100</v>
      </c>
      <c r="E395" s="174">
        <f t="shared" si="148"/>
        <v>100</v>
      </c>
    </row>
    <row r="396" spans="1:5" s="8" customFormat="1" ht="37.5" hidden="1" outlineLevel="1" x14ac:dyDescent="0.25">
      <c r="A396" s="10" t="s">
        <v>18</v>
      </c>
      <c r="B396" s="10" t="s">
        <v>412</v>
      </c>
      <c r="C396" s="175">
        <f>C397</f>
        <v>100</v>
      </c>
      <c r="D396" s="175">
        <f t="shared" ref="D396:E396" si="149">D397</f>
        <v>100</v>
      </c>
      <c r="E396" s="175">
        <f t="shared" si="149"/>
        <v>100</v>
      </c>
    </row>
    <row r="397" spans="1:5" s="8" customFormat="1" hidden="1" outlineLevel="1" x14ac:dyDescent="0.25">
      <c r="A397" s="10" t="s">
        <v>3</v>
      </c>
      <c r="B397" s="10" t="s">
        <v>412</v>
      </c>
      <c r="C397" s="175">
        <v>100</v>
      </c>
      <c r="D397" s="175">
        <v>100</v>
      </c>
      <c r="E397" s="175">
        <v>100</v>
      </c>
    </row>
    <row r="398" spans="1:5" s="8" customFormat="1" ht="37.5" hidden="1" outlineLevel="1" x14ac:dyDescent="0.25">
      <c r="A398" s="10" t="s">
        <v>124</v>
      </c>
      <c r="B398" s="10" t="s">
        <v>412</v>
      </c>
      <c r="C398" s="175">
        <f>C399</f>
        <v>0</v>
      </c>
      <c r="D398" s="175">
        <f t="shared" ref="D398:E398" si="150">D399</f>
        <v>0</v>
      </c>
      <c r="E398" s="175">
        <f t="shared" si="150"/>
        <v>0</v>
      </c>
    </row>
    <row r="399" spans="1:5" s="8" customFormat="1" hidden="1" outlineLevel="1" x14ac:dyDescent="0.25">
      <c r="A399" s="13" t="s">
        <v>3</v>
      </c>
      <c r="B399" s="13" t="s">
        <v>412</v>
      </c>
      <c r="C399" s="157">
        <v>0</v>
      </c>
      <c r="D399" s="157">
        <v>0</v>
      </c>
      <c r="E399" s="157">
        <v>0</v>
      </c>
    </row>
    <row r="400" spans="1:5" ht="56.25" collapsed="1" x14ac:dyDescent="0.3">
      <c r="A400" s="27" t="s">
        <v>19</v>
      </c>
      <c r="B400" s="125"/>
      <c r="C400" s="158">
        <f>C401+C402</f>
        <v>5473.4</v>
      </c>
      <c r="D400" s="158">
        <f t="shared" ref="D400:E400" si="151">SUM(D401:D402)</f>
        <v>5473.4</v>
      </c>
      <c r="E400" s="158">
        <f t="shared" si="151"/>
        <v>6573.4</v>
      </c>
    </row>
    <row r="401" spans="1:5" x14ac:dyDescent="0.3">
      <c r="A401" s="34" t="s">
        <v>2</v>
      </c>
      <c r="B401" s="126"/>
      <c r="C401" s="150">
        <f>C404+C410</f>
        <v>2676.1</v>
      </c>
      <c r="D401" s="150">
        <f t="shared" ref="D401:E402" si="152">D404+D410</f>
        <v>2676.1</v>
      </c>
      <c r="E401" s="150">
        <f t="shared" si="152"/>
        <v>2676.1</v>
      </c>
    </row>
    <row r="402" spans="1:5" x14ac:dyDescent="0.3">
      <c r="A402" s="34" t="s">
        <v>3</v>
      </c>
      <c r="B402" s="126"/>
      <c r="C402" s="150">
        <f>C405+C411</f>
        <v>2797.3</v>
      </c>
      <c r="D402" s="150">
        <f t="shared" si="152"/>
        <v>2797.3</v>
      </c>
      <c r="E402" s="150">
        <f>E405+E411</f>
        <v>3897.3</v>
      </c>
    </row>
    <row r="403" spans="1:5" ht="56.25" hidden="1" outlineLevel="1" x14ac:dyDescent="0.3">
      <c r="A403" s="26" t="s">
        <v>347</v>
      </c>
      <c r="B403" s="128"/>
      <c r="C403" s="159">
        <f>SUM(C404:C405)</f>
        <v>2973.4</v>
      </c>
      <c r="D403" s="159">
        <f t="shared" ref="D403:E403" si="153">SUM(D404:D405)</f>
        <v>2973.4</v>
      </c>
      <c r="E403" s="159">
        <f t="shared" si="153"/>
        <v>2973.4</v>
      </c>
    </row>
    <row r="404" spans="1:5" hidden="1" outlineLevel="1" x14ac:dyDescent="0.3">
      <c r="A404" s="4" t="s">
        <v>2</v>
      </c>
      <c r="B404" s="127"/>
      <c r="C404" s="155">
        <f>C407</f>
        <v>2676.1</v>
      </c>
      <c r="D404" s="155">
        <f t="shared" ref="D404:E405" si="154">D407</f>
        <v>2676.1</v>
      </c>
      <c r="E404" s="155">
        <f t="shared" si="154"/>
        <v>2676.1</v>
      </c>
    </row>
    <row r="405" spans="1:5" hidden="1" outlineLevel="1" x14ac:dyDescent="0.3">
      <c r="A405" s="4" t="s">
        <v>3</v>
      </c>
      <c r="B405" s="127"/>
      <c r="C405" s="155">
        <f>C408</f>
        <v>297.3</v>
      </c>
      <c r="D405" s="155">
        <f t="shared" si="154"/>
        <v>297.3</v>
      </c>
      <c r="E405" s="155">
        <f t="shared" si="154"/>
        <v>297.3</v>
      </c>
    </row>
    <row r="406" spans="1:5" ht="56.25" hidden="1" outlineLevel="1" x14ac:dyDescent="0.3">
      <c r="A406" s="5" t="s">
        <v>348</v>
      </c>
      <c r="B406" s="127"/>
      <c r="C406" s="155">
        <f>C407+C408</f>
        <v>2973.4</v>
      </c>
      <c r="D406" s="155">
        <f t="shared" ref="D406:E406" si="155">D407+D408</f>
        <v>2973.4</v>
      </c>
      <c r="E406" s="155">
        <f t="shared" si="155"/>
        <v>2973.4</v>
      </c>
    </row>
    <row r="407" spans="1:5" hidden="1" outlineLevel="1" x14ac:dyDescent="0.3">
      <c r="A407" s="4" t="s">
        <v>2</v>
      </c>
      <c r="B407" s="127" t="s">
        <v>412</v>
      </c>
      <c r="C407" s="155">
        <v>2676.1</v>
      </c>
      <c r="D407" s="155">
        <v>2676.1</v>
      </c>
      <c r="E407" s="155">
        <v>2676.1</v>
      </c>
    </row>
    <row r="408" spans="1:5" hidden="1" outlineLevel="1" x14ac:dyDescent="0.3">
      <c r="A408" s="4" t="s">
        <v>3</v>
      </c>
      <c r="B408" s="127" t="s">
        <v>412</v>
      </c>
      <c r="C408" s="155">
        <v>297.3</v>
      </c>
      <c r="D408" s="155">
        <v>297.3</v>
      </c>
      <c r="E408" s="155">
        <v>297.3</v>
      </c>
    </row>
    <row r="409" spans="1:5" ht="56.25" hidden="1" outlineLevel="1" x14ac:dyDescent="0.3">
      <c r="A409" s="15" t="s">
        <v>209</v>
      </c>
      <c r="B409" s="122"/>
      <c r="C409" s="156">
        <f>SUM(C410:C411)</f>
        <v>2500</v>
      </c>
      <c r="D409" s="156">
        <f t="shared" ref="D409:E409" si="156">SUM(D410:D411)</f>
        <v>2500</v>
      </c>
      <c r="E409" s="156">
        <f t="shared" si="156"/>
        <v>3600</v>
      </c>
    </row>
    <row r="410" spans="1:5" hidden="1" outlineLevel="1" x14ac:dyDescent="0.3">
      <c r="A410" s="4" t="s">
        <v>2</v>
      </c>
      <c r="B410" s="127"/>
      <c r="C410" s="155">
        <f>C413+C419</f>
        <v>0</v>
      </c>
      <c r="D410" s="155">
        <f t="shared" ref="D410:E410" si="157">D413+D419</f>
        <v>0</v>
      </c>
      <c r="E410" s="155">
        <f t="shared" si="157"/>
        <v>0</v>
      </c>
    </row>
    <row r="411" spans="1:5" hidden="1" outlineLevel="1" x14ac:dyDescent="0.3">
      <c r="A411" s="4" t="s">
        <v>3</v>
      </c>
      <c r="B411" s="127"/>
      <c r="C411" s="155">
        <f>C414+C417+C420+C423+C426+C429+C432</f>
        <v>2500</v>
      </c>
      <c r="D411" s="155">
        <f t="shared" ref="D411:E411" si="158">D414+D417+D420+D423+D426+D429+D432</f>
        <v>2500</v>
      </c>
      <c r="E411" s="155">
        <f t="shared" si="158"/>
        <v>3600</v>
      </c>
    </row>
    <row r="412" spans="1:5" ht="37.5" hidden="1" outlineLevel="1" x14ac:dyDescent="0.3">
      <c r="A412" s="5" t="s">
        <v>210</v>
      </c>
      <c r="B412" s="127"/>
      <c r="C412" s="155">
        <f t="shared" ref="C412:E412" si="159">SUM(C413:C414)</f>
        <v>1300</v>
      </c>
      <c r="D412" s="155">
        <f t="shared" si="159"/>
        <v>1300</v>
      </c>
      <c r="E412" s="155">
        <f t="shared" si="159"/>
        <v>1800</v>
      </c>
    </row>
    <row r="413" spans="1:5" hidden="1" outlineLevel="1" x14ac:dyDescent="0.3">
      <c r="A413" s="4" t="s">
        <v>2</v>
      </c>
      <c r="B413" s="127"/>
      <c r="C413" s="155">
        <v>0</v>
      </c>
      <c r="D413" s="155">
        <v>0</v>
      </c>
      <c r="E413" s="155">
        <v>0</v>
      </c>
    </row>
    <row r="414" spans="1:5" hidden="1" outlineLevel="1" x14ac:dyDescent="0.3">
      <c r="A414" s="4" t="s">
        <v>3</v>
      </c>
      <c r="B414" s="127" t="s">
        <v>412</v>
      </c>
      <c r="C414" s="155">
        <v>1300</v>
      </c>
      <c r="D414" s="155">
        <v>1300</v>
      </c>
      <c r="E414" s="155">
        <v>1800</v>
      </c>
    </row>
    <row r="415" spans="1:5" ht="131.25" hidden="1" outlineLevel="1" x14ac:dyDescent="0.3">
      <c r="A415" s="24" t="s">
        <v>226</v>
      </c>
      <c r="B415" s="127"/>
      <c r="C415" s="160">
        <f t="shared" ref="C415:E415" si="160">SUM(C416:C417)</f>
        <v>1200</v>
      </c>
      <c r="D415" s="160">
        <f t="shared" si="160"/>
        <v>1200</v>
      </c>
      <c r="E415" s="160">
        <f t="shared" si="160"/>
        <v>1200</v>
      </c>
    </row>
    <row r="416" spans="1:5" hidden="1" outlineLevel="1" x14ac:dyDescent="0.3">
      <c r="A416" s="69" t="s">
        <v>2</v>
      </c>
      <c r="B416" s="127"/>
      <c r="C416" s="160">
        <v>0</v>
      </c>
      <c r="D416" s="160">
        <v>0</v>
      </c>
      <c r="E416" s="160">
        <v>0</v>
      </c>
    </row>
    <row r="417" spans="1:5" hidden="1" outlineLevel="1" x14ac:dyDescent="0.3">
      <c r="A417" s="69" t="s">
        <v>3</v>
      </c>
      <c r="B417" s="127" t="s">
        <v>412</v>
      </c>
      <c r="C417" s="160">
        <v>1200</v>
      </c>
      <c r="D417" s="160">
        <v>1200</v>
      </c>
      <c r="E417" s="160">
        <v>1200</v>
      </c>
    </row>
    <row r="418" spans="1:5" ht="37.5" hidden="1" outlineLevel="1" x14ac:dyDescent="0.3">
      <c r="A418" s="68" t="s">
        <v>227</v>
      </c>
      <c r="B418" s="127"/>
      <c r="C418" s="155">
        <f t="shared" ref="C418:E418" si="161">SUM(C419:C420)</f>
        <v>0</v>
      </c>
      <c r="D418" s="155">
        <f t="shared" si="161"/>
        <v>0</v>
      </c>
      <c r="E418" s="155">
        <f t="shared" si="161"/>
        <v>0</v>
      </c>
    </row>
    <row r="419" spans="1:5" hidden="1" outlineLevel="1" x14ac:dyDescent="0.3">
      <c r="A419" s="4" t="s">
        <v>2</v>
      </c>
      <c r="B419" s="127"/>
      <c r="C419" s="155">
        <v>0</v>
      </c>
      <c r="D419" s="155">
        <v>0</v>
      </c>
      <c r="E419" s="155">
        <v>0</v>
      </c>
    </row>
    <row r="420" spans="1:5" hidden="1" outlineLevel="1" x14ac:dyDescent="0.3">
      <c r="A420" s="4" t="s">
        <v>3</v>
      </c>
      <c r="B420" s="127" t="s">
        <v>404</v>
      </c>
      <c r="C420" s="155"/>
      <c r="D420" s="155"/>
      <c r="E420" s="155"/>
    </row>
    <row r="421" spans="1:5" ht="56.25" hidden="1" outlineLevel="1" x14ac:dyDescent="0.3">
      <c r="A421" s="68" t="s">
        <v>228</v>
      </c>
      <c r="B421" s="127"/>
      <c r="C421" s="155">
        <f t="shared" ref="C421:E421" si="162">SUM(C422:C423)</f>
        <v>0</v>
      </c>
      <c r="D421" s="155">
        <f t="shared" si="162"/>
        <v>0</v>
      </c>
      <c r="E421" s="155">
        <f t="shared" si="162"/>
        <v>0</v>
      </c>
    </row>
    <row r="422" spans="1:5" hidden="1" outlineLevel="1" x14ac:dyDescent="0.3">
      <c r="A422" s="4" t="s">
        <v>2</v>
      </c>
      <c r="B422" s="127"/>
      <c r="C422" s="155">
        <v>0</v>
      </c>
      <c r="D422" s="155">
        <v>0</v>
      </c>
      <c r="E422" s="155">
        <v>0</v>
      </c>
    </row>
    <row r="423" spans="1:5" hidden="1" outlineLevel="1" x14ac:dyDescent="0.3">
      <c r="A423" s="4" t="s">
        <v>3</v>
      </c>
      <c r="B423" s="127" t="s">
        <v>404</v>
      </c>
      <c r="C423" s="155"/>
      <c r="D423" s="155"/>
      <c r="E423" s="155"/>
    </row>
    <row r="424" spans="1:5" ht="37.5" hidden="1" outlineLevel="1" x14ac:dyDescent="0.3">
      <c r="A424" s="24" t="s">
        <v>229</v>
      </c>
      <c r="B424" s="127"/>
      <c r="C424" s="160">
        <v>0</v>
      </c>
      <c r="D424" s="160">
        <v>0</v>
      </c>
      <c r="E424" s="160">
        <v>0</v>
      </c>
    </row>
    <row r="425" spans="1:5" hidden="1" outlineLevel="1" x14ac:dyDescent="0.3">
      <c r="A425" s="69" t="s">
        <v>2</v>
      </c>
      <c r="B425" s="127"/>
      <c r="C425" s="160">
        <v>0</v>
      </c>
      <c r="D425" s="160">
        <v>0</v>
      </c>
      <c r="E425" s="160">
        <v>0</v>
      </c>
    </row>
    <row r="426" spans="1:5" hidden="1" outlineLevel="1" x14ac:dyDescent="0.3">
      <c r="A426" s="69" t="s">
        <v>3</v>
      </c>
      <c r="B426" s="127"/>
      <c r="C426" s="160">
        <v>0</v>
      </c>
      <c r="D426" s="160">
        <v>0</v>
      </c>
      <c r="E426" s="160">
        <v>0</v>
      </c>
    </row>
    <row r="427" spans="1:5" ht="37.5" hidden="1" outlineLevel="1" x14ac:dyDescent="0.3">
      <c r="A427" s="24" t="s">
        <v>230</v>
      </c>
      <c r="B427" s="127"/>
      <c r="C427" s="160">
        <f>C428+C429</f>
        <v>0</v>
      </c>
      <c r="D427" s="160">
        <f t="shared" ref="D427:E427" si="163">D428+D429</f>
        <v>0</v>
      </c>
      <c r="E427" s="160">
        <f t="shared" si="163"/>
        <v>300</v>
      </c>
    </row>
    <row r="428" spans="1:5" hidden="1" outlineLevel="1" x14ac:dyDescent="0.3">
      <c r="A428" s="4" t="s">
        <v>2</v>
      </c>
      <c r="B428" s="127"/>
      <c r="C428" s="155">
        <v>0</v>
      </c>
      <c r="D428" s="155">
        <v>0</v>
      </c>
      <c r="E428" s="155">
        <v>0</v>
      </c>
    </row>
    <row r="429" spans="1:5" hidden="1" outlineLevel="1" x14ac:dyDescent="0.3">
      <c r="A429" s="11" t="s">
        <v>3</v>
      </c>
      <c r="B429" s="127" t="s">
        <v>412</v>
      </c>
      <c r="C429" s="155">
        <v>0</v>
      </c>
      <c r="D429" s="155">
        <v>0</v>
      </c>
      <c r="E429" s="155">
        <f>E432</f>
        <v>300</v>
      </c>
    </row>
    <row r="430" spans="1:5" ht="37.5" hidden="1" outlineLevel="1" x14ac:dyDescent="0.3">
      <c r="A430" s="76" t="s">
        <v>225</v>
      </c>
      <c r="B430" s="127"/>
      <c r="C430" s="160">
        <f>SUM(C431:C432)</f>
        <v>0</v>
      </c>
      <c r="D430" s="160">
        <f t="shared" ref="D430:E430" si="164">SUM(D431:D432)</f>
        <v>0</v>
      </c>
      <c r="E430" s="160">
        <f t="shared" si="164"/>
        <v>300</v>
      </c>
    </row>
    <row r="431" spans="1:5" hidden="1" outlineLevel="1" x14ac:dyDescent="0.3">
      <c r="A431" s="69" t="s">
        <v>2</v>
      </c>
      <c r="B431" s="127"/>
      <c r="C431" s="160">
        <v>0</v>
      </c>
      <c r="D431" s="160">
        <v>0</v>
      </c>
      <c r="E431" s="160">
        <v>0</v>
      </c>
    </row>
    <row r="432" spans="1:5" hidden="1" outlineLevel="1" x14ac:dyDescent="0.3">
      <c r="A432" s="75" t="s">
        <v>3</v>
      </c>
      <c r="B432" s="127" t="s">
        <v>412</v>
      </c>
      <c r="C432" s="160">
        <v>0</v>
      </c>
      <c r="D432" s="160">
        <v>0</v>
      </c>
      <c r="E432" s="155">
        <v>300</v>
      </c>
    </row>
    <row r="433" spans="1:5" ht="37.5" collapsed="1" x14ac:dyDescent="0.3">
      <c r="A433" s="27" t="s">
        <v>20</v>
      </c>
      <c r="B433" s="125"/>
      <c r="C433" s="158">
        <f t="shared" ref="C433:E433" si="165">SUM(C434:C435)</f>
        <v>46895.8</v>
      </c>
      <c r="D433" s="158">
        <f t="shared" si="165"/>
        <v>47007.1</v>
      </c>
      <c r="E433" s="158">
        <f t="shared" si="165"/>
        <v>47007.1</v>
      </c>
    </row>
    <row r="434" spans="1:5" x14ac:dyDescent="0.3">
      <c r="A434" s="34" t="s">
        <v>2</v>
      </c>
      <c r="B434" s="126"/>
      <c r="C434" s="150">
        <f>C437+C446+C452</f>
        <v>3561.8</v>
      </c>
      <c r="D434" s="150">
        <f t="shared" ref="D434:E434" si="166">D437+D446</f>
        <v>3673.1</v>
      </c>
      <c r="E434" s="150">
        <f t="shared" si="166"/>
        <v>3673.1</v>
      </c>
    </row>
    <row r="435" spans="1:5" x14ac:dyDescent="0.3">
      <c r="A435" s="34" t="s">
        <v>3</v>
      </c>
      <c r="B435" s="126"/>
      <c r="C435" s="150">
        <f>C438+C447+C453</f>
        <v>43334</v>
      </c>
      <c r="D435" s="150">
        <f t="shared" ref="D435:E435" si="167">D438+D447+D453</f>
        <v>43334</v>
      </c>
      <c r="E435" s="150">
        <f t="shared" si="167"/>
        <v>43334</v>
      </c>
    </row>
    <row r="436" spans="1:5" ht="37.5" hidden="1" outlineLevel="1" x14ac:dyDescent="0.3">
      <c r="A436" s="15" t="s">
        <v>103</v>
      </c>
      <c r="B436" s="122"/>
      <c r="C436" s="156">
        <f t="shared" ref="C436:E436" si="168">SUM(C437:C438)</f>
        <v>18700.5</v>
      </c>
      <c r="D436" s="156">
        <f t="shared" si="168"/>
        <v>18700.5</v>
      </c>
      <c r="E436" s="156">
        <f t="shared" si="168"/>
        <v>18700.5</v>
      </c>
    </row>
    <row r="437" spans="1:5" hidden="1" outlineLevel="1" x14ac:dyDescent="0.3">
      <c r="A437" s="4" t="s">
        <v>2</v>
      </c>
      <c r="B437" s="127"/>
      <c r="C437" s="155">
        <f>C440+C443+C455</f>
        <v>0</v>
      </c>
      <c r="D437" s="155">
        <f t="shared" ref="D437:E437" si="169">D440+D443+D455</f>
        <v>0</v>
      </c>
      <c r="E437" s="155">
        <f t="shared" si="169"/>
        <v>0</v>
      </c>
    </row>
    <row r="438" spans="1:5" hidden="1" outlineLevel="1" x14ac:dyDescent="0.3">
      <c r="A438" s="4" t="s">
        <v>3</v>
      </c>
      <c r="B438" s="127"/>
      <c r="C438" s="155">
        <f>C441+C444</f>
        <v>18700.5</v>
      </c>
      <c r="D438" s="155">
        <f t="shared" ref="D438:E438" si="170">D441+D444</f>
        <v>18700.5</v>
      </c>
      <c r="E438" s="155">
        <f t="shared" si="170"/>
        <v>18700.5</v>
      </c>
    </row>
    <row r="439" spans="1:5" ht="37.5" hidden="1" outlineLevel="1" x14ac:dyDescent="0.3">
      <c r="A439" s="5" t="s">
        <v>126</v>
      </c>
      <c r="B439" s="127"/>
      <c r="C439" s="155">
        <f t="shared" ref="C439:E439" si="171">SUM(C440:C441)</f>
        <v>18700.5</v>
      </c>
      <c r="D439" s="155">
        <f t="shared" si="171"/>
        <v>18700.5</v>
      </c>
      <c r="E439" s="155">
        <f t="shared" si="171"/>
        <v>18700.5</v>
      </c>
    </row>
    <row r="440" spans="1:5" hidden="1" outlineLevel="1" x14ac:dyDescent="0.3">
      <c r="A440" s="4" t="s">
        <v>2</v>
      </c>
      <c r="B440" s="127"/>
      <c r="C440" s="155">
        <v>0</v>
      </c>
      <c r="D440" s="155">
        <v>0</v>
      </c>
      <c r="E440" s="155">
        <v>0</v>
      </c>
    </row>
    <row r="441" spans="1:5" hidden="1" outlineLevel="1" x14ac:dyDescent="0.3">
      <c r="A441" s="4" t="s">
        <v>3</v>
      </c>
      <c r="B441" s="127" t="s">
        <v>412</v>
      </c>
      <c r="C441" s="155">
        <v>18700.5</v>
      </c>
      <c r="D441" s="155">
        <v>18700.5</v>
      </c>
      <c r="E441" s="155">
        <v>18700.5</v>
      </c>
    </row>
    <row r="442" spans="1:5" ht="56.25" hidden="1" outlineLevel="1" x14ac:dyDescent="0.3">
      <c r="A442" s="5" t="s">
        <v>127</v>
      </c>
      <c r="B442" s="127"/>
      <c r="C442" s="155">
        <f t="shared" ref="C442:E442" si="172">SUM(C443:C444)</f>
        <v>0</v>
      </c>
      <c r="D442" s="155">
        <f t="shared" si="172"/>
        <v>0</v>
      </c>
      <c r="E442" s="155">
        <f t="shared" si="172"/>
        <v>0</v>
      </c>
    </row>
    <row r="443" spans="1:5" hidden="1" outlineLevel="1" x14ac:dyDescent="0.3">
      <c r="A443" s="4" t="s">
        <v>2</v>
      </c>
      <c r="B443" s="127" t="s">
        <v>415</v>
      </c>
      <c r="C443" s="155">
        <v>0</v>
      </c>
      <c r="D443" s="155">
        <v>0</v>
      </c>
      <c r="E443" s="155">
        <v>0</v>
      </c>
    </row>
    <row r="444" spans="1:5" hidden="1" outlineLevel="1" x14ac:dyDescent="0.3">
      <c r="A444" s="4" t="s">
        <v>3</v>
      </c>
      <c r="B444" s="127"/>
      <c r="C444" s="155">
        <v>0</v>
      </c>
      <c r="D444" s="155">
        <v>0</v>
      </c>
      <c r="E444" s="155">
        <v>0</v>
      </c>
    </row>
    <row r="445" spans="1:5" ht="37.5" hidden="1" outlineLevel="1" x14ac:dyDescent="0.3">
      <c r="A445" s="33" t="s">
        <v>104</v>
      </c>
      <c r="B445" s="129"/>
      <c r="C445" s="156">
        <f t="shared" ref="C445:E445" si="173">SUM(C446:C447)</f>
        <v>3561.8</v>
      </c>
      <c r="D445" s="156">
        <f t="shared" si="173"/>
        <v>3673.1</v>
      </c>
      <c r="E445" s="156">
        <f t="shared" si="173"/>
        <v>3673.1</v>
      </c>
    </row>
    <row r="446" spans="1:5" hidden="1" outlineLevel="1" x14ac:dyDescent="0.3">
      <c r="A446" s="4" t="s">
        <v>2</v>
      </c>
      <c r="B446" s="127"/>
      <c r="C446" s="155">
        <f>C449</f>
        <v>3561.8</v>
      </c>
      <c r="D446" s="155">
        <f t="shared" ref="D446:E447" si="174">D449</f>
        <v>3673.1</v>
      </c>
      <c r="E446" s="155">
        <f t="shared" si="174"/>
        <v>3673.1</v>
      </c>
    </row>
    <row r="447" spans="1:5" hidden="1" outlineLevel="1" x14ac:dyDescent="0.3">
      <c r="A447" s="4" t="s">
        <v>3</v>
      </c>
      <c r="B447" s="127"/>
      <c r="C447" s="155">
        <f>C450</f>
        <v>0</v>
      </c>
      <c r="D447" s="155">
        <f t="shared" si="174"/>
        <v>0</v>
      </c>
      <c r="E447" s="155">
        <f t="shared" si="174"/>
        <v>0</v>
      </c>
    </row>
    <row r="448" spans="1:5" ht="75" hidden="1" outlineLevel="1" x14ac:dyDescent="0.3">
      <c r="A448" s="68" t="s">
        <v>128</v>
      </c>
      <c r="B448" s="127"/>
      <c r="C448" s="155">
        <f>SUM(C449:C450)</f>
        <v>3561.8</v>
      </c>
      <c r="D448" s="155">
        <f t="shared" ref="D448:E448" si="175">SUM(D449:D450)</f>
        <v>3673.1</v>
      </c>
      <c r="E448" s="155">
        <f t="shared" si="175"/>
        <v>3673.1</v>
      </c>
    </row>
    <row r="449" spans="1:5" hidden="1" outlineLevel="1" x14ac:dyDescent="0.3">
      <c r="A449" s="4" t="s">
        <v>2</v>
      </c>
      <c r="B449" s="127" t="s">
        <v>412</v>
      </c>
      <c r="C449" s="155">
        <v>3561.8</v>
      </c>
      <c r="D449" s="155">
        <v>3673.1</v>
      </c>
      <c r="E449" s="155">
        <v>3673.1</v>
      </c>
    </row>
    <row r="450" spans="1:5" hidden="1" outlineLevel="1" x14ac:dyDescent="0.3">
      <c r="A450" s="4" t="s">
        <v>3</v>
      </c>
      <c r="B450" s="127"/>
      <c r="C450" s="155">
        <v>0</v>
      </c>
      <c r="D450" s="155">
        <v>0</v>
      </c>
      <c r="E450" s="155">
        <v>0</v>
      </c>
    </row>
    <row r="451" spans="1:5" ht="37.5" hidden="1" outlineLevel="1" x14ac:dyDescent="0.3">
      <c r="A451" s="15" t="s">
        <v>233</v>
      </c>
      <c r="B451" s="122"/>
      <c r="C451" s="156">
        <f>C453+C452</f>
        <v>24633.5</v>
      </c>
      <c r="D451" s="156">
        <f t="shared" ref="D451:E451" si="176">D453+D452</f>
        <v>24633.5</v>
      </c>
      <c r="E451" s="156">
        <f t="shared" si="176"/>
        <v>24633.5</v>
      </c>
    </row>
    <row r="452" spans="1:5" hidden="1" outlineLevel="1" x14ac:dyDescent="0.3">
      <c r="A452" s="4" t="s">
        <v>2</v>
      </c>
      <c r="B452" s="127"/>
      <c r="C452" s="155">
        <f>C455</f>
        <v>0</v>
      </c>
      <c r="D452" s="155">
        <f t="shared" ref="D452:E453" si="177">D455</f>
        <v>0</v>
      </c>
      <c r="E452" s="155">
        <f t="shared" si="177"/>
        <v>0</v>
      </c>
    </row>
    <row r="453" spans="1:5" hidden="1" outlineLevel="1" x14ac:dyDescent="0.3">
      <c r="A453" s="4" t="s">
        <v>3</v>
      </c>
      <c r="B453" s="127"/>
      <c r="C453" s="155">
        <f>C456</f>
        <v>24633.5</v>
      </c>
      <c r="D453" s="155">
        <f t="shared" si="177"/>
        <v>24633.5</v>
      </c>
      <c r="E453" s="155">
        <f t="shared" si="177"/>
        <v>24633.5</v>
      </c>
    </row>
    <row r="454" spans="1:5" ht="37.5" hidden="1" outlineLevel="1" x14ac:dyDescent="0.3">
      <c r="A454" s="24" t="s">
        <v>234</v>
      </c>
      <c r="B454" s="127"/>
      <c r="C454" s="155">
        <f t="shared" ref="C454:E454" si="178">SUM(C455:C456)</f>
        <v>24633.5</v>
      </c>
      <c r="D454" s="155">
        <f t="shared" si="178"/>
        <v>24633.5</v>
      </c>
      <c r="E454" s="155">
        <f t="shared" si="178"/>
        <v>24633.5</v>
      </c>
    </row>
    <row r="455" spans="1:5" hidden="1" outlineLevel="1" x14ac:dyDescent="0.3">
      <c r="A455" s="4" t="s">
        <v>2</v>
      </c>
      <c r="B455" s="127"/>
      <c r="C455" s="155">
        <v>0</v>
      </c>
      <c r="D455" s="155">
        <v>0</v>
      </c>
      <c r="E455" s="155">
        <v>0</v>
      </c>
    </row>
    <row r="456" spans="1:5" hidden="1" outlineLevel="1" x14ac:dyDescent="0.3">
      <c r="A456" s="4" t="s">
        <v>3</v>
      </c>
      <c r="B456" s="127" t="s">
        <v>412</v>
      </c>
      <c r="C456" s="155">
        <v>24633.5</v>
      </c>
      <c r="D456" s="155">
        <v>24633.5</v>
      </c>
      <c r="E456" s="155">
        <v>24633.5</v>
      </c>
    </row>
    <row r="457" spans="1:5" ht="37.5" collapsed="1" x14ac:dyDescent="0.3">
      <c r="A457" s="27" t="s">
        <v>30</v>
      </c>
      <c r="B457" s="125"/>
      <c r="C457" s="158">
        <f>C458+C459+C460+C461</f>
        <v>110938.3</v>
      </c>
      <c r="D457" s="158">
        <f t="shared" ref="D457:E457" si="179">D458+D459+D460+D461</f>
        <v>110938.3</v>
      </c>
      <c r="E457" s="158">
        <f t="shared" si="179"/>
        <v>110938.3</v>
      </c>
    </row>
    <row r="458" spans="1:5" x14ac:dyDescent="0.3">
      <c r="A458" s="37" t="s">
        <v>1</v>
      </c>
      <c r="B458" s="126"/>
      <c r="C458" s="150">
        <f t="shared" ref="C458:E461" si="180">C463+C468</f>
        <v>0</v>
      </c>
      <c r="D458" s="150">
        <f t="shared" si="180"/>
        <v>0</v>
      </c>
      <c r="E458" s="150">
        <f t="shared" si="180"/>
        <v>0</v>
      </c>
    </row>
    <row r="459" spans="1:5" x14ac:dyDescent="0.3">
      <c r="A459" s="37" t="s">
        <v>2</v>
      </c>
      <c r="B459" s="126"/>
      <c r="C459" s="150">
        <f>C464+C469</f>
        <v>110938.3</v>
      </c>
      <c r="D459" s="150">
        <f t="shared" si="180"/>
        <v>110938.3</v>
      </c>
      <c r="E459" s="150">
        <f t="shared" si="180"/>
        <v>110938.3</v>
      </c>
    </row>
    <row r="460" spans="1:5" x14ac:dyDescent="0.3">
      <c r="A460" s="37" t="s">
        <v>3</v>
      </c>
      <c r="B460" s="126"/>
      <c r="C460" s="150">
        <f>C465+C470</f>
        <v>0</v>
      </c>
      <c r="D460" s="150">
        <f t="shared" si="180"/>
        <v>0</v>
      </c>
      <c r="E460" s="150">
        <f t="shared" si="180"/>
        <v>0</v>
      </c>
    </row>
    <row r="461" spans="1:5" x14ac:dyDescent="0.3">
      <c r="A461" s="37" t="s">
        <v>4</v>
      </c>
      <c r="B461" s="126"/>
      <c r="C461" s="150">
        <f t="shared" si="180"/>
        <v>0</v>
      </c>
      <c r="D461" s="150">
        <f t="shared" si="180"/>
        <v>0</v>
      </c>
      <c r="E461" s="150">
        <f t="shared" si="180"/>
        <v>0</v>
      </c>
    </row>
    <row r="462" spans="1:5" hidden="1" outlineLevel="1" x14ac:dyDescent="0.3">
      <c r="A462" s="110" t="s">
        <v>8</v>
      </c>
      <c r="B462" s="130"/>
      <c r="C462" s="159">
        <v>0</v>
      </c>
      <c r="D462" s="159">
        <v>0</v>
      </c>
      <c r="E462" s="159">
        <v>0</v>
      </c>
    </row>
    <row r="463" spans="1:5" hidden="1" outlineLevel="1" x14ac:dyDescent="0.3">
      <c r="A463" s="11" t="s">
        <v>1</v>
      </c>
      <c r="B463" s="127"/>
      <c r="C463" s="155">
        <v>0</v>
      </c>
      <c r="D463" s="155">
        <v>0</v>
      </c>
      <c r="E463" s="155">
        <v>0</v>
      </c>
    </row>
    <row r="464" spans="1:5" hidden="1" outlineLevel="1" x14ac:dyDescent="0.3">
      <c r="A464" s="11" t="s">
        <v>2</v>
      </c>
      <c r="B464" s="127"/>
      <c r="C464" s="155">
        <v>0</v>
      </c>
      <c r="D464" s="155">
        <v>0</v>
      </c>
      <c r="E464" s="155">
        <v>0</v>
      </c>
    </row>
    <row r="465" spans="1:5" hidden="1" outlineLevel="1" x14ac:dyDescent="0.3">
      <c r="A465" s="11" t="s">
        <v>3</v>
      </c>
      <c r="B465" s="127"/>
      <c r="C465" s="155">
        <v>0</v>
      </c>
      <c r="D465" s="155">
        <v>0</v>
      </c>
      <c r="E465" s="155">
        <v>0</v>
      </c>
    </row>
    <row r="466" spans="1:5" hidden="1" outlineLevel="1" x14ac:dyDescent="0.3">
      <c r="A466" s="11" t="s">
        <v>4</v>
      </c>
      <c r="B466" s="127"/>
      <c r="C466" s="155">
        <v>0</v>
      </c>
      <c r="D466" s="155">
        <v>0</v>
      </c>
      <c r="E466" s="155">
        <v>0</v>
      </c>
    </row>
    <row r="467" spans="1:5" ht="75" hidden="1" outlineLevel="1" x14ac:dyDescent="0.3">
      <c r="A467" s="22" t="s">
        <v>25</v>
      </c>
      <c r="B467" s="122"/>
      <c r="C467" s="156">
        <f>C468+C469+C470+C471</f>
        <v>110938.3</v>
      </c>
      <c r="D467" s="156">
        <f t="shared" ref="D467:E467" si="181">D468+D469+D470+D471</f>
        <v>110938.3</v>
      </c>
      <c r="E467" s="156">
        <f t="shared" si="181"/>
        <v>110938.3</v>
      </c>
    </row>
    <row r="468" spans="1:5" hidden="1" outlineLevel="1" x14ac:dyDescent="0.3">
      <c r="A468" s="4" t="s">
        <v>1</v>
      </c>
      <c r="B468" s="127"/>
      <c r="C468" s="155">
        <v>0</v>
      </c>
      <c r="D468" s="155">
        <v>0</v>
      </c>
      <c r="E468" s="155">
        <v>0</v>
      </c>
    </row>
    <row r="469" spans="1:5" hidden="1" outlineLevel="1" x14ac:dyDescent="0.3">
      <c r="A469" s="4" t="s">
        <v>2</v>
      </c>
      <c r="B469" s="127" t="s">
        <v>412</v>
      </c>
      <c r="C469" s="155">
        <v>110938.3</v>
      </c>
      <c r="D469" s="155">
        <v>110938.3</v>
      </c>
      <c r="E469" s="155">
        <v>110938.3</v>
      </c>
    </row>
    <row r="470" spans="1:5" hidden="1" outlineLevel="1" x14ac:dyDescent="0.3">
      <c r="A470" s="4" t="s">
        <v>3</v>
      </c>
      <c r="B470" s="127" t="s">
        <v>404</v>
      </c>
      <c r="C470" s="155"/>
      <c r="D470" s="155"/>
      <c r="E470" s="155"/>
    </row>
    <row r="471" spans="1:5" hidden="1" outlineLevel="1" x14ac:dyDescent="0.3">
      <c r="A471" s="4" t="s">
        <v>4</v>
      </c>
      <c r="B471" s="127"/>
      <c r="C471" s="155">
        <v>0</v>
      </c>
      <c r="D471" s="155">
        <v>0</v>
      </c>
      <c r="E471" s="155">
        <v>0</v>
      </c>
    </row>
    <row r="472" spans="1:5" s="7" customFormat="1" ht="56.25" collapsed="1" x14ac:dyDescent="0.25">
      <c r="A472" s="27" t="s">
        <v>31</v>
      </c>
      <c r="B472" s="27"/>
      <c r="C472" s="158">
        <f>SUM(C473:C476)</f>
        <v>3392.2</v>
      </c>
      <c r="D472" s="158">
        <f t="shared" ref="D472:E472" si="182">SUM(D473:D476)</f>
        <v>3395</v>
      </c>
      <c r="E472" s="158">
        <f t="shared" si="182"/>
        <v>3395</v>
      </c>
    </row>
    <row r="473" spans="1:5" s="7" customFormat="1" x14ac:dyDescent="0.25">
      <c r="A473" s="34" t="s">
        <v>1</v>
      </c>
      <c r="B473" s="34"/>
      <c r="C473" s="150">
        <f t="shared" ref="C473:E476" si="183">SUM(C478,C493)</f>
        <v>0</v>
      </c>
      <c r="D473" s="150">
        <f t="shared" si="183"/>
        <v>0</v>
      </c>
      <c r="E473" s="150">
        <f t="shared" si="183"/>
        <v>0</v>
      </c>
    </row>
    <row r="474" spans="1:5" s="7" customFormat="1" x14ac:dyDescent="0.25">
      <c r="A474" s="34" t="s">
        <v>2</v>
      </c>
      <c r="B474" s="34"/>
      <c r="C474" s="150">
        <f t="shared" si="183"/>
        <v>2992.2</v>
      </c>
      <c r="D474" s="150">
        <f t="shared" si="183"/>
        <v>2995</v>
      </c>
      <c r="E474" s="150">
        <f t="shared" si="183"/>
        <v>2995</v>
      </c>
    </row>
    <row r="475" spans="1:5" s="7" customFormat="1" x14ac:dyDescent="0.25">
      <c r="A475" s="34" t="s">
        <v>3</v>
      </c>
      <c r="B475" s="34"/>
      <c r="C475" s="150">
        <f>SUM(C480,C495)</f>
        <v>400</v>
      </c>
      <c r="D475" s="150">
        <f t="shared" si="183"/>
        <v>400</v>
      </c>
      <c r="E475" s="150">
        <f t="shared" si="183"/>
        <v>400</v>
      </c>
    </row>
    <row r="476" spans="1:5" s="7" customFormat="1" ht="19.5" thickBot="1" x14ac:dyDescent="0.3">
      <c r="A476" s="34" t="s">
        <v>4</v>
      </c>
      <c r="B476" s="34"/>
      <c r="C476" s="150">
        <f t="shared" si="183"/>
        <v>0</v>
      </c>
      <c r="D476" s="150">
        <f t="shared" si="183"/>
        <v>0</v>
      </c>
      <c r="E476" s="150">
        <f t="shared" si="183"/>
        <v>0</v>
      </c>
    </row>
    <row r="477" spans="1:5" s="7" customFormat="1" ht="56.25" hidden="1" outlineLevel="1" x14ac:dyDescent="0.25">
      <c r="A477" s="15" t="s">
        <v>105</v>
      </c>
      <c r="B477" s="15"/>
      <c r="C477" s="156">
        <f>SUM(C478:C481)</f>
        <v>3092.2</v>
      </c>
      <c r="D477" s="156">
        <f t="shared" ref="D477:E477" si="184">SUM(D478:D481)</f>
        <v>3095</v>
      </c>
      <c r="E477" s="156">
        <f t="shared" si="184"/>
        <v>3095</v>
      </c>
    </row>
    <row r="478" spans="1:5" s="7" customFormat="1" hidden="1" outlineLevel="1" x14ac:dyDescent="0.25">
      <c r="A478" s="4" t="s">
        <v>1</v>
      </c>
      <c r="B478" s="4"/>
      <c r="C478" s="155">
        <f>SUM(C483+C488)</f>
        <v>0</v>
      </c>
      <c r="D478" s="155">
        <f t="shared" ref="D478:E481" si="185">SUM(D483+D488)</f>
        <v>0</v>
      </c>
      <c r="E478" s="155">
        <f t="shared" si="185"/>
        <v>0</v>
      </c>
    </row>
    <row r="479" spans="1:5" s="7" customFormat="1" hidden="1" outlineLevel="1" x14ac:dyDescent="0.25">
      <c r="A479" s="4" t="s">
        <v>2</v>
      </c>
      <c r="B479" s="4"/>
      <c r="C479" s="155">
        <f>SUM(C484+C489)</f>
        <v>2992.2</v>
      </c>
      <c r="D479" s="155">
        <f t="shared" si="185"/>
        <v>2995</v>
      </c>
      <c r="E479" s="155">
        <f t="shared" si="185"/>
        <v>2995</v>
      </c>
    </row>
    <row r="480" spans="1:5" s="7" customFormat="1" hidden="1" outlineLevel="1" x14ac:dyDescent="0.25">
      <c r="A480" s="4" t="s">
        <v>3</v>
      </c>
      <c r="B480" s="4"/>
      <c r="C480" s="155">
        <f>SUM(C485+C490)</f>
        <v>100</v>
      </c>
      <c r="D480" s="155">
        <f t="shared" si="185"/>
        <v>100</v>
      </c>
      <c r="E480" s="155">
        <f t="shared" si="185"/>
        <v>100</v>
      </c>
    </row>
    <row r="481" spans="1:5" s="7" customFormat="1" hidden="1" outlineLevel="1" x14ac:dyDescent="0.25">
      <c r="A481" s="4" t="s">
        <v>4</v>
      </c>
      <c r="B481" s="4"/>
      <c r="C481" s="155">
        <f>SUM(C486+C491)</f>
        <v>0</v>
      </c>
      <c r="D481" s="155">
        <f t="shared" si="185"/>
        <v>0</v>
      </c>
      <c r="E481" s="155">
        <f t="shared" si="185"/>
        <v>0</v>
      </c>
    </row>
    <row r="482" spans="1:5" s="7" customFormat="1" ht="168.75" hidden="1" outlineLevel="1" x14ac:dyDescent="0.25">
      <c r="A482" s="5" t="s">
        <v>332</v>
      </c>
      <c r="B482" s="5"/>
      <c r="C482" s="155">
        <f>SUM(C483:C486)</f>
        <v>2992.2</v>
      </c>
      <c r="D482" s="155">
        <f>SUM(D483:D486)</f>
        <v>2995</v>
      </c>
      <c r="E482" s="155">
        <f t="shared" ref="E482" si="186">SUM(E483:E486)</f>
        <v>2995</v>
      </c>
    </row>
    <row r="483" spans="1:5" s="7" customFormat="1" hidden="1" outlineLevel="1" x14ac:dyDescent="0.3">
      <c r="A483" s="11" t="s">
        <v>1</v>
      </c>
      <c r="B483" s="11"/>
      <c r="C483" s="155"/>
      <c r="D483" s="155"/>
      <c r="E483" s="155"/>
    </row>
    <row r="484" spans="1:5" s="7" customFormat="1" hidden="1" outlineLevel="1" x14ac:dyDescent="0.3">
      <c r="A484" s="11" t="s">
        <v>2</v>
      </c>
      <c r="B484" s="11" t="s">
        <v>412</v>
      </c>
      <c r="C484" s="155">
        <v>2992.2</v>
      </c>
      <c r="D484" s="155">
        <v>2995</v>
      </c>
      <c r="E484" s="155">
        <v>2995</v>
      </c>
    </row>
    <row r="485" spans="1:5" s="7" customFormat="1" hidden="1" outlineLevel="1" x14ac:dyDescent="0.3">
      <c r="A485" s="11" t="s">
        <v>3</v>
      </c>
      <c r="B485" s="11"/>
      <c r="C485" s="155"/>
      <c r="D485" s="155"/>
      <c r="E485" s="155"/>
    </row>
    <row r="486" spans="1:5" s="7" customFormat="1" hidden="1" outlineLevel="1" x14ac:dyDescent="0.3">
      <c r="A486" s="11" t="s">
        <v>4</v>
      </c>
      <c r="B486" s="11"/>
      <c r="C486" s="155"/>
      <c r="D486" s="155"/>
      <c r="E486" s="155"/>
    </row>
    <row r="487" spans="1:5" s="7" customFormat="1" ht="56.25" hidden="1" outlineLevel="1" x14ac:dyDescent="0.25">
      <c r="A487" s="5" t="s">
        <v>333</v>
      </c>
      <c r="B487" s="5"/>
      <c r="C487" s="155">
        <f>SUM(C488:C491)</f>
        <v>100</v>
      </c>
      <c r="D487" s="155">
        <f t="shared" ref="D487:E487" si="187">SUM(D488:D491)</f>
        <v>100</v>
      </c>
      <c r="E487" s="155">
        <f t="shared" si="187"/>
        <v>100</v>
      </c>
    </row>
    <row r="488" spans="1:5" s="7" customFormat="1" hidden="1" outlineLevel="1" x14ac:dyDescent="0.3">
      <c r="A488" s="11" t="s">
        <v>1</v>
      </c>
      <c r="B488" s="11"/>
      <c r="C488" s="155"/>
      <c r="D488" s="155"/>
      <c r="E488" s="155"/>
    </row>
    <row r="489" spans="1:5" s="7" customFormat="1" hidden="1" outlineLevel="1" x14ac:dyDescent="0.3">
      <c r="A489" s="11" t="s">
        <v>2</v>
      </c>
      <c r="B489" s="11"/>
      <c r="C489" s="155"/>
      <c r="D489" s="155"/>
      <c r="E489" s="155"/>
    </row>
    <row r="490" spans="1:5" s="7" customFormat="1" hidden="1" outlineLevel="1" x14ac:dyDescent="0.3">
      <c r="A490" s="11" t="s">
        <v>3</v>
      </c>
      <c r="B490" s="11" t="s">
        <v>412</v>
      </c>
      <c r="C490" s="155">
        <v>100</v>
      </c>
      <c r="D490" s="155">
        <v>100</v>
      </c>
      <c r="E490" s="155">
        <v>100</v>
      </c>
    </row>
    <row r="491" spans="1:5" s="7" customFormat="1" hidden="1" outlineLevel="1" x14ac:dyDescent="0.3">
      <c r="A491" s="11" t="s">
        <v>4</v>
      </c>
      <c r="B491" s="11"/>
      <c r="C491" s="155"/>
      <c r="D491" s="155"/>
      <c r="E491" s="155"/>
    </row>
    <row r="492" spans="1:5" s="7" customFormat="1" ht="75" hidden="1" outlineLevel="1" x14ac:dyDescent="0.25">
      <c r="A492" s="15" t="s">
        <v>106</v>
      </c>
      <c r="B492" s="15"/>
      <c r="C492" s="156">
        <f>SUM(C493:C496)</f>
        <v>300</v>
      </c>
      <c r="D492" s="156">
        <f t="shared" ref="D492:E492" si="188">SUM(D493:D496)</f>
        <v>300</v>
      </c>
      <c r="E492" s="156">
        <f t="shared" si="188"/>
        <v>300</v>
      </c>
    </row>
    <row r="493" spans="1:5" s="7" customFormat="1" hidden="1" outlineLevel="1" x14ac:dyDescent="0.25">
      <c r="A493" s="4" t="s">
        <v>1</v>
      </c>
      <c r="B493" s="4"/>
      <c r="C493" s="155">
        <v>0</v>
      </c>
      <c r="D493" s="155">
        <v>0</v>
      </c>
      <c r="E493" s="155">
        <v>0</v>
      </c>
    </row>
    <row r="494" spans="1:5" s="7" customFormat="1" hidden="1" outlineLevel="1" x14ac:dyDescent="0.25">
      <c r="A494" s="4" t="s">
        <v>2</v>
      </c>
      <c r="B494" s="4"/>
      <c r="C494" s="155">
        <v>0</v>
      </c>
      <c r="D494" s="155">
        <v>0</v>
      </c>
      <c r="E494" s="155">
        <v>0</v>
      </c>
    </row>
    <row r="495" spans="1:5" s="7" customFormat="1" hidden="1" outlineLevel="1" x14ac:dyDescent="0.25">
      <c r="A495" s="4" t="s">
        <v>3</v>
      </c>
      <c r="B495" s="4"/>
      <c r="C495" s="155">
        <f>SUM(C500)</f>
        <v>300</v>
      </c>
      <c r="D495" s="155">
        <f t="shared" ref="D495:E495" si="189">SUM(D500)</f>
        <v>300</v>
      </c>
      <c r="E495" s="155">
        <f t="shared" si="189"/>
        <v>300</v>
      </c>
    </row>
    <row r="496" spans="1:5" s="7" customFormat="1" hidden="1" outlineLevel="1" x14ac:dyDescent="0.25">
      <c r="A496" s="4" t="s">
        <v>4</v>
      </c>
      <c r="B496" s="4"/>
      <c r="C496" s="155">
        <v>0</v>
      </c>
      <c r="D496" s="155">
        <v>0</v>
      </c>
      <c r="E496" s="155">
        <v>0</v>
      </c>
    </row>
    <row r="497" spans="1:5" s="7" customFormat="1" ht="112.5" hidden="1" outlineLevel="1" x14ac:dyDescent="0.25">
      <c r="A497" s="5" t="s">
        <v>334</v>
      </c>
      <c r="B497" s="118"/>
      <c r="C497" s="176">
        <f>SUM(C498:C501)</f>
        <v>300</v>
      </c>
      <c r="D497" s="176">
        <f t="shared" ref="D497:E497" si="190">SUM(D498:D501)</f>
        <v>300</v>
      </c>
      <c r="E497" s="176">
        <f t="shared" si="190"/>
        <v>300</v>
      </c>
    </row>
    <row r="498" spans="1:5" s="7" customFormat="1" hidden="1" outlineLevel="1" x14ac:dyDescent="0.3">
      <c r="A498" s="11" t="s">
        <v>1</v>
      </c>
      <c r="B498" s="119"/>
      <c r="C498" s="176"/>
      <c r="D498" s="176"/>
      <c r="E498" s="176"/>
    </row>
    <row r="499" spans="1:5" s="7" customFormat="1" hidden="1" outlineLevel="1" x14ac:dyDescent="0.3">
      <c r="A499" s="11" t="s">
        <v>2</v>
      </c>
      <c r="B499" s="119"/>
      <c r="C499" s="176"/>
      <c r="D499" s="176"/>
      <c r="E499" s="176"/>
    </row>
    <row r="500" spans="1:5" s="7" customFormat="1" ht="37.5" hidden="1" outlineLevel="1" x14ac:dyDescent="0.3">
      <c r="A500" s="14" t="s">
        <v>397</v>
      </c>
      <c r="B500" s="11" t="s">
        <v>412</v>
      </c>
      <c r="C500" s="155">
        <v>300</v>
      </c>
      <c r="D500" s="155">
        <v>300</v>
      </c>
      <c r="E500" s="155">
        <v>300</v>
      </c>
    </row>
    <row r="501" spans="1:5" s="7" customFormat="1" ht="19.5" hidden="1" outlineLevel="1" thickBot="1" x14ac:dyDescent="0.35">
      <c r="A501" s="11" t="s">
        <v>4</v>
      </c>
      <c r="B501" s="119"/>
      <c r="C501" s="176"/>
      <c r="D501" s="176"/>
      <c r="E501" s="176"/>
    </row>
    <row r="502" spans="1:5" ht="56.25" collapsed="1" x14ac:dyDescent="0.3">
      <c r="A502" s="29" t="s">
        <v>26</v>
      </c>
      <c r="B502" s="123" t="s">
        <v>407</v>
      </c>
      <c r="C502" s="177">
        <f>C503+C504+C505</f>
        <v>0</v>
      </c>
      <c r="D502" s="177">
        <f t="shared" ref="D502:E502" si="191">D503+D504+D505</f>
        <v>0</v>
      </c>
      <c r="E502" s="177">
        <f t="shared" si="191"/>
        <v>0</v>
      </c>
    </row>
    <row r="503" spans="1:5" x14ac:dyDescent="0.3">
      <c r="A503" s="38" t="s">
        <v>1</v>
      </c>
      <c r="B503" s="124"/>
      <c r="C503" s="172">
        <v>0</v>
      </c>
      <c r="D503" s="172">
        <v>0</v>
      </c>
      <c r="E503" s="172">
        <v>0</v>
      </c>
    </row>
    <row r="504" spans="1:5" x14ac:dyDescent="0.3">
      <c r="A504" s="38" t="s">
        <v>2</v>
      </c>
      <c r="B504" s="124"/>
      <c r="C504" s="172">
        <v>0</v>
      </c>
      <c r="D504" s="172">
        <v>0</v>
      </c>
      <c r="E504" s="172">
        <v>0</v>
      </c>
    </row>
    <row r="505" spans="1:5" x14ac:dyDescent="0.3">
      <c r="A505" s="38" t="s">
        <v>3</v>
      </c>
      <c r="B505" s="124" t="s">
        <v>407</v>
      </c>
      <c r="C505" s="172">
        <f>C508+C522</f>
        <v>0</v>
      </c>
      <c r="D505" s="172">
        <f t="shared" ref="D505:E505" si="192">D508+D522</f>
        <v>0</v>
      </c>
      <c r="E505" s="172">
        <f t="shared" si="192"/>
        <v>0</v>
      </c>
    </row>
    <row r="506" spans="1:5" ht="19.5" thickBot="1" x14ac:dyDescent="0.35">
      <c r="A506" s="39" t="s">
        <v>4</v>
      </c>
      <c r="B506" s="124"/>
      <c r="C506" s="178">
        <v>0</v>
      </c>
      <c r="D506" s="178">
        <v>0</v>
      </c>
      <c r="E506" s="178">
        <v>0</v>
      </c>
    </row>
    <row r="507" spans="1:5" ht="56.25" hidden="1" outlineLevel="1" x14ac:dyDescent="0.3">
      <c r="A507" s="15" t="s">
        <v>156</v>
      </c>
      <c r="B507" s="122" t="s">
        <v>407</v>
      </c>
      <c r="C507" s="179">
        <f>C508</f>
        <v>0</v>
      </c>
      <c r="D507" s="179">
        <f t="shared" ref="D507:E507" si="193">D508</f>
        <v>0</v>
      </c>
      <c r="E507" s="179">
        <f t="shared" si="193"/>
        <v>0</v>
      </c>
    </row>
    <row r="508" spans="1:5" hidden="1" outlineLevel="1" x14ac:dyDescent="0.3">
      <c r="A508" s="5" t="s">
        <v>3</v>
      </c>
      <c r="B508" s="121" t="s">
        <v>407</v>
      </c>
      <c r="C508" s="180">
        <f>C510+C512+C514+C516+C518+C520</f>
        <v>0</v>
      </c>
      <c r="D508" s="180">
        <f t="shared" ref="D508:E508" si="194">D510+D512+D514+D516+D518+D520</f>
        <v>0</v>
      </c>
      <c r="E508" s="180">
        <f t="shared" si="194"/>
        <v>0</v>
      </c>
    </row>
    <row r="509" spans="1:5" ht="37.5" hidden="1" outlineLevel="1" x14ac:dyDescent="0.3">
      <c r="A509" s="5" t="s">
        <v>157</v>
      </c>
      <c r="B509" s="121" t="s">
        <v>407</v>
      </c>
      <c r="C509" s="180">
        <f>C510</f>
        <v>0</v>
      </c>
      <c r="D509" s="180">
        <f t="shared" ref="D509:E509" si="195">D510</f>
        <v>0</v>
      </c>
      <c r="E509" s="180">
        <f t="shared" si="195"/>
        <v>0</v>
      </c>
    </row>
    <row r="510" spans="1:5" hidden="1" outlineLevel="1" x14ac:dyDescent="0.3">
      <c r="A510" s="5" t="s">
        <v>3</v>
      </c>
      <c r="B510" s="121" t="s">
        <v>407</v>
      </c>
      <c r="C510" s="180">
        <v>0</v>
      </c>
      <c r="D510" s="180">
        <v>0</v>
      </c>
      <c r="E510" s="180">
        <v>0</v>
      </c>
    </row>
    <row r="511" spans="1:5" ht="37.5" hidden="1" outlineLevel="1" x14ac:dyDescent="0.3">
      <c r="A511" s="5" t="s">
        <v>158</v>
      </c>
      <c r="B511" s="121" t="s">
        <v>407</v>
      </c>
      <c r="C511" s="180">
        <f>C512</f>
        <v>0</v>
      </c>
      <c r="D511" s="180">
        <f t="shared" ref="D511:E511" si="196">D512</f>
        <v>0</v>
      </c>
      <c r="E511" s="180">
        <f t="shared" si="196"/>
        <v>0</v>
      </c>
    </row>
    <row r="512" spans="1:5" hidden="1" outlineLevel="1" x14ac:dyDescent="0.3">
      <c r="A512" s="5" t="s">
        <v>3</v>
      </c>
      <c r="B512" s="121" t="s">
        <v>407</v>
      </c>
      <c r="C512" s="180">
        <v>0</v>
      </c>
      <c r="D512" s="180">
        <v>0</v>
      </c>
      <c r="E512" s="180">
        <v>0</v>
      </c>
    </row>
    <row r="513" spans="1:5" ht="37.5" hidden="1" outlineLevel="1" x14ac:dyDescent="0.3">
      <c r="A513" s="5" t="s">
        <v>159</v>
      </c>
      <c r="B513" s="121" t="s">
        <v>407</v>
      </c>
      <c r="C513" s="180">
        <f>C514</f>
        <v>0</v>
      </c>
      <c r="D513" s="180">
        <f t="shared" ref="D513:E513" si="197">D514</f>
        <v>0</v>
      </c>
      <c r="E513" s="180">
        <f t="shared" si="197"/>
        <v>0</v>
      </c>
    </row>
    <row r="514" spans="1:5" hidden="1" outlineLevel="1" x14ac:dyDescent="0.3">
      <c r="A514" s="5" t="s">
        <v>3</v>
      </c>
      <c r="B514" s="121" t="s">
        <v>407</v>
      </c>
      <c r="C514" s="180">
        <v>0</v>
      </c>
      <c r="D514" s="180">
        <v>0</v>
      </c>
      <c r="E514" s="180">
        <v>0</v>
      </c>
    </row>
    <row r="515" spans="1:5" ht="37.5" hidden="1" outlineLevel="1" x14ac:dyDescent="0.3">
      <c r="A515" s="5" t="s">
        <v>161</v>
      </c>
      <c r="B515" s="121" t="s">
        <v>407</v>
      </c>
      <c r="C515" s="180">
        <f>C516</f>
        <v>0</v>
      </c>
      <c r="D515" s="180">
        <f t="shared" ref="D515:E515" si="198">D516</f>
        <v>0</v>
      </c>
      <c r="E515" s="180">
        <f t="shared" si="198"/>
        <v>0</v>
      </c>
    </row>
    <row r="516" spans="1:5" hidden="1" outlineLevel="1" x14ac:dyDescent="0.3">
      <c r="A516" s="5" t="s">
        <v>396</v>
      </c>
      <c r="B516" s="121" t="s">
        <v>407</v>
      </c>
      <c r="C516" s="180">
        <v>0</v>
      </c>
      <c r="D516" s="180">
        <v>0</v>
      </c>
      <c r="E516" s="180">
        <v>0</v>
      </c>
    </row>
    <row r="517" spans="1:5" ht="75" hidden="1" outlineLevel="1" x14ac:dyDescent="0.3">
      <c r="A517" s="5" t="s">
        <v>160</v>
      </c>
      <c r="B517" s="121" t="s">
        <v>407</v>
      </c>
      <c r="C517" s="180">
        <f>C518</f>
        <v>0</v>
      </c>
      <c r="D517" s="180">
        <f t="shared" ref="D517:E517" si="199">D518</f>
        <v>0</v>
      </c>
      <c r="E517" s="180">
        <f t="shared" si="199"/>
        <v>0</v>
      </c>
    </row>
    <row r="518" spans="1:5" hidden="1" outlineLevel="1" x14ac:dyDescent="0.3">
      <c r="A518" s="5" t="s">
        <v>3</v>
      </c>
      <c r="B518" s="121" t="s">
        <v>407</v>
      </c>
      <c r="C518" s="180">
        <v>0</v>
      </c>
      <c r="D518" s="180">
        <v>0</v>
      </c>
      <c r="E518" s="180">
        <v>0</v>
      </c>
    </row>
    <row r="519" spans="1:5" ht="56.25" hidden="1" outlineLevel="1" x14ac:dyDescent="0.3">
      <c r="A519" s="5" t="s">
        <v>162</v>
      </c>
      <c r="B519" s="121" t="s">
        <v>407</v>
      </c>
      <c r="C519" s="180">
        <f>C520</f>
        <v>0</v>
      </c>
      <c r="D519" s="180">
        <f t="shared" ref="D519:E519" si="200">D520</f>
        <v>0</v>
      </c>
      <c r="E519" s="180">
        <f t="shared" si="200"/>
        <v>0</v>
      </c>
    </row>
    <row r="520" spans="1:5" hidden="1" outlineLevel="1" x14ac:dyDescent="0.3">
      <c r="A520" s="5" t="s">
        <v>3</v>
      </c>
      <c r="B520" s="121" t="s">
        <v>407</v>
      </c>
      <c r="C520" s="180">
        <v>0</v>
      </c>
      <c r="D520" s="180">
        <v>0</v>
      </c>
      <c r="E520" s="180">
        <v>0</v>
      </c>
    </row>
    <row r="521" spans="1:5" ht="56.25" hidden="1" outlineLevel="1" x14ac:dyDescent="0.3">
      <c r="A521" s="15" t="s">
        <v>231</v>
      </c>
      <c r="B521" s="122" t="s">
        <v>407</v>
      </c>
      <c r="C521" s="179">
        <f>C522</f>
        <v>0</v>
      </c>
      <c r="D521" s="179">
        <f t="shared" ref="D521:E521" si="201">D522</f>
        <v>0</v>
      </c>
      <c r="E521" s="179">
        <f t="shared" si="201"/>
        <v>0</v>
      </c>
    </row>
    <row r="522" spans="1:5" hidden="1" outlineLevel="1" x14ac:dyDescent="0.3">
      <c r="A522" s="5" t="s">
        <v>3</v>
      </c>
      <c r="B522" s="121" t="s">
        <v>407</v>
      </c>
      <c r="C522" s="180">
        <f>C524</f>
        <v>0</v>
      </c>
      <c r="D522" s="180">
        <f t="shared" ref="D522:E522" si="202">D524</f>
        <v>0</v>
      </c>
      <c r="E522" s="180">
        <f t="shared" si="202"/>
        <v>0</v>
      </c>
    </row>
    <row r="523" spans="1:5" ht="56.25" hidden="1" outlineLevel="1" x14ac:dyDescent="0.3">
      <c r="A523" s="5" t="s">
        <v>232</v>
      </c>
      <c r="B523" s="121" t="s">
        <v>407</v>
      </c>
      <c r="C523" s="180">
        <f>C524</f>
        <v>0</v>
      </c>
      <c r="D523" s="180">
        <f t="shared" ref="D523:E523" si="203">D524</f>
        <v>0</v>
      </c>
      <c r="E523" s="180">
        <f t="shared" si="203"/>
        <v>0</v>
      </c>
    </row>
    <row r="524" spans="1:5" hidden="1" outlineLevel="1" x14ac:dyDescent="0.3">
      <c r="A524" s="5" t="s">
        <v>3</v>
      </c>
      <c r="B524" s="121" t="s">
        <v>407</v>
      </c>
      <c r="C524" s="180">
        <v>0</v>
      </c>
      <c r="D524" s="180">
        <v>0</v>
      </c>
      <c r="E524" s="180">
        <v>0</v>
      </c>
    </row>
    <row r="525" spans="1:5" ht="37.5" collapsed="1" x14ac:dyDescent="0.3">
      <c r="A525" s="27" t="s">
        <v>27</v>
      </c>
      <c r="B525" s="125" t="s">
        <v>407</v>
      </c>
      <c r="C525" s="171">
        <f>SUM(C526:C529)</f>
        <v>0</v>
      </c>
      <c r="D525" s="171">
        <f t="shared" ref="D525:E525" si="204">SUM(D526:D529)</f>
        <v>0</v>
      </c>
      <c r="E525" s="171">
        <f t="shared" si="204"/>
        <v>0</v>
      </c>
    </row>
    <row r="526" spans="1:5" x14ac:dyDescent="0.3">
      <c r="A526" s="37" t="s">
        <v>1</v>
      </c>
      <c r="B526" s="126" t="s">
        <v>407</v>
      </c>
      <c r="C526" s="172">
        <f>C531+C541+C551+C566</f>
        <v>0</v>
      </c>
      <c r="D526" s="172">
        <f t="shared" ref="C526:E529" si="205">D531+D541+D551+D566</f>
        <v>0</v>
      </c>
      <c r="E526" s="172">
        <f t="shared" si="205"/>
        <v>0</v>
      </c>
    </row>
    <row r="527" spans="1:5" x14ac:dyDescent="0.3">
      <c r="A527" s="37" t="s">
        <v>2</v>
      </c>
      <c r="B527" s="126" t="s">
        <v>407</v>
      </c>
      <c r="C527" s="172">
        <f>C532+C542+C552+C567</f>
        <v>0</v>
      </c>
      <c r="D527" s="172">
        <f t="shared" si="205"/>
        <v>0</v>
      </c>
      <c r="E527" s="172">
        <f t="shared" si="205"/>
        <v>0</v>
      </c>
    </row>
    <row r="528" spans="1:5" x14ac:dyDescent="0.3">
      <c r="A528" s="37" t="s">
        <v>3</v>
      </c>
      <c r="B528" s="126" t="s">
        <v>407</v>
      </c>
      <c r="C528" s="172">
        <f t="shared" si="205"/>
        <v>0</v>
      </c>
      <c r="D528" s="172">
        <f t="shared" si="205"/>
        <v>0</v>
      </c>
      <c r="E528" s="172">
        <f t="shared" si="205"/>
        <v>0</v>
      </c>
    </row>
    <row r="529" spans="1:5" x14ac:dyDescent="0.3">
      <c r="A529" s="37" t="s">
        <v>4</v>
      </c>
      <c r="B529" s="126"/>
      <c r="C529" s="172">
        <f t="shared" si="205"/>
        <v>0</v>
      </c>
      <c r="D529" s="172">
        <f t="shared" si="205"/>
        <v>0</v>
      </c>
      <c r="E529" s="172">
        <f t="shared" si="205"/>
        <v>0</v>
      </c>
    </row>
    <row r="530" spans="1:5" s="7" customFormat="1" hidden="1" outlineLevel="1" x14ac:dyDescent="0.25">
      <c r="A530" s="26" t="s">
        <v>349</v>
      </c>
      <c r="B530" s="128" t="s">
        <v>407</v>
      </c>
      <c r="C530" s="159">
        <f>SUM(C531:C534)</f>
        <v>0</v>
      </c>
      <c r="D530" s="159">
        <f t="shared" ref="D530:E530" si="206">SUM(D531:D534)</f>
        <v>0</v>
      </c>
      <c r="E530" s="159">
        <f t="shared" si="206"/>
        <v>0</v>
      </c>
    </row>
    <row r="531" spans="1:5" hidden="1" outlineLevel="1" x14ac:dyDescent="0.3">
      <c r="A531" s="11" t="s">
        <v>1</v>
      </c>
      <c r="B531" s="127"/>
      <c r="C531" s="155">
        <f>C536</f>
        <v>0</v>
      </c>
      <c r="D531" s="155">
        <f t="shared" ref="D531:E533" si="207">D536</f>
        <v>0</v>
      </c>
      <c r="E531" s="155">
        <f t="shared" si="207"/>
        <v>0</v>
      </c>
    </row>
    <row r="532" spans="1:5" hidden="1" outlineLevel="1" x14ac:dyDescent="0.3">
      <c r="A532" s="11" t="s">
        <v>2</v>
      </c>
      <c r="B532" s="127" t="s">
        <v>407</v>
      </c>
      <c r="C532" s="155">
        <f>C537</f>
        <v>0</v>
      </c>
      <c r="D532" s="155">
        <f t="shared" si="207"/>
        <v>0</v>
      </c>
      <c r="E532" s="155">
        <f t="shared" si="207"/>
        <v>0</v>
      </c>
    </row>
    <row r="533" spans="1:5" hidden="1" outlineLevel="1" x14ac:dyDescent="0.3">
      <c r="A533" s="11" t="s">
        <v>3</v>
      </c>
      <c r="B533" s="127" t="s">
        <v>407</v>
      </c>
      <c r="C533" s="155">
        <f>C538</f>
        <v>0</v>
      </c>
      <c r="D533" s="155">
        <f t="shared" si="207"/>
        <v>0</v>
      </c>
      <c r="E533" s="155">
        <f t="shared" si="207"/>
        <v>0</v>
      </c>
    </row>
    <row r="534" spans="1:5" hidden="1" outlineLevel="1" x14ac:dyDescent="0.3">
      <c r="A534" s="11" t="s">
        <v>4</v>
      </c>
      <c r="B534" s="127"/>
      <c r="C534" s="155">
        <v>0</v>
      </c>
      <c r="D534" s="155">
        <v>0</v>
      </c>
      <c r="E534" s="155">
        <v>0</v>
      </c>
    </row>
    <row r="535" spans="1:5" s="7" customFormat="1" ht="37.5" hidden="1" outlineLevel="1" x14ac:dyDescent="0.25">
      <c r="A535" s="5" t="s">
        <v>379</v>
      </c>
      <c r="B535" s="127" t="s">
        <v>407</v>
      </c>
      <c r="C535" s="168">
        <f>SUM(C536:C539)</f>
        <v>0</v>
      </c>
      <c r="D535" s="168">
        <f t="shared" ref="D535:E535" si="208">SUM(D536:D539)</f>
        <v>0</v>
      </c>
      <c r="E535" s="168">
        <f t="shared" si="208"/>
        <v>0</v>
      </c>
    </row>
    <row r="536" spans="1:5" hidden="1" outlineLevel="1" x14ac:dyDescent="0.3">
      <c r="A536" s="4" t="s">
        <v>1</v>
      </c>
      <c r="B536" s="127"/>
      <c r="C536" s="168">
        <v>0</v>
      </c>
      <c r="D536" s="168">
        <v>0</v>
      </c>
      <c r="E536" s="168">
        <v>0</v>
      </c>
    </row>
    <row r="537" spans="1:5" hidden="1" outlineLevel="1" x14ac:dyDescent="0.3">
      <c r="A537" s="4" t="s">
        <v>2</v>
      </c>
      <c r="B537" s="127" t="s">
        <v>407</v>
      </c>
      <c r="C537" s="168">
        <v>0</v>
      </c>
      <c r="D537" s="168">
        <v>0</v>
      </c>
      <c r="E537" s="168">
        <v>0</v>
      </c>
    </row>
    <row r="538" spans="1:5" hidden="1" outlineLevel="1" x14ac:dyDescent="0.3">
      <c r="A538" s="4" t="s">
        <v>3</v>
      </c>
      <c r="B538" s="127" t="s">
        <v>407</v>
      </c>
      <c r="C538" s="168">
        <v>0</v>
      </c>
      <c r="D538" s="168">
        <v>0</v>
      </c>
      <c r="E538" s="168">
        <v>0</v>
      </c>
    </row>
    <row r="539" spans="1:5" hidden="1" outlineLevel="1" x14ac:dyDescent="0.3">
      <c r="A539" s="4" t="s">
        <v>4</v>
      </c>
      <c r="B539" s="127"/>
      <c r="C539" s="168">
        <v>0</v>
      </c>
      <c r="D539" s="168">
        <v>0</v>
      </c>
      <c r="E539" s="168">
        <v>0</v>
      </c>
    </row>
    <row r="540" spans="1:5" ht="75" hidden="1" outlineLevel="1" x14ac:dyDescent="0.3">
      <c r="A540" s="26" t="s">
        <v>350</v>
      </c>
      <c r="B540" s="128" t="s">
        <v>407</v>
      </c>
      <c r="C540" s="159">
        <f>C541+C542+C543+C544</f>
        <v>0</v>
      </c>
      <c r="D540" s="159">
        <f t="shared" ref="D540:E540" si="209">D541+D542+D543+D544</f>
        <v>0</v>
      </c>
      <c r="E540" s="159">
        <f t="shared" si="209"/>
        <v>0</v>
      </c>
    </row>
    <row r="541" spans="1:5" hidden="1" outlineLevel="1" x14ac:dyDescent="0.3">
      <c r="A541" s="4" t="s">
        <v>1</v>
      </c>
      <c r="B541" s="127"/>
      <c r="C541" s="168">
        <f>C546</f>
        <v>0</v>
      </c>
      <c r="D541" s="168">
        <f t="shared" ref="D541:E541" si="210">D546</f>
        <v>0</v>
      </c>
      <c r="E541" s="168">
        <f t="shared" si="210"/>
        <v>0</v>
      </c>
    </row>
    <row r="542" spans="1:5" hidden="1" outlineLevel="1" x14ac:dyDescent="0.3">
      <c r="A542" s="4" t="s">
        <v>2</v>
      </c>
      <c r="B542" s="127" t="s">
        <v>407</v>
      </c>
      <c r="C542" s="168">
        <f t="shared" ref="C542:E544" si="211">C547</f>
        <v>0</v>
      </c>
      <c r="D542" s="168">
        <f t="shared" si="211"/>
        <v>0</v>
      </c>
      <c r="E542" s="168">
        <f t="shared" si="211"/>
        <v>0</v>
      </c>
    </row>
    <row r="543" spans="1:5" hidden="1" outlineLevel="1" x14ac:dyDescent="0.3">
      <c r="A543" s="4" t="s">
        <v>3</v>
      </c>
      <c r="B543" s="127" t="s">
        <v>407</v>
      </c>
      <c r="C543" s="168">
        <f t="shared" si="211"/>
        <v>0</v>
      </c>
      <c r="D543" s="168">
        <f t="shared" si="211"/>
        <v>0</v>
      </c>
      <c r="E543" s="168">
        <f t="shared" si="211"/>
        <v>0</v>
      </c>
    </row>
    <row r="544" spans="1:5" hidden="1" outlineLevel="1" x14ac:dyDescent="0.3">
      <c r="A544" s="4" t="s">
        <v>4</v>
      </c>
      <c r="B544" s="127"/>
      <c r="C544" s="168">
        <f t="shared" si="211"/>
        <v>0</v>
      </c>
      <c r="D544" s="168">
        <f t="shared" si="211"/>
        <v>0</v>
      </c>
      <c r="E544" s="168">
        <f t="shared" si="211"/>
        <v>0</v>
      </c>
    </row>
    <row r="545" spans="1:8" ht="37.5" hidden="1" outlineLevel="1" x14ac:dyDescent="0.3">
      <c r="A545" s="5" t="s">
        <v>351</v>
      </c>
      <c r="B545" s="127" t="s">
        <v>407</v>
      </c>
      <c r="C545" s="155">
        <f>C546+C547+C548+C549</f>
        <v>0</v>
      </c>
      <c r="D545" s="155">
        <f t="shared" ref="D545:E545" si="212">D546+D547+D548+D549</f>
        <v>0</v>
      </c>
      <c r="E545" s="155">
        <f t="shared" si="212"/>
        <v>0</v>
      </c>
    </row>
    <row r="546" spans="1:8" hidden="1" outlineLevel="1" x14ac:dyDescent="0.3">
      <c r="A546" s="4" t="s">
        <v>1</v>
      </c>
      <c r="B546" s="127"/>
      <c r="C546" s="168"/>
      <c r="D546" s="168"/>
      <c r="E546" s="168"/>
    </row>
    <row r="547" spans="1:8" hidden="1" outlineLevel="1" x14ac:dyDescent="0.3">
      <c r="A547" s="4" t="s">
        <v>2</v>
      </c>
      <c r="B547" s="127" t="s">
        <v>407</v>
      </c>
      <c r="C547" s="168">
        <v>0</v>
      </c>
      <c r="D547" s="168">
        <v>0</v>
      </c>
      <c r="E547" s="168">
        <v>0</v>
      </c>
    </row>
    <row r="548" spans="1:8" hidden="1" outlineLevel="1" x14ac:dyDescent="0.3">
      <c r="A548" s="4" t="s">
        <v>3</v>
      </c>
      <c r="B548" s="127" t="s">
        <v>407</v>
      </c>
      <c r="C548" s="168">
        <v>0</v>
      </c>
      <c r="D548" s="168">
        <v>0</v>
      </c>
      <c r="E548" s="168">
        <v>0</v>
      </c>
    </row>
    <row r="549" spans="1:8" hidden="1" outlineLevel="1" x14ac:dyDescent="0.3">
      <c r="A549" s="4" t="s">
        <v>4</v>
      </c>
      <c r="B549" s="127"/>
      <c r="C549" s="168"/>
      <c r="D549" s="168"/>
      <c r="E549" s="168"/>
    </row>
    <row r="550" spans="1:8" ht="37.5" hidden="1" outlineLevel="1" x14ac:dyDescent="0.3">
      <c r="A550" s="99" t="s">
        <v>352</v>
      </c>
      <c r="B550" s="131" t="s">
        <v>407</v>
      </c>
      <c r="C550" s="181">
        <f>SUM(C551:C554)</f>
        <v>0</v>
      </c>
      <c r="D550" s="181">
        <f t="shared" ref="D550:E550" si="213">SUM(D551:D554)</f>
        <v>0</v>
      </c>
      <c r="E550" s="181">
        <f t="shared" si="213"/>
        <v>0</v>
      </c>
    </row>
    <row r="551" spans="1:8" hidden="1" outlineLevel="1" x14ac:dyDescent="0.3">
      <c r="A551" s="4" t="s">
        <v>1</v>
      </c>
      <c r="B551" s="127"/>
      <c r="C551" s="182">
        <f>C556+C561</f>
        <v>0</v>
      </c>
      <c r="D551" s="182">
        <f t="shared" ref="D551:E554" si="214">D556+D561</f>
        <v>0</v>
      </c>
      <c r="E551" s="182">
        <f t="shared" si="214"/>
        <v>0</v>
      </c>
    </row>
    <row r="552" spans="1:8" hidden="1" outlineLevel="1" x14ac:dyDescent="0.3">
      <c r="A552" s="4" t="s">
        <v>2</v>
      </c>
      <c r="B552" s="127" t="s">
        <v>407</v>
      </c>
      <c r="C552" s="183">
        <f>C557+C562</f>
        <v>0</v>
      </c>
      <c r="D552" s="183">
        <f t="shared" si="214"/>
        <v>0</v>
      </c>
      <c r="E552" s="183">
        <f t="shared" si="214"/>
        <v>0</v>
      </c>
    </row>
    <row r="553" spans="1:8" hidden="1" outlineLevel="1" x14ac:dyDescent="0.3">
      <c r="A553" s="4" t="s">
        <v>3</v>
      </c>
      <c r="B553" s="127" t="s">
        <v>407</v>
      </c>
      <c r="C553" s="183">
        <f>C558+C563</f>
        <v>0</v>
      </c>
      <c r="D553" s="183">
        <f t="shared" si="214"/>
        <v>0</v>
      </c>
      <c r="E553" s="183">
        <f t="shared" si="214"/>
        <v>0</v>
      </c>
    </row>
    <row r="554" spans="1:8" hidden="1" outlineLevel="1" x14ac:dyDescent="0.3">
      <c r="A554" s="4" t="s">
        <v>4</v>
      </c>
      <c r="B554" s="127"/>
      <c r="C554" s="182">
        <f>C559+C564</f>
        <v>0</v>
      </c>
      <c r="D554" s="182">
        <f t="shared" si="214"/>
        <v>0</v>
      </c>
      <c r="E554" s="182">
        <f t="shared" si="214"/>
        <v>0</v>
      </c>
    </row>
    <row r="555" spans="1:8" ht="56.25" hidden="1" outlineLevel="1" x14ac:dyDescent="0.3">
      <c r="A555" s="5" t="s">
        <v>353</v>
      </c>
      <c r="B555" s="127" t="s">
        <v>407</v>
      </c>
      <c r="C555" s="182">
        <f>SUM(C556:C559)</f>
        <v>0</v>
      </c>
      <c r="D555" s="182">
        <f t="shared" ref="D555:E555" si="215">SUM(D556:D559)</f>
        <v>0</v>
      </c>
      <c r="E555" s="182">
        <f t="shared" si="215"/>
        <v>0</v>
      </c>
    </row>
    <row r="556" spans="1:8" hidden="1" outlineLevel="1" x14ac:dyDescent="0.3">
      <c r="A556" s="4" t="s">
        <v>1</v>
      </c>
      <c r="B556" s="127"/>
      <c r="C556" s="182">
        <v>0</v>
      </c>
      <c r="D556" s="182">
        <v>0</v>
      </c>
      <c r="E556" s="182">
        <v>0</v>
      </c>
    </row>
    <row r="557" spans="1:8" hidden="1" outlineLevel="1" x14ac:dyDescent="0.3">
      <c r="A557" s="4" t="s">
        <v>2</v>
      </c>
      <c r="B557" s="127" t="s">
        <v>407</v>
      </c>
      <c r="C557" s="183">
        <v>0</v>
      </c>
      <c r="D557" s="183">
        <v>0</v>
      </c>
      <c r="E557" s="182">
        <v>0</v>
      </c>
    </row>
    <row r="558" spans="1:8" hidden="1" outlineLevel="1" x14ac:dyDescent="0.3">
      <c r="A558" s="4" t="s">
        <v>3</v>
      </c>
      <c r="B558" s="127" t="s">
        <v>407</v>
      </c>
      <c r="C558" s="183">
        <v>0</v>
      </c>
      <c r="D558" s="183">
        <v>0</v>
      </c>
      <c r="E558" s="182">
        <v>0</v>
      </c>
    </row>
    <row r="559" spans="1:8" hidden="1" outlineLevel="1" x14ac:dyDescent="0.3">
      <c r="A559" s="4" t="s">
        <v>4</v>
      </c>
      <c r="B559" s="127"/>
      <c r="C559" s="182">
        <v>0</v>
      </c>
      <c r="D559" s="182">
        <v>0</v>
      </c>
      <c r="E559" s="182">
        <v>0</v>
      </c>
    </row>
    <row r="560" spans="1:8" ht="37.5" hidden="1" outlineLevel="1" x14ac:dyDescent="0.3">
      <c r="A560" s="5" t="s">
        <v>354</v>
      </c>
      <c r="B560" s="127"/>
      <c r="C560" s="184">
        <f>SUM(C561:C564)</f>
        <v>0</v>
      </c>
      <c r="D560" s="184">
        <f t="shared" ref="D560:E560" si="216">SUM(D561:D564)</f>
        <v>0</v>
      </c>
      <c r="E560" s="184">
        <f t="shared" si="216"/>
        <v>0</v>
      </c>
      <c r="F560" s="195"/>
      <c r="G560" s="195"/>
      <c r="H560" s="195"/>
    </row>
    <row r="561" spans="1:51" hidden="1" outlineLevel="1" x14ac:dyDescent="0.3">
      <c r="A561" s="4" t="s">
        <v>1</v>
      </c>
      <c r="B561" s="127"/>
      <c r="C561" s="168">
        <v>0</v>
      </c>
      <c r="D561" s="168">
        <v>0</v>
      </c>
      <c r="E561" s="168">
        <v>0</v>
      </c>
    </row>
    <row r="562" spans="1:51" hidden="1" outlineLevel="1" x14ac:dyDescent="0.3">
      <c r="A562" s="4" t="s">
        <v>2</v>
      </c>
      <c r="B562" s="127"/>
      <c r="C562" s="168">
        <v>0</v>
      </c>
      <c r="D562" s="168">
        <v>0</v>
      </c>
      <c r="E562" s="168">
        <v>0</v>
      </c>
      <c r="F562" s="195"/>
      <c r="G562" s="195"/>
      <c r="H562" s="195"/>
      <c r="I562" s="195"/>
      <c r="J562" s="195"/>
      <c r="K562" s="195"/>
      <c r="L562" s="195"/>
      <c r="M562" s="195"/>
    </row>
    <row r="563" spans="1:51" hidden="1" outlineLevel="1" x14ac:dyDescent="0.3">
      <c r="A563" s="4" t="s">
        <v>3</v>
      </c>
      <c r="B563" s="127"/>
      <c r="C563" s="168">
        <v>0</v>
      </c>
      <c r="D563" s="168">
        <v>0</v>
      </c>
      <c r="E563" s="168">
        <v>0</v>
      </c>
    </row>
    <row r="564" spans="1:51" hidden="1" outlineLevel="1" x14ac:dyDescent="0.3">
      <c r="A564" s="4" t="s">
        <v>4</v>
      </c>
      <c r="B564" s="127"/>
      <c r="C564" s="168">
        <v>0</v>
      </c>
      <c r="D564" s="168">
        <v>0</v>
      </c>
      <c r="E564" s="168">
        <v>0</v>
      </c>
    </row>
    <row r="565" spans="1:51" ht="56.25" hidden="1" outlineLevel="1" x14ac:dyDescent="0.3">
      <c r="A565" s="15" t="s">
        <v>355</v>
      </c>
      <c r="B565" s="122" t="s">
        <v>407</v>
      </c>
      <c r="C565" s="185">
        <f>SUM(C566:C569)</f>
        <v>0</v>
      </c>
      <c r="D565" s="185">
        <f t="shared" ref="D565:E565" si="217">SUM(D566:D569)</f>
        <v>0</v>
      </c>
      <c r="E565" s="185">
        <f t="shared" si="217"/>
        <v>0</v>
      </c>
    </row>
    <row r="566" spans="1:51" hidden="1" outlineLevel="1" x14ac:dyDescent="0.3">
      <c r="A566" s="4" t="s">
        <v>1</v>
      </c>
      <c r="B566" s="127" t="s">
        <v>407</v>
      </c>
      <c r="C566" s="168">
        <f>C571+C576+C581+C586</f>
        <v>0</v>
      </c>
      <c r="D566" s="168">
        <f t="shared" ref="D566:E566" si="218">D571+D576+D581+D586</f>
        <v>0</v>
      </c>
      <c r="E566" s="168">
        <f t="shared" si="218"/>
        <v>0</v>
      </c>
    </row>
    <row r="567" spans="1:51" hidden="1" outlineLevel="1" x14ac:dyDescent="0.3">
      <c r="A567" s="4" t="s">
        <v>2</v>
      </c>
      <c r="B567" s="127" t="s">
        <v>407</v>
      </c>
      <c r="C567" s="168">
        <f t="shared" ref="C567:E569" si="219">C572+C577+C582+C587</f>
        <v>0</v>
      </c>
      <c r="D567" s="168">
        <f t="shared" si="219"/>
        <v>0</v>
      </c>
      <c r="E567" s="168">
        <f t="shared" si="219"/>
        <v>0</v>
      </c>
    </row>
    <row r="568" spans="1:51" hidden="1" outlineLevel="1" x14ac:dyDescent="0.3">
      <c r="A568" s="4" t="s">
        <v>3</v>
      </c>
      <c r="B568" s="127"/>
      <c r="C568" s="168">
        <f t="shared" si="219"/>
        <v>0</v>
      </c>
      <c r="D568" s="168">
        <f t="shared" si="219"/>
        <v>0</v>
      </c>
      <c r="E568" s="168">
        <f t="shared" si="219"/>
        <v>0</v>
      </c>
    </row>
    <row r="569" spans="1:51" hidden="1" outlineLevel="1" x14ac:dyDescent="0.3">
      <c r="A569" s="4" t="s">
        <v>4</v>
      </c>
      <c r="B569" s="127"/>
      <c r="C569" s="168">
        <f t="shared" si="219"/>
        <v>0</v>
      </c>
      <c r="D569" s="168">
        <f t="shared" si="219"/>
        <v>0</v>
      </c>
      <c r="E569" s="168">
        <f t="shared" si="219"/>
        <v>0</v>
      </c>
    </row>
    <row r="570" spans="1:51" ht="93.75" hidden="1" outlineLevel="1" x14ac:dyDescent="0.3">
      <c r="A570" s="5" t="s">
        <v>356</v>
      </c>
      <c r="B570" s="127"/>
      <c r="C570" s="168">
        <f>C571+C572+C573+C574</f>
        <v>0</v>
      </c>
      <c r="D570" s="168">
        <f t="shared" ref="D570:E570" si="220">D571+D572+D573+D574</f>
        <v>0</v>
      </c>
      <c r="E570" s="168">
        <f t="shared" si="220"/>
        <v>0</v>
      </c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U570" s="193"/>
      <c r="V570" s="193"/>
      <c r="W570" s="193"/>
      <c r="X570" s="193"/>
      <c r="Y570" s="193"/>
      <c r="Z570" s="193"/>
      <c r="AA570" s="193"/>
      <c r="AB570" s="193"/>
      <c r="AC570" s="193"/>
      <c r="AD570" s="193"/>
      <c r="AE570" s="193"/>
      <c r="AF570" s="193"/>
      <c r="AG570" s="193"/>
      <c r="AH570" s="193"/>
      <c r="AI570" s="193"/>
      <c r="AJ570" s="193"/>
      <c r="AK570" s="193"/>
      <c r="AL570" s="193"/>
      <c r="AM570" s="193"/>
      <c r="AN570" s="193"/>
      <c r="AO570" s="193"/>
      <c r="AP570" s="193"/>
      <c r="AQ570" s="193"/>
      <c r="AR570" s="193"/>
      <c r="AS570" s="193"/>
      <c r="AT570" s="193"/>
      <c r="AU570" s="193"/>
      <c r="AV570" s="193"/>
      <c r="AW570" s="193"/>
      <c r="AX570" s="193"/>
    </row>
    <row r="571" spans="1:51" hidden="1" outlineLevel="1" x14ac:dyDescent="0.3">
      <c r="A571" s="4" t="s">
        <v>1</v>
      </c>
      <c r="B571" s="127"/>
      <c r="C571" s="168">
        <v>0</v>
      </c>
      <c r="D571" s="168">
        <v>0</v>
      </c>
      <c r="E571" s="168">
        <v>0</v>
      </c>
    </row>
    <row r="572" spans="1:51" hidden="1" outlineLevel="1" x14ac:dyDescent="0.3">
      <c r="A572" s="4" t="s">
        <v>2</v>
      </c>
      <c r="B572" s="127"/>
      <c r="C572" s="168">
        <v>0</v>
      </c>
      <c r="D572" s="168">
        <v>0</v>
      </c>
      <c r="E572" s="168">
        <v>0</v>
      </c>
    </row>
    <row r="573" spans="1:51" hidden="1" outlineLevel="1" x14ac:dyDescent="0.3">
      <c r="A573" s="4" t="s">
        <v>3</v>
      </c>
      <c r="B573" s="127"/>
      <c r="C573" s="168">
        <v>0</v>
      </c>
      <c r="D573" s="168">
        <v>0</v>
      </c>
      <c r="E573" s="168">
        <v>0</v>
      </c>
    </row>
    <row r="574" spans="1:51" hidden="1" outlineLevel="1" x14ac:dyDescent="0.3">
      <c r="A574" s="4" t="s">
        <v>4</v>
      </c>
      <c r="B574" s="127"/>
      <c r="C574" s="168">
        <v>0</v>
      </c>
      <c r="D574" s="168">
        <v>0</v>
      </c>
      <c r="E574" s="168">
        <v>0</v>
      </c>
    </row>
    <row r="575" spans="1:51" s="7" customFormat="1" ht="131.25" hidden="1" outlineLevel="1" x14ac:dyDescent="0.25">
      <c r="A575" s="5" t="s">
        <v>357</v>
      </c>
      <c r="B575" s="127" t="s">
        <v>407</v>
      </c>
      <c r="C575" s="168">
        <f>C576+C577+C578+C579</f>
        <v>0</v>
      </c>
      <c r="D575" s="168">
        <f t="shared" ref="D575:E575" si="221">D576+D577+D578+D579</f>
        <v>0</v>
      </c>
      <c r="E575" s="168">
        <f t="shared" si="221"/>
        <v>0</v>
      </c>
      <c r="F575" s="194"/>
      <c r="G575" s="194"/>
      <c r="H575" s="194"/>
      <c r="I575" s="194"/>
      <c r="J575" s="194"/>
      <c r="K575" s="194"/>
      <c r="L575" s="194"/>
      <c r="M575" s="194"/>
      <c r="N575" s="194"/>
      <c r="O575" s="194"/>
      <c r="P575" s="194"/>
      <c r="Q575" s="194"/>
      <c r="R575" s="194"/>
      <c r="S575" s="194"/>
      <c r="T575" s="194"/>
      <c r="U575" s="194"/>
      <c r="V575" s="194"/>
      <c r="W575" s="194"/>
      <c r="X575" s="194"/>
      <c r="Y575" s="194"/>
      <c r="Z575" s="194"/>
      <c r="AA575" s="194"/>
      <c r="AB575" s="194"/>
      <c r="AC575" s="194"/>
      <c r="AD575" s="194"/>
      <c r="AE575" s="194"/>
      <c r="AF575" s="194"/>
      <c r="AG575" s="194"/>
      <c r="AH575" s="194"/>
      <c r="AI575" s="194"/>
      <c r="AJ575" s="194"/>
      <c r="AK575" s="194"/>
      <c r="AL575" s="194"/>
      <c r="AM575" s="194"/>
      <c r="AN575" s="194"/>
      <c r="AO575" s="194"/>
      <c r="AP575" s="194"/>
      <c r="AQ575" s="194"/>
      <c r="AR575" s="194"/>
      <c r="AS575" s="194"/>
      <c r="AT575" s="194"/>
      <c r="AU575" s="194"/>
      <c r="AV575" s="194"/>
      <c r="AW575" s="194"/>
      <c r="AX575" s="194"/>
      <c r="AY575" s="194"/>
    </row>
    <row r="576" spans="1:51" s="7" customFormat="1" hidden="1" outlineLevel="1" x14ac:dyDescent="0.25">
      <c r="A576" s="4" t="s">
        <v>1</v>
      </c>
      <c r="B576" s="127"/>
      <c r="C576" s="168">
        <v>0</v>
      </c>
      <c r="D576" s="168">
        <v>0</v>
      </c>
      <c r="E576" s="168">
        <v>0</v>
      </c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  <c r="Z576" s="97"/>
      <c r="AA576" s="97"/>
      <c r="AB576" s="97"/>
      <c r="AC576" s="97"/>
      <c r="AD576" s="97"/>
      <c r="AE576" s="97"/>
      <c r="AF576" s="97"/>
      <c r="AG576" s="97"/>
      <c r="AH576" s="97"/>
      <c r="AI576" s="97"/>
      <c r="AJ576" s="97"/>
      <c r="AK576" s="97"/>
      <c r="AL576" s="97"/>
      <c r="AM576" s="97"/>
      <c r="AN576" s="97"/>
      <c r="AO576" s="97"/>
      <c r="AP576" s="97"/>
      <c r="AQ576" s="97"/>
      <c r="AR576" s="97"/>
      <c r="AS576" s="97"/>
      <c r="AT576" s="97"/>
      <c r="AU576" s="97"/>
      <c r="AV576" s="97"/>
      <c r="AW576" s="97"/>
      <c r="AX576" s="97"/>
      <c r="AY576" s="97"/>
    </row>
    <row r="577" spans="1:51" s="7" customFormat="1" hidden="1" outlineLevel="1" x14ac:dyDescent="0.25">
      <c r="A577" s="4" t="s">
        <v>2</v>
      </c>
      <c r="B577" s="127" t="s">
        <v>407</v>
      </c>
      <c r="C577" s="183">
        <v>0</v>
      </c>
      <c r="D577" s="183">
        <v>0</v>
      </c>
      <c r="E577" s="168">
        <v>0</v>
      </c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  <c r="Z577" s="97"/>
      <c r="AA577" s="97"/>
      <c r="AB577" s="97"/>
      <c r="AC577" s="97"/>
      <c r="AD577" s="97"/>
      <c r="AE577" s="97"/>
      <c r="AF577" s="97"/>
      <c r="AG577" s="97"/>
      <c r="AH577" s="97"/>
      <c r="AI577" s="97"/>
      <c r="AJ577" s="97"/>
      <c r="AK577" s="97"/>
      <c r="AL577" s="97"/>
      <c r="AM577" s="97"/>
      <c r="AN577" s="97"/>
      <c r="AO577" s="97"/>
      <c r="AP577" s="97"/>
      <c r="AQ577" s="97"/>
      <c r="AR577" s="97"/>
      <c r="AS577" s="97"/>
      <c r="AT577" s="97"/>
      <c r="AU577" s="97"/>
      <c r="AV577" s="97"/>
      <c r="AW577" s="97"/>
      <c r="AX577" s="97"/>
      <c r="AY577" s="97"/>
    </row>
    <row r="578" spans="1:51" s="7" customFormat="1" hidden="1" outlineLevel="1" x14ac:dyDescent="0.25">
      <c r="A578" s="4" t="s">
        <v>3</v>
      </c>
      <c r="B578" s="127"/>
      <c r="C578" s="168">
        <v>0</v>
      </c>
      <c r="D578" s="168">
        <v>0</v>
      </c>
      <c r="E578" s="168">
        <v>0</v>
      </c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  <c r="Z578" s="97"/>
      <c r="AA578" s="97"/>
      <c r="AB578" s="97"/>
      <c r="AC578" s="97"/>
      <c r="AD578" s="97"/>
      <c r="AE578" s="97"/>
      <c r="AF578" s="97"/>
      <c r="AG578" s="97"/>
      <c r="AH578" s="97"/>
      <c r="AI578" s="97"/>
      <c r="AJ578" s="97"/>
      <c r="AK578" s="97"/>
      <c r="AL578" s="97"/>
      <c r="AM578" s="97"/>
      <c r="AN578" s="97"/>
      <c r="AO578" s="97"/>
      <c r="AP578" s="97"/>
      <c r="AQ578" s="97"/>
      <c r="AR578" s="97"/>
      <c r="AS578" s="97"/>
      <c r="AT578" s="97"/>
      <c r="AU578" s="97"/>
      <c r="AV578" s="97"/>
      <c r="AW578" s="97"/>
      <c r="AX578" s="97"/>
      <c r="AY578" s="97"/>
    </row>
    <row r="579" spans="1:51" s="7" customFormat="1" hidden="1" outlineLevel="1" x14ac:dyDescent="0.25">
      <c r="A579" s="4" t="s">
        <v>4</v>
      </c>
      <c r="B579" s="127"/>
      <c r="C579" s="168">
        <v>0</v>
      </c>
      <c r="D579" s="168">
        <v>0</v>
      </c>
      <c r="E579" s="168">
        <v>0</v>
      </c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  <c r="Z579" s="97"/>
      <c r="AA579" s="97"/>
      <c r="AB579" s="97"/>
      <c r="AC579" s="97"/>
      <c r="AD579" s="97"/>
      <c r="AE579" s="97"/>
      <c r="AF579" s="97"/>
      <c r="AG579" s="97"/>
      <c r="AH579" s="97"/>
      <c r="AI579" s="97"/>
      <c r="AJ579" s="97"/>
      <c r="AK579" s="97"/>
      <c r="AL579" s="97"/>
      <c r="AM579" s="97"/>
      <c r="AN579" s="97"/>
      <c r="AO579" s="97"/>
      <c r="AP579" s="97"/>
      <c r="AQ579" s="97"/>
      <c r="AR579" s="97"/>
      <c r="AS579" s="97"/>
      <c r="AT579" s="97"/>
      <c r="AU579" s="97"/>
      <c r="AV579" s="97"/>
      <c r="AW579" s="97"/>
      <c r="AX579" s="97"/>
      <c r="AY579" s="97"/>
    </row>
    <row r="580" spans="1:51" s="7" customFormat="1" ht="75" hidden="1" outlineLevel="1" x14ac:dyDescent="0.25">
      <c r="A580" s="5" t="s">
        <v>358</v>
      </c>
      <c r="B580" s="127" t="s">
        <v>407</v>
      </c>
      <c r="C580" s="168">
        <f>C581+C582+C583+C584</f>
        <v>0</v>
      </c>
      <c r="D580" s="168">
        <f t="shared" ref="D580:E580" si="222">D581+D582+D583+D584</f>
        <v>0</v>
      </c>
      <c r="E580" s="168">
        <f t="shared" si="222"/>
        <v>0</v>
      </c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  <c r="Z580" s="97"/>
      <c r="AA580" s="97"/>
      <c r="AB580" s="97"/>
      <c r="AC580" s="97"/>
      <c r="AD580" s="97"/>
      <c r="AE580" s="97"/>
      <c r="AF580" s="97"/>
      <c r="AG580" s="97"/>
      <c r="AH580" s="97"/>
      <c r="AI580" s="97"/>
      <c r="AJ580" s="97"/>
      <c r="AK580" s="97"/>
      <c r="AL580" s="97"/>
      <c r="AM580" s="97"/>
      <c r="AN580" s="97"/>
      <c r="AO580" s="97"/>
      <c r="AP580" s="97"/>
      <c r="AQ580" s="97"/>
      <c r="AR580" s="97"/>
      <c r="AS580" s="97"/>
      <c r="AT580" s="97"/>
      <c r="AU580" s="97"/>
      <c r="AV580" s="97"/>
      <c r="AW580" s="97"/>
      <c r="AX580" s="97"/>
      <c r="AY580" s="97"/>
    </row>
    <row r="581" spans="1:51" hidden="1" outlineLevel="1" x14ac:dyDescent="0.3">
      <c r="A581" s="4" t="s">
        <v>1</v>
      </c>
      <c r="B581" s="127" t="s">
        <v>407</v>
      </c>
      <c r="C581" s="168">
        <v>0</v>
      </c>
      <c r="D581" s="168">
        <v>0</v>
      </c>
      <c r="E581" s="168">
        <v>0</v>
      </c>
    </row>
    <row r="582" spans="1:51" hidden="1" outlineLevel="1" x14ac:dyDescent="0.3">
      <c r="A582" s="4" t="s">
        <v>2</v>
      </c>
      <c r="B582" s="127"/>
      <c r="C582" s="183">
        <v>0</v>
      </c>
      <c r="D582" s="183">
        <v>0</v>
      </c>
      <c r="E582" s="168">
        <v>0</v>
      </c>
    </row>
    <row r="583" spans="1:51" hidden="1" outlineLevel="1" x14ac:dyDescent="0.3">
      <c r="A583" s="4" t="s">
        <v>3</v>
      </c>
      <c r="B583" s="127"/>
      <c r="C583" s="168">
        <v>0</v>
      </c>
      <c r="D583" s="168">
        <v>0</v>
      </c>
      <c r="E583" s="168">
        <v>0</v>
      </c>
    </row>
    <row r="584" spans="1:51" hidden="1" outlineLevel="1" x14ac:dyDescent="0.3">
      <c r="A584" s="4" t="s">
        <v>4</v>
      </c>
      <c r="B584" s="127"/>
      <c r="C584" s="168">
        <v>0</v>
      </c>
      <c r="D584" s="168">
        <v>0</v>
      </c>
      <c r="E584" s="168">
        <v>0</v>
      </c>
    </row>
    <row r="585" spans="1:51" ht="37.5" hidden="1" outlineLevel="1" x14ac:dyDescent="0.3">
      <c r="A585" s="5" t="s">
        <v>359</v>
      </c>
      <c r="B585" s="127"/>
      <c r="C585" s="168">
        <f>C586+C587+C588+C589</f>
        <v>0</v>
      </c>
      <c r="D585" s="168">
        <f t="shared" ref="D585:E585" si="223">D586+D587+D588+D589</f>
        <v>0</v>
      </c>
      <c r="E585" s="168">
        <f t="shared" si="223"/>
        <v>0</v>
      </c>
    </row>
    <row r="586" spans="1:51" hidden="1" outlineLevel="1" x14ac:dyDescent="0.3">
      <c r="A586" s="4" t="s">
        <v>1</v>
      </c>
      <c r="B586" s="127"/>
      <c r="C586" s="168">
        <v>0</v>
      </c>
      <c r="D586" s="168">
        <v>0</v>
      </c>
      <c r="E586" s="168">
        <v>0</v>
      </c>
    </row>
    <row r="587" spans="1:51" hidden="1" outlineLevel="1" x14ac:dyDescent="0.3">
      <c r="A587" s="4" t="s">
        <v>2</v>
      </c>
      <c r="B587" s="127"/>
      <c r="C587" s="183">
        <v>0</v>
      </c>
      <c r="D587" s="183">
        <v>0</v>
      </c>
      <c r="E587" s="168">
        <v>0</v>
      </c>
    </row>
    <row r="588" spans="1:51" hidden="1" outlineLevel="1" x14ac:dyDescent="0.3">
      <c r="A588" s="4" t="s">
        <v>3</v>
      </c>
      <c r="B588" s="127"/>
      <c r="C588" s="168">
        <v>0</v>
      </c>
      <c r="D588" s="168">
        <v>0</v>
      </c>
      <c r="E588" s="168">
        <v>0</v>
      </c>
    </row>
    <row r="589" spans="1:51" hidden="1" outlineLevel="1" x14ac:dyDescent="0.3">
      <c r="A589" s="4" t="s">
        <v>4</v>
      </c>
      <c r="B589" s="127"/>
      <c r="C589" s="168">
        <v>0</v>
      </c>
      <c r="D589" s="168">
        <v>0</v>
      </c>
      <c r="E589" s="168">
        <v>0</v>
      </c>
    </row>
    <row r="590" spans="1:51" s="7" customFormat="1" ht="56.25" collapsed="1" x14ac:dyDescent="0.25">
      <c r="A590" s="27" t="s">
        <v>28</v>
      </c>
      <c r="B590" s="27"/>
      <c r="C590" s="171">
        <f>SUM(C591:C593)</f>
        <v>235832.5</v>
      </c>
      <c r="D590" s="171">
        <f t="shared" ref="D590:E590" si="224">SUM(D591:D593)</f>
        <v>235318.7</v>
      </c>
      <c r="E590" s="171">
        <f t="shared" si="224"/>
        <v>235318.7</v>
      </c>
    </row>
    <row r="591" spans="1:51" s="7" customFormat="1" x14ac:dyDescent="0.25">
      <c r="A591" s="40" t="s">
        <v>1</v>
      </c>
      <c r="B591" s="40"/>
      <c r="C591" s="172">
        <f>C618</f>
        <v>0</v>
      </c>
      <c r="D591" s="172">
        <f t="shared" ref="D591:E592" si="225">D618</f>
        <v>0</v>
      </c>
      <c r="E591" s="172">
        <f t="shared" si="225"/>
        <v>0</v>
      </c>
    </row>
    <row r="592" spans="1:51" s="7" customFormat="1" x14ac:dyDescent="0.25">
      <c r="A592" s="40" t="s">
        <v>2</v>
      </c>
      <c r="B592" s="40"/>
      <c r="C592" s="172">
        <f>C619</f>
        <v>1633.4</v>
      </c>
      <c r="D592" s="172">
        <f t="shared" si="225"/>
        <v>1793.6</v>
      </c>
      <c r="E592" s="172">
        <f t="shared" si="225"/>
        <v>1793.6</v>
      </c>
    </row>
    <row r="593" spans="1:5" s="7" customFormat="1" x14ac:dyDescent="0.25">
      <c r="A593" s="40" t="s">
        <v>3</v>
      </c>
      <c r="B593" s="40"/>
      <c r="C593" s="172">
        <f>C595+C599</f>
        <v>234199.1</v>
      </c>
      <c r="D593" s="172">
        <f t="shared" ref="D593:E593" si="226">D595+D599</f>
        <v>233525.1</v>
      </c>
      <c r="E593" s="172">
        <f t="shared" si="226"/>
        <v>233525.1</v>
      </c>
    </row>
    <row r="594" spans="1:5" s="7" customFormat="1" ht="56.25" hidden="1" outlineLevel="1" x14ac:dyDescent="0.25">
      <c r="A594" s="15" t="s">
        <v>181</v>
      </c>
      <c r="B594" s="15"/>
      <c r="C594" s="186">
        <f>C595</f>
        <v>674</v>
      </c>
      <c r="D594" s="186">
        <f t="shared" ref="D594:E594" si="227">D595</f>
        <v>0</v>
      </c>
      <c r="E594" s="186">
        <f t="shared" si="227"/>
        <v>0</v>
      </c>
    </row>
    <row r="595" spans="1:5" s="7" customFormat="1" hidden="1" outlineLevel="1" x14ac:dyDescent="0.25">
      <c r="A595" s="5" t="s">
        <v>22</v>
      </c>
      <c r="B595" s="5"/>
      <c r="C595" s="86">
        <f>C597</f>
        <v>674</v>
      </c>
      <c r="D595" s="86">
        <f t="shared" ref="D595:E595" si="228">D597</f>
        <v>0</v>
      </c>
      <c r="E595" s="86">
        <f t="shared" si="228"/>
        <v>0</v>
      </c>
    </row>
    <row r="596" spans="1:5" s="7" customFormat="1" ht="75" hidden="1" outlineLevel="1" x14ac:dyDescent="0.25">
      <c r="A596" s="5" t="s">
        <v>182</v>
      </c>
      <c r="B596" s="5"/>
      <c r="C596" s="86">
        <f>C597</f>
        <v>674</v>
      </c>
      <c r="D596" s="86">
        <f>D597</f>
        <v>0</v>
      </c>
      <c r="E596" s="86">
        <f t="shared" ref="E596" si="229">E597</f>
        <v>0</v>
      </c>
    </row>
    <row r="597" spans="1:5" s="7" customFormat="1" hidden="1" outlineLevel="1" x14ac:dyDescent="0.25">
      <c r="A597" s="139" t="s">
        <v>22</v>
      </c>
      <c r="B597" s="139" t="s">
        <v>412</v>
      </c>
      <c r="C597" s="190">
        <v>674</v>
      </c>
      <c r="D597" s="190">
        <v>0</v>
      </c>
      <c r="E597" s="190">
        <v>0</v>
      </c>
    </row>
    <row r="598" spans="1:5" s="7" customFormat="1" ht="56.25" hidden="1" outlineLevel="1" x14ac:dyDescent="0.25">
      <c r="A598" s="15" t="s">
        <v>183</v>
      </c>
      <c r="B598" s="15"/>
      <c r="C598" s="186">
        <f>SUM(C599:C599)</f>
        <v>233525.1</v>
      </c>
      <c r="D598" s="186">
        <f t="shared" ref="D598:E598" si="230">SUM(D599:D599)</f>
        <v>233525.1</v>
      </c>
      <c r="E598" s="186">
        <f t="shared" si="230"/>
        <v>233525.1</v>
      </c>
    </row>
    <row r="599" spans="1:5" s="7" customFormat="1" hidden="1" outlineLevel="1" x14ac:dyDescent="0.25">
      <c r="A599" s="5" t="s">
        <v>22</v>
      </c>
      <c r="B599" s="5"/>
      <c r="C599" s="86">
        <f>C601+C603+C605++C607+C609+C611+C613</f>
        <v>233525.1</v>
      </c>
      <c r="D599" s="86">
        <f t="shared" ref="D599:E599" si="231">D601+D603+D605++D607+D609+D611+D613</f>
        <v>233525.1</v>
      </c>
      <c r="E599" s="86">
        <f t="shared" si="231"/>
        <v>233525.1</v>
      </c>
    </row>
    <row r="600" spans="1:5" s="7" customFormat="1" ht="37.5" hidden="1" outlineLevel="1" x14ac:dyDescent="0.25">
      <c r="A600" s="5" t="s">
        <v>184</v>
      </c>
      <c r="B600" s="5"/>
      <c r="C600" s="86">
        <f>C601</f>
        <v>178215.7</v>
      </c>
      <c r="D600" s="86">
        <f t="shared" ref="D600:E600" si="232">D601</f>
        <v>178215.7</v>
      </c>
      <c r="E600" s="86">
        <f t="shared" si="232"/>
        <v>178215.7</v>
      </c>
    </row>
    <row r="601" spans="1:5" s="7" customFormat="1" hidden="1" outlineLevel="1" x14ac:dyDescent="0.25">
      <c r="A601" s="5" t="s">
        <v>22</v>
      </c>
      <c r="B601" s="5" t="s">
        <v>412</v>
      </c>
      <c r="C601" s="86">
        <v>178215.7</v>
      </c>
      <c r="D601" s="86">
        <v>178215.7</v>
      </c>
      <c r="E601" s="86">
        <v>178215.7</v>
      </c>
    </row>
    <row r="602" spans="1:5" s="7" customFormat="1" ht="37.5" hidden="1" outlineLevel="1" x14ac:dyDescent="0.25">
      <c r="A602" s="5" t="s">
        <v>185</v>
      </c>
      <c r="B602" s="5"/>
      <c r="C602" s="86">
        <f>C603</f>
        <v>19420.8</v>
      </c>
      <c r="D602" s="86">
        <f t="shared" ref="D602:E602" si="233">D603</f>
        <v>19420.8</v>
      </c>
      <c r="E602" s="86">
        <f t="shared" si="233"/>
        <v>19420.8</v>
      </c>
    </row>
    <row r="603" spans="1:5" s="7" customFormat="1" hidden="1" outlineLevel="1" x14ac:dyDescent="0.25">
      <c r="A603" s="5" t="s">
        <v>22</v>
      </c>
      <c r="B603" s="5" t="s">
        <v>413</v>
      </c>
      <c r="C603" s="86">
        <v>19420.8</v>
      </c>
      <c r="D603" s="86">
        <v>19420.8</v>
      </c>
      <c r="E603" s="86">
        <v>19420.8</v>
      </c>
    </row>
    <row r="604" spans="1:5" s="7" customFormat="1" ht="37.5" hidden="1" outlineLevel="1" x14ac:dyDescent="0.25">
      <c r="A604" s="5" t="s">
        <v>186</v>
      </c>
      <c r="B604" s="5"/>
      <c r="C604" s="86">
        <f>C605</f>
        <v>17667.099999999999</v>
      </c>
      <c r="D604" s="86">
        <f t="shared" ref="D604:E604" si="234">D605</f>
        <v>17667.099999999999</v>
      </c>
      <c r="E604" s="86">
        <f t="shared" si="234"/>
        <v>17667.099999999999</v>
      </c>
    </row>
    <row r="605" spans="1:5" s="7" customFormat="1" hidden="1" outlineLevel="1" x14ac:dyDescent="0.25">
      <c r="A605" s="5" t="s">
        <v>22</v>
      </c>
      <c r="B605" s="5" t="s">
        <v>414</v>
      </c>
      <c r="C605" s="86">
        <v>17667.099999999999</v>
      </c>
      <c r="D605" s="86">
        <v>17667.099999999999</v>
      </c>
      <c r="E605" s="86">
        <v>17667.099999999999</v>
      </c>
    </row>
    <row r="606" spans="1:5" s="7" customFormat="1" ht="75" hidden="1" outlineLevel="1" x14ac:dyDescent="0.25">
      <c r="A606" s="5" t="s">
        <v>187</v>
      </c>
      <c r="B606" s="5"/>
      <c r="C606" s="86">
        <f>C607</f>
        <v>17621.5</v>
      </c>
      <c r="D606" s="86">
        <f t="shared" ref="D606:E606" si="235">D607</f>
        <v>17621.5</v>
      </c>
      <c r="E606" s="86">
        <f t="shared" si="235"/>
        <v>17621.5</v>
      </c>
    </row>
    <row r="607" spans="1:5" s="7" customFormat="1" hidden="1" outlineLevel="1" x14ac:dyDescent="0.25">
      <c r="A607" s="5" t="s">
        <v>22</v>
      </c>
      <c r="B607" s="5" t="s">
        <v>412</v>
      </c>
      <c r="C607" s="86">
        <v>17621.5</v>
      </c>
      <c r="D607" s="86">
        <v>17621.5</v>
      </c>
      <c r="E607" s="86">
        <v>17621.5</v>
      </c>
    </row>
    <row r="608" spans="1:5" s="7" customFormat="1" ht="37.5" hidden="1" outlineLevel="1" x14ac:dyDescent="0.25">
      <c r="A608" s="5" t="s">
        <v>188</v>
      </c>
      <c r="B608" s="5"/>
      <c r="C608" s="86">
        <f>C609</f>
        <v>600</v>
      </c>
      <c r="D608" s="86">
        <f t="shared" ref="D608:E608" si="236">D609</f>
        <v>600</v>
      </c>
      <c r="E608" s="86">
        <f t="shared" si="236"/>
        <v>600</v>
      </c>
    </row>
    <row r="609" spans="1:7" s="7" customFormat="1" hidden="1" outlineLevel="1" x14ac:dyDescent="0.25">
      <c r="A609" s="5" t="s">
        <v>22</v>
      </c>
      <c r="B609" s="5" t="s">
        <v>412</v>
      </c>
      <c r="C609" s="86">
        <v>600</v>
      </c>
      <c r="D609" s="86">
        <v>600</v>
      </c>
      <c r="E609" s="86">
        <v>600</v>
      </c>
    </row>
    <row r="610" spans="1:7" s="7" customFormat="1" ht="93.75" hidden="1" outlineLevel="1" x14ac:dyDescent="0.25">
      <c r="A610" s="5" t="s">
        <v>189</v>
      </c>
      <c r="B610" s="5"/>
      <c r="C610" s="86">
        <f>C611</f>
        <v>0</v>
      </c>
      <c r="D610" s="86">
        <f t="shared" ref="D610:E610" si="237">D611</f>
        <v>0</v>
      </c>
      <c r="E610" s="86">
        <f t="shared" si="237"/>
        <v>0</v>
      </c>
    </row>
    <row r="611" spans="1:7" s="7" customFormat="1" hidden="1" outlineLevel="1" x14ac:dyDescent="0.25">
      <c r="A611" s="5" t="s">
        <v>22</v>
      </c>
      <c r="B611" s="5" t="s">
        <v>404</v>
      </c>
      <c r="C611" s="86">
        <v>0</v>
      </c>
      <c r="D611" s="86">
        <v>0</v>
      </c>
      <c r="E611" s="86">
        <v>0</v>
      </c>
    </row>
    <row r="612" spans="1:7" s="7" customFormat="1" ht="56.25" hidden="1" outlineLevel="1" x14ac:dyDescent="0.25">
      <c r="A612" s="5" t="s">
        <v>190</v>
      </c>
      <c r="B612" s="5"/>
      <c r="C612" s="86">
        <f>C613</f>
        <v>0</v>
      </c>
      <c r="D612" s="86">
        <f t="shared" ref="D612:E612" si="238">D613</f>
        <v>0</v>
      </c>
      <c r="E612" s="86">
        <f t="shared" si="238"/>
        <v>0</v>
      </c>
    </row>
    <row r="613" spans="1:7" s="7" customFormat="1" hidden="1" outlineLevel="1" x14ac:dyDescent="0.25">
      <c r="A613" s="5" t="s">
        <v>22</v>
      </c>
      <c r="B613" s="5" t="s">
        <v>404</v>
      </c>
      <c r="C613" s="86">
        <v>0</v>
      </c>
      <c r="D613" s="86">
        <v>0</v>
      </c>
      <c r="E613" s="86">
        <v>0</v>
      </c>
      <c r="G613" s="18"/>
    </row>
    <row r="614" spans="1:7" s="7" customFormat="1" ht="56.25" hidden="1" outlineLevel="1" x14ac:dyDescent="0.25">
      <c r="A614" s="15" t="s">
        <v>191</v>
      </c>
      <c r="B614" s="15"/>
      <c r="C614" s="186">
        <f>SUM(C615:C616)</f>
        <v>1633.4</v>
      </c>
      <c r="D614" s="186">
        <f t="shared" ref="D614:E614" si="239">SUM(D615:D616)</f>
        <v>1793.6</v>
      </c>
      <c r="E614" s="186">
        <f t="shared" si="239"/>
        <v>1793.6</v>
      </c>
    </row>
    <row r="615" spans="1:7" s="7" customFormat="1" hidden="1" outlineLevel="1" x14ac:dyDescent="0.25">
      <c r="A615" s="5" t="s">
        <v>23</v>
      </c>
      <c r="B615" s="5"/>
      <c r="C615" s="86">
        <f>C618</f>
        <v>0</v>
      </c>
      <c r="D615" s="86">
        <f t="shared" ref="D615:E616" si="240">D618</f>
        <v>0</v>
      </c>
      <c r="E615" s="86">
        <f t="shared" si="240"/>
        <v>0</v>
      </c>
    </row>
    <row r="616" spans="1:7" s="7" customFormat="1" hidden="1" outlineLevel="1" x14ac:dyDescent="0.25">
      <c r="A616" s="5" t="s">
        <v>24</v>
      </c>
      <c r="B616" s="5"/>
      <c r="C616" s="86">
        <f>C619</f>
        <v>1633.4</v>
      </c>
      <c r="D616" s="86">
        <f t="shared" si="240"/>
        <v>1793.6</v>
      </c>
      <c r="E616" s="86">
        <f t="shared" si="240"/>
        <v>1793.6</v>
      </c>
    </row>
    <row r="617" spans="1:7" s="7" customFormat="1" ht="56.25" hidden="1" outlineLevel="1" x14ac:dyDescent="0.25">
      <c r="A617" s="5" t="s">
        <v>192</v>
      </c>
      <c r="B617" s="5"/>
      <c r="C617" s="86">
        <f>SUM(C618:C619)</f>
        <v>1633.4</v>
      </c>
      <c r="D617" s="86">
        <f t="shared" ref="D617:E617" si="241">SUM(D618:D619)</f>
        <v>1793.6</v>
      </c>
      <c r="E617" s="86">
        <f t="shared" si="241"/>
        <v>1793.6</v>
      </c>
    </row>
    <row r="618" spans="1:7" s="7" customFormat="1" hidden="1" outlineLevel="1" x14ac:dyDescent="0.25">
      <c r="A618" s="5" t="s">
        <v>23</v>
      </c>
      <c r="B618" s="5"/>
      <c r="C618" s="86">
        <v>0</v>
      </c>
      <c r="D618" s="86">
        <v>0</v>
      </c>
      <c r="E618" s="86">
        <v>0</v>
      </c>
    </row>
    <row r="619" spans="1:7" s="7" customFormat="1" hidden="1" outlineLevel="1" x14ac:dyDescent="0.25">
      <c r="A619" s="5" t="s">
        <v>24</v>
      </c>
      <c r="B619" s="5" t="s">
        <v>412</v>
      </c>
      <c r="C619" s="86">
        <v>1633.4</v>
      </c>
      <c r="D619" s="86">
        <v>1793.6</v>
      </c>
      <c r="E619" s="86">
        <v>1793.6</v>
      </c>
    </row>
    <row r="620" spans="1:7" s="19" customFormat="1" ht="56.25" collapsed="1" x14ac:dyDescent="0.25">
      <c r="A620" s="27" t="s">
        <v>29</v>
      </c>
      <c r="B620" s="27"/>
      <c r="C620" s="158">
        <f>C621+C622</f>
        <v>0</v>
      </c>
      <c r="D620" s="158">
        <f t="shared" ref="D620:E620" si="242">D621+D622</f>
        <v>0</v>
      </c>
      <c r="E620" s="158">
        <f t="shared" si="242"/>
        <v>0</v>
      </c>
    </row>
    <row r="621" spans="1:7" s="19" customFormat="1" x14ac:dyDescent="0.25">
      <c r="A621" s="34" t="s">
        <v>2</v>
      </c>
      <c r="B621" s="34"/>
      <c r="C621" s="150">
        <f>SUM(C624,C630)</f>
        <v>0</v>
      </c>
      <c r="D621" s="150">
        <f t="shared" ref="D621:E621" si="243">SUM(D624,D630)</f>
        <v>0</v>
      </c>
      <c r="E621" s="150">
        <f t="shared" si="243"/>
        <v>0</v>
      </c>
    </row>
    <row r="622" spans="1:7" s="19" customFormat="1" x14ac:dyDescent="0.25">
      <c r="A622" s="34" t="s">
        <v>3</v>
      </c>
      <c r="B622" s="34"/>
      <c r="C622" s="150">
        <f>SUM(C625,C631,C636)</f>
        <v>0</v>
      </c>
      <c r="D622" s="150">
        <f t="shared" ref="D622:E622" si="244">SUM(D625,D631,D636)</f>
        <v>0</v>
      </c>
      <c r="E622" s="150">
        <f t="shared" si="244"/>
        <v>0</v>
      </c>
    </row>
    <row r="623" spans="1:7" s="19" customFormat="1" ht="56.25" hidden="1" outlineLevel="1" x14ac:dyDescent="0.25">
      <c r="A623" s="15" t="s">
        <v>307</v>
      </c>
      <c r="B623" s="15"/>
      <c r="C623" s="156">
        <f>C624+C625</f>
        <v>0</v>
      </c>
      <c r="D623" s="156">
        <f t="shared" ref="D623:E623" si="245">D624+D625</f>
        <v>0</v>
      </c>
      <c r="E623" s="156">
        <f t="shared" si="245"/>
        <v>0</v>
      </c>
    </row>
    <row r="624" spans="1:7" s="19" customFormat="1" hidden="1" outlineLevel="1" x14ac:dyDescent="0.25">
      <c r="A624" s="4" t="s">
        <v>2</v>
      </c>
      <c r="B624" s="4"/>
      <c r="C624" s="155">
        <f>C627</f>
        <v>0</v>
      </c>
      <c r="D624" s="155">
        <f t="shared" ref="D624:E625" si="246">D627</f>
        <v>0</v>
      </c>
      <c r="E624" s="155">
        <f t="shared" si="246"/>
        <v>0</v>
      </c>
    </row>
    <row r="625" spans="1:5" s="19" customFormat="1" hidden="1" outlineLevel="1" x14ac:dyDescent="0.25">
      <c r="A625" s="4" t="s">
        <v>3</v>
      </c>
      <c r="B625" s="4"/>
      <c r="C625" s="155">
        <f>C628</f>
        <v>0</v>
      </c>
      <c r="D625" s="155">
        <f t="shared" si="246"/>
        <v>0</v>
      </c>
      <c r="E625" s="155">
        <f t="shared" si="246"/>
        <v>0</v>
      </c>
    </row>
    <row r="626" spans="1:5" s="19" customFormat="1" ht="56.25" hidden="1" outlineLevel="1" x14ac:dyDescent="0.25">
      <c r="A626" s="5" t="s">
        <v>327</v>
      </c>
      <c r="B626" s="5"/>
      <c r="C626" s="155">
        <f>C627+C628</f>
        <v>0</v>
      </c>
      <c r="D626" s="155">
        <f t="shared" ref="D626:E626" si="247">D627+D628</f>
        <v>0</v>
      </c>
      <c r="E626" s="155">
        <f t="shared" si="247"/>
        <v>0</v>
      </c>
    </row>
    <row r="627" spans="1:5" s="19" customFormat="1" hidden="1" outlineLevel="1" x14ac:dyDescent="0.25">
      <c r="A627" s="4" t="s">
        <v>2</v>
      </c>
      <c r="B627" s="4" t="s">
        <v>415</v>
      </c>
      <c r="C627" s="155">
        <v>0</v>
      </c>
      <c r="D627" s="155">
        <v>0</v>
      </c>
      <c r="E627" s="155">
        <v>0</v>
      </c>
    </row>
    <row r="628" spans="1:5" s="19" customFormat="1" hidden="1" outlineLevel="1" x14ac:dyDescent="0.25">
      <c r="A628" s="4" t="s">
        <v>3</v>
      </c>
      <c r="B628" s="4" t="s">
        <v>415</v>
      </c>
      <c r="C628" s="155">
        <v>0</v>
      </c>
      <c r="D628" s="155">
        <v>0</v>
      </c>
      <c r="E628" s="155">
        <v>0</v>
      </c>
    </row>
    <row r="629" spans="1:5" s="19" customFormat="1" ht="56.25" hidden="1" outlineLevel="1" x14ac:dyDescent="0.25">
      <c r="A629" s="15" t="s">
        <v>308</v>
      </c>
      <c r="B629" s="15"/>
      <c r="C629" s="156">
        <f>C630+C631</f>
        <v>0</v>
      </c>
      <c r="D629" s="156">
        <f t="shared" ref="D629:E629" si="248">D630+D631</f>
        <v>0</v>
      </c>
      <c r="E629" s="156">
        <f t="shared" si="248"/>
        <v>0</v>
      </c>
    </row>
    <row r="630" spans="1:5" s="19" customFormat="1" hidden="1" outlineLevel="1" x14ac:dyDescent="0.25">
      <c r="A630" s="4" t="s">
        <v>2</v>
      </c>
      <c r="B630" s="4"/>
      <c r="C630" s="155">
        <f>C633</f>
        <v>0</v>
      </c>
      <c r="D630" s="155">
        <f t="shared" ref="D630:E631" si="249">D633</f>
        <v>0</v>
      </c>
      <c r="E630" s="155">
        <f t="shared" si="249"/>
        <v>0</v>
      </c>
    </row>
    <row r="631" spans="1:5" s="19" customFormat="1" hidden="1" outlineLevel="1" x14ac:dyDescent="0.25">
      <c r="A631" s="4" t="s">
        <v>3</v>
      </c>
      <c r="B631" s="4"/>
      <c r="C631" s="155">
        <f>C634</f>
        <v>0</v>
      </c>
      <c r="D631" s="155">
        <f t="shared" si="249"/>
        <v>0</v>
      </c>
      <c r="E631" s="155">
        <f t="shared" si="249"/>
        <v>0</v>
      </c>
    </row>
    <row r="632" spans="1:5" s="19" customFormat="1" ht="56.25" hidden="1" outlineLevel="1" x14ac:dyDescent="0.25">
      <c r="A632" s="5" t="s">
        <v>309</v>
      </c>
      <c r="B632" s="5"/>
      <c r="C632" s="155">
        <f>C633+C634</f>
        <v>0</v>
      </c>
      <c r="D632" s="155">
        <f t="shared" ref="D632:E632" si="250">D633+D634</f>
        <v>0</v>
      </c>
      <c r="E632" s="155">
        <f t="shared" si="250"/>
        <v>0</v>
      </c>
    </row>
    <row r="633" spans="1:5" s="19" customFormat="1" hidden="1" outlineLevel="1" x14ac:dyDescent="0.25">
      <c r="A633" s="4" t="s">
        <v>2</v>
      </c>
      <c r="B633" s="4" t="s">
        <v>415</v>
      </c>
      <c r="C633" s="155">
        <v>0</v>
      </c>
      <c r="D633" s="155">
        <v>0</v>
      </c>
      <c r="E633" s="155">
        <v>0</v>
      </c>
    </row>
    <row r="634" spans="1:5" s="19" customFormat="1" hidden="1" outlineLevel="1" x14ac:dyDescent="0.25">
      <c r="A634" s="4" t="s">
        <v>3</v>
      </c>
      <c r="B634" s="4" t="s">
        <v>415</v>
      </c>
      <c r="C634" s="155">
        <v>0</v>
      </c>
      <c r="D634" s="155">
        <v>0</v>
      </c>
      <c r="E634" s="155">
        <v>0</v>
      </c>
    </row>
    <row r="635" spans="1:5" s="19" customFormat="1" ht="37.5" hidden="1" outlineLevel="1" x14ac:dyDescent="0.25">
      <c r="A635" s="15" t="s">
        <v>310</v>
      </c>
      <c r="B635" s="15"/>
      <c r="C635" s="156">
        <f t="shared" ref="C635:E635" si="251">C636</f>
        <v>0</v>
      </c>
      <c r="D635" s="156">
        <f t="shared" si="251"/>
        <v>0</v>
      </c>
      <c r="E635" s="156">
        <f t="shared" si="251"/>
        <v>0</v>
      </c>
    </row>
    <row r="636" spans="1:5" s="19" customFormat="1" hidden="1" outlineLevel="1" x14ac:dyDescent="0.25">
      <c r="A636" s="4" t="s">
        <v>3</v>
      </c>
      <c r="B636" s="4"/>
      <c r="C636" s="155">
        <f t="shared" ref="C636:E636" si="252">C638</f>
        <v>0</v>
      </c>
      <c r="D636" s="155">
        <f t="shared" si="252"/>
        <v>0</v>
      </c>
      <c r="E636" s="155">
        <f t="shared" si="252"/>
        <v>0</v>
      </c>
    </row>
    <row r="637" spans="1:5" s="19" customFormat="1" ht="37.5" hidden="1" outlineLevel="1" x14ac:dyDescent="0.25">
      <c r="A637" s="5" t="s">
        <v>311</v>
      </c>
      <c r="B637" s="5"/>
      <c r="C637" s="155">
        <f t="shared" ref="C637:E637" si="253">C638</f>
        <v>0</v>
      </c>
      <c r="D637" s="155">
        <f t="shared" si="253"/>
        <v>0</v>
      </c>
      <c r="E637" s="155">
        <f t="shared" si="253"/>
        <v>0</v>
      </c>
    </row>
    <row r="638" spans="1:5" s="19" customFormat="1" hidden="1" outlineLevel="1" x14ac:dyDescent="0.25">
      <c r="A638" s="4" t="s">
        <v>3</v>
      </c>
      <c r="B638" s="4" t="s">
        <v>415</v>
      </c>
      <c r="C638" s="155">
        <v>0</v>
      </c>
      <c r="D638" s="155">
        <v>0</v>
      </c>
      <c r="E638" s="155">
        <v>0</v>
      </c>
    </row>
    <row r="639" spans="1:5" ht="56.25" collapsed="1" x14ac:dyDescent="0.3">
      <c r="A639" s="41" t="s">
        <v>38</v>
      </c>
      <c r="B639" s="41"/>
      <c r="C639" s="158">
        <f>SUM(C640:C643)</f>
        <v>0</v>
      </c>
      <c r="D639" s="158">
        <f t="shared" ref="D639:E639" si="254">SUM(D640:D643)</f>
        <v>0</v>
      </c>
      <c r="E639" s="158">
        <f t="shared" si="254"/>
        <v>0</v>
      </c>
    </row>
    <row r="640" spans="1:5" x14ac:dyDescent="0.3">
      <c r="A640" s="37" t="s">
        <v>1</v>
      </c>
      <c r="B640" s="37"/>
      <c r="C640" s="150">
        <f>C690+C710+C750+C760+C815+C825</f>
        <v>0</v>
      </c>
      <c r="D640" s="150">
        <f t="shared" ref="D640:E640" si="255">D690+D710+D750+D760+D815+D825</f>
        <v>0</v>
      </c>
      <c r="E640" s="150">
        <f t="shared" si="255"/>
        <v>0</v>
      </c>
    </row>
    <row r="641" spans="1:5" x14ac:dyDescent="0.3">
      <c r="A641" s="37" t="s">
        <v>2</v>
      </c>
      <c r="B641" s="37"/>
      <c r="C641" s="150">
        <f>C691+C711+C751+C761+C816+C646+C826</f>
        <v>0</v>
      </c>
      <c r="D641" s="150">
        <f t="shared" ref="D641:E641" si="256">D691+D711+D751+D761+D816+D646+D826</f>
        <v>0</v>
      </c>
      <c r="E641" s="150">
        <f t="shared" si="256"/>
        <v>0</v>
      </c>
    </row>
    <row r="642" spans="1:5" x14ac:dyDescent="0.3">
      <c r="A642" s="37" t="s">
        <v>3</v>
      </c>
      <c r="B642" s="37"/>
      <c r="C642" s="150">
        <f>C692+C712+C752+C762+C817+C657+C827</f>
        <v>0</v>
      </c>
      <c r="D642" s="150">
        <f>D692+D712+D752+D762+D817+D657+D827+D647</f>
        <v>0</v>
      </c>
      <c r="E642" s="150">
        <f t="shared" ref="E642" si="257">E692+E712+E752+E762+E817+E657+E827</f>
        <v>0</v>
      </c>
    </row>
    <row r="643" spans="1:5" x14ac:dyDescent="0.3">
      <c r="A643" s="37" t="s">
        <v>4</v>
      </c>
      <c r="B643" s="37"/>
      <c r="C643" s="150">
        <f t="shared" ref="C643:E643" si="258">SUM(C658+C693+C713+C753+C763)</f>
        <v>0</v>
      </c>
      <c r="D643" s="150">
        <f t="shared" si="258"/>
        <v>0</v>
      </c>
      <c r="E643" s="150">
        <f t="shared" si="258"/>
        <v>0</v>
      </c>
    </row>
    <row r="644" spans="1:5" ht="37.5" hidden="1" outlineLevel="1" x14ac:dyDescent="0.3">
      <c r="A644" s="26" t="s">
        <v>336</v>
      </c>
      <c r="B644" s="26"/>
      <c r="C644" s="159">
        <f>SUM(C645:C648)</f>
        <v>0</v>
      </c>
      <c r="D644" s="159">
        <f t="shared" ref="D644:E644" si="259">SUM(D645:D648)</f>
        <v>0</v>
      </c>
      <c r="E644" s="159">
        <f t="shared" si="259"/>
        <v>0</v>
      </c>
    </row>
    <row r="645" spans="1:5" hidden="1" outlineLevel="1" x14ac:dyDescent="0.3">
      <c r="A645" s="11" t="s">
        <v>1</v>
      </c>
      <c r="B645" s="11"/>
      <c r="C645" s="155">
        <f>C650</f>
        <v>0</v>
      </c>
      <c r="D645" s="155">
        <f t="shared" ref="D645:E647" si="260">D650</f>
        <v>0</v>
      </c>
      <c r="E645" s="155">
        <f t="shared" si="260"/>
        <v>0</v>
      </c>
    </row>
    <row r="646" spans="1:5" hidden="1" outlineLevel="1" x14ac:dyDescent="0.3">
      <c r="A646" s="11" t="s">
        <v>2</v>
      </c>
      <c r="B646" s="11"/>
      <c r="C646" s="155">
        <f>C651</f>
        <v>0</v>
      </c>
      <c r="D646" s="155">
        <f t="shared" si="260"/>
        <v>0</v>
      </c>
      <c r="E646" s="155">
        <f t="shared" si="260"/>
        <v>0</v>
      </c>
    </row>
    <row r="647" spans="1:5" hidden="1" outlineLevel="1" x14ac:dyDescent="0.3">
      <c r="A647" s="11" t="s">
        <v>3</v>
      </c>
      <c r="B647" s="11"/>
      <c r="C647" s="155">
        <f>C652</f>
        <v>0</v>
      </c>
      <c r="D647" s="155">
        <f t="shared" si="260"/>
        <v>0</v>
      </c>
      <c r="E647" s="155">
        <f t="shared" si="260"/>
        <v>0</v>
      </c>
    </row>
    <row r="648" spans="1:5" hidden="1" outlineLevel="1" x14ac:dyDescent="0.3">
      <c r="A648" s="11" t="s">
        <v>4</v>
      </c>
      <c r="B648" s="11"/>
      <c r="C648" s="155"/>
      <c r="D648" s="155"/>
      <c r="E648" s="155"/>
    </row>
    <row r="649" spans="1:5" ht="37.5" hidden="1" outlineLevel="1" x14ac:dyDescent="0.3">
      <c r="A649" s="14" t="s">
        <v>337</v>
      </c>
      <c r="B649" s="11" t="s">
        <v>404</v>
      </c>
      <c r="C649" s="155">
        <f>SUM(C650:C653)</f>
        <v>0</v>
      </c>
      <c r="D649" s="155">
        <f t="shared" ref="D649:E649" si="261">SUM(D650:D653)</f>
        <v>0</v>
      </c>
      <c r="E649" s="155">
        <f t="shared" si="261"/>
        <v>0</v>
      </c>
    </row>
    <row r="650" spans="1:5" hidden="1" outlineLevel="1" x14ac:dyDescent="0.3">
      <c r="A650" s="11" t="s">
        <v>1</v>
      </c>
      <c r="B650" s="11"/>
      <c r="C650" s="155"/>
      <c r="D650" s="155"/>
      <c r="E650" s="155"/>
    </row>
    <row r="651" spans="1:5" hidden="1" outlineLevel="1" x14ac:dyDescent="0.3">
      <c r="A651" s="11" t="s">
        <v>398</v>
      </c>
      <c r="B651" s="11" t="s">
        <v>404</v>
      </c>
      <c r="C651" s="155"/>
      <c r="D651" s="187">
        <v>0</v>
      </c>
      <c r="E651" s="155"/>
    </row>
    <row r="652" spans="1:5" hidden="1" outlineLevel="1" x14ac:dyDescent="0.3">
      <c r="A652" s="11" t="s">
        <v>399</v>
      </c>
      <c r="B652" s="11" t="s">
        <v>404</v>
      </c>
      <c r="C652" s="155"/>
      <c r="D652" s="155">
        <v>0</v>
      </c>
      <c r="E652" s="155"/>
    </row>
    <row r="653" spans="1:5" hidden="1" outlineLevel="1" x14ac:dyDescent="0.3">
      <c r="A653" s="11" t="s">
        <v>4</v>
      </c>
      <c r="B653" s="11"/>
      <c r="C653" s="155"/>
      <c r="D653" s="155"/>
      <c r="E653" s="155"/>
    </row>
    <row r="654" spans="1:5" s="74" customFormat="1" ht="37.5" hidden="1" outlineLevel="1" x14ac:dyDescent="0.3">
      <c r="A654" s="78" t="s">
        <v>163</v>
      </c>
      <c r="B654" s="78"/>
      <c r="C654" s="188">
        <f t="shared" ref="C654:E654" si="262">SUM(C655:C658)</f>
        <v>0</v>
      </c>
      <c r="D654" s="188">
        <f t="shared" si="262"/>
        <v>0</v>
      </c>
      <c r="E654" s="188">
        <f t="shared" si="262"/>
        <v>0</v>
      </c>
    </row>
    <row r="655" spans="1:5" s="74" customFormat="1" hidden="1" outlineLevel="1" x14ac:dyDescent="0.3">
      <c r="A655" s="11" t="s">
        <v>1</v>
      </c>
      <c r="B655" s="11"/>
      <c r="C655" s="155">
        <f t="shared" ref="C655:E658" si="263">SUM(C660+C665+C670+C675+C680+C685)</f>
        <v>0</v>
      </c>
      <c r="D655" s="155">
        <f t="shared" si="263"/>
        <v>0</v>
      </c>
      <c r="E655" s="155">
        <f t="shared" si="263"/>
        <v>0</v>
      </c>
    </row>
    <row r="656" spans="1:5" s="74" customFormat="1" hidden="1" outlineLevel="1" x14ac:dyDescent="0.3">
      <c r="A656" s="11" t="s">
        <v>2</v>
      </c>
      <c r="B656" s="11"/>
      <c r="C656" s="155">
        <f t="shared" si="263"/>
        <v>0</v>
      </c>
      <c r="D656" s="155">
        <f t="shared" si="263"/>
        <v>0</v>
      </c>
      <c r="E656" s="155">
        <f t="shared" si="263"/>
        <v>0</v>
      </c>
    </row>
    <row r="657" spans="1:5" s="74" customFormat="1" hidden="1" outlineLevel="1" x14ac:dyDescent="0.3">
      <c r="A657" s="11" t="s">
        <v>3</v>
      </c>
      <c r="B657" s="11"/>
      <c r="C657" s="155">
        <f t="shared" si="263"/>
        <v>0</v>
      </c>
      <c r="D657" s="155">
        <f t="shared" si="263"/>
        <v>0</v>
      </c>
      <c r="E657" s="155">
        <f t="shared" si="263"/>
        <v>0</v>
      </c>
    </row>
    <row r="658" spans="1:5" s="74" customFormat="1" hidden="1" outlineLevel="1" x14ac:dyDescent="0.3">
      <c r="A658" s="11" t="s">
        <v>4</v>
      </c>
      <c r="B658" s="11"/>
      <c r="C658" s="155">
        <f t="shared" si="263"/>
        <v>0</v>
      </c>
      <c r="D658" s="155">
        <f t="shared" si="263"/>
        <v>0</v>
      </c>
      <c r="E658" s="155">
        <f t="shared" si="263"/>
        <v>0</v>
      </c>
    </row>
    <row r="659" spans="1:5" s="74" customFormat="1" ht="37.5" hidden="1" outlineLevel="1" x14ac:dyDescent="0.3">
      <c r="A659" s="14" t="s">
        <v>164</v>
      </c>
      <c r="B659" s="11" t="s">
        <v>404</v>
      </c>
      <c r="C659" s="155">
        <f t="shared" ref="C659:E659" si="264">SUM(C660:C663)</f>
        <v>0</v>
      </c>
      <c r="D659" s="155">
        <f t="shared" si="264"/>
        <v>0</v>
      </c>
      <c r="E659" s="155">
        <f t="shared" si="264"/>
        <v>0</v>
      </c>
    </row>
    <row r="660" spans="1:5" s="74" customFormat="1" hidden="1" outlineLevel="1" x14ac:dyDescent="0.3">
      <c r="A660" s="11" t="s">
        <v>1</v>
      </c>
      <c r="B660" s="11"/>
      <c r="C660" s="155">
        <v>0</v>
      </c>
      <c r="D660" s="155">
        <v>0</v>
      </c>
      <c r="E660" s="155">
        <v>0</v>
      </c>
    </row>
    <row r="661" spans="1:5" s="74" customFormat="1" hidden="1" outlineLevel="1" x14ac:dyDescent="0.3">
      <c r="A661" s="11" t="s">
        <v>2</v>
      </c>
      <c r="B661" s="11"/>
      <c r="C661" s="155">
        <v>0</v>
      </c>
      <c r="D661" s="155">
        <v>0</v>
      </c>
      <c r="E661" s="155">
        <v>0</v>
      </c>
    </row>
    <row r="662" spans="1:5" s="74" customFormat="1" hidden="1" outlineLevel="1" x14ac:dyDescent="0.3">
      <c r="A662" s="11" t="s">
        <v>3</v>
      </c>
      <c r="B662" s="11"/>
      <c r="C662" s="155">
        <v>0</v>
      </c>
      <c r="D662" s="155">
        <v>0</v>
      </c>
      <c r="E662" s="155">
        <v>0</v>
      </c>
    </row>
    <row r="663" spans="1:5" s="74" customFormat="1" hidden="1" outlineLevel="1" x14ac:dyDescent="0.3">
      <c r="A663" s="11" t="s">
        <v>4</v>
      </c>
      <c r="B663" s="11"/>
      <c r="C663" s="155"/>
      <c r="D663" s="155"/>
      <c r="E663" s="155"/>
    </row>
    <row r="664" spans="1:5" s="74" customFormat="1" ht="37.5" hidden="1" outlineLevel="1" x14ac:dyDescent="0.3">
      <c r="A664" s="14" t="s">
        <v>165</v>
      </c>
      <c r="B664" s="11" t="s">
        <v>404</v>
      </c>
      <c r="C664" s="155">
        <f t="shared" ref="C664:E664" si="265">SUM(C665:C668)</f>
        <v>0</v>
      </c>
      <c r="D664" s="155">
        <f t="shared" si="265"/>
        <v>0</v>
      </c>
      <c r="E664" s="155">
        <f t="shared" si="265"/>
        <v>0</v>
      </c>
    </row>
    <row r="665" spans="1:5" s="74" customFormat="1" hidden="1" outlineLevel="1" x14ac:dyDescent="0.3">
      <c r="A665" s="11" t="s">
        <v>1</v>
      </c>
      <c r="B665" s="11"/>
      <c r="C665" s="155">
        <v>0</v>
      </c>
      <c r="D665" s="155">
        <v>0</v>
      </c>
      <c r="E665" s="155">
        <v>0</v>
      </c>
    </row>
    <row r="666" spans="1:5" s="74" customFormat="1" hidden="1" outlineLevel="1" x14ac:dyDescent="0.3">
      <c r="A666" s="11" t="s">
        <v>2</v>
      </c>
      <c r="B666" s="11"/>
      <c r="C666" s="155">
        <v>0</v>
      </c>
      <c r="D666" s="155">
        <v>0</v>
      </c>
      <c r="E666" s="155">
        <v>0</v>
      </c>
    </row>
    <row r="667" spans="1:5" s="74" customFormat="1" hidden="1" outlineLevel="1" x14ac:dyDescent="0.3">
      <c r="A667" s="11" t="s">
        <v>3</v>
      </c>
      <c r="B667" s="11" t="s">
        <v>404</v>
      </c>
      <c r="C667" s="155">
        <v>0</v>
      </c>
      <c r="D667" s="155">
        <v>0</v>
      </c>
      <c r="E667" s="155">
        <v>0</v>
      </c>
    </row>
    <row r="668" spans="1:5" s="74" customFormat="1" hidden="1" outlineLevel="1" x14ac:dyDescent="0.3">
      <c r="A668" s="11" t="s">
        <v>4</v>
      </c>
      <c r="B668" s="11"/>
      <c r="C668" s="155">
        <v>0</v>
      </c>
      <c r="D668" s="155">
        <v>0</v>
      </c>
      <c r="E668" s="155">
        <v>0</v>
      </c>
    </row>
    <row r="669" spans="1:5" s="77" customFormat="1" ht="37.5" hidden="1" outlineLevel="1" x14ac:dyDescent="0.25">
      <c r="A669" s="5" t="s">
        <v>166</v>
      </c>
      <c r="B669" s="5"/>
      <c r="C669" s="155">
        <f t="shared" ref="C669:E669" si="266">SUM(C670:C673)</f>
        <v>0</v>
      </c>
      <c r="D669" s="155">
        <f t="shared" si="266"/>
        <v>0</v>
      </c>
      <c r="E669" s="155">
        <f t="shared" si="266"/>
        <v>0</v>
      </c>
    </row>
    <row r="670" spans="1:5" s="77" customFormat="1" hidden="1" outlineLevel="1" x14ac:dyDescent="0.25">
      <c r="A670" s="4" t="s">
        <v>1</v>
      </c>
      <c r="B670" s="4"/>
      <c r="C670" s="155">
        <v>0</v>
      </c>
      <c r="D670" s="155">
        <v>0</v>
      </c>
      <c r="E670" s="155">
        <v>0</v>
      </c>
    </row>
    <row r="671" spans="1:5" s="77" customFormat="1" hidden="1" outlineLevel="1" x14ac:dyDescent="0.25">
      <c r="A671" s="4" t="s">
        <v>2</v>
      </c>
      <c r="B671" s="4"/>
      <c r="C671" s="155">
        <v>0</v>
      </c>
      <c r="D671" s="155">
        <v>0</v>
      </c>
      <c r="E671" s="155">
        <v>0</v>
      </c>
    </row>
    <row r="672" spans="1:5" s="77" customFormat="1" hidden="1" outlineLevel="1" x14ac:dyDescent="0.25">
      <c r="A672" s="4" t="s">
        <v>3</v>
      </c>
      <c r="B672" s="4"/>
      <c r="C672" s="155">
        <v>0</v>
      </c>
      <c r="D672" s="155">
        <v>0</v>
      </c>
      <c r="E672" s="155">
        <v>0</v>
      </c>
    </row>
    <row r="673" spans="1:5" s="77" customFormat="1" hidden="1" outlineLevel="1" x14ac:dyDescent="0.25">
      <c r="A673" s="4" t="s">
        <v>4</v>
      </c>
      <c r="B673" s="4"/>
      <c r="C673" s="155">
        <v>0</v>
      </c>
      <c r="D673" s="155">
        <v>0</v>
      </c>
      <c r="E673" s="155">
        <v>0</v>
      </c>
    </row>
    <row r="674" spans="1:5" s="74" customFormat="1" ht="56.25" hidden="1" outlineLevel="1" x14ac:dyDescent="0.3">
      <c r="A674" s="5" t="s">
        <v>167</v>
      </c>
      <c r="B674" s="11" t="s">
        <v>404</v>
      </c>
      <c r="C674" s="182">
        <v>0</v>
      </c>
      <c r="D674" s="182">
        <f t="shared" ref="D674:E674" si="267">SUM(D675:D678)</f>
        <v>0</v>
      </c>
      <c r="E674" s="182">
        <f t="shared" si="267"/>
        <v>0</v>
      </c>
    </row>
    <row r="675" spans="1:5" s="74" customFormat="1" hidden="1" outlineLevel="1" x14ac:dyDescent="0.3">
      <c r="A675" s="11" t="s">
        <v>1</v>
      </c>
      <c r="B675" s="11"/>
      <c r="C675" s="155">
        <v>0</v>
      </c>
      <c r="D675" s="155">
        <v>0</v>
      </c>
      <c r="E675" s="155">
        <v>0</v>
      </c>
    </row>
    <row r="676" spans="1:5" s="74" customFormat="1" hidden="1" outlineLevel="1" x14ac:dyDescent="0.3">
      <c r="A676" s="11" t="s">
        <v>2</v>
      </c>
      <c r="B676" s="11"/>
      <c r="C676" s="155">
        <v>0</v>
      </c>
      <c r="D676" s="155">
        <v>0</v>
      </c>
      <c r="E676" s="155">
        <v>0</v>
      </c>
    </row>
    <row r="677" spans="1:5" s="74" customFormat="1" hidden="1" outlineLevel="1" x14ac:dyDescent="0.3">
      <c r="A677" s="11" t="s">
        <v>3</v>
      </c>
      <c r="B677" s="11" t="s">
        <v>404</v>
      </c>
      <c r="C677" s="155">
        <v>0</v>
      </c>
      <c r="D677" s="155">
        <v>0</v>
      </c>
      <c r="E677" s="155">
        <v>0</v>
      </c>
    </row>
    <row r="678" spans="1:5" s="74" customFormat="1" hidden="1" outlineLevel="1" x14ac:dyDescent="0.3">
      <c r="A678" s="11" t="s">
        <v>4</v>
      </c>
      <c r="B678" s="11"/>
      <c r="C678" s="155">
        <v>0</v>
      </c>
      <c r="D678" s="155">
        <v>0</v>
      </c>
      <c r="E678" s="155">
        <v>0</v>
      </c>
    </row>
    <row r="679" spans="1:5" s="74" customFormat="1" ht="37.5" hidden="1" outlineLevel="1" x14ac:dyDescent="0.3">
      <c r="A679" s="14" t="s">
        <v>168</v>
      </c>
      <c r="B679" s="14"/>
      <c r="C679" s="155">
        <f t="shared" ref="C679:E679" si="268">SUM(C680:C683)</f>
        <v>0</v>
      </c>
      <c r="D679" s="155">
        <f t="shared" si="268"/>
        <v>0</v>
      </c>
      <c r="E679" s="155">
        <f t="shared" si="268"/>
        <v>0</v>
      </c>
    </row>
    <row r="680" spans="1:5" s="74" customFormat="1" hidden="1" outlineLevel="1" x14ac:dyDescent="0.3">
      <c r="A680" s="11" t="s">
        <v>1</v>
      </c>
      <c r="B680" s="11"/>
      <c r="C680" s="155">
        <v>0</v>
      </c>
      <c r="D680" s="155">
        <v>0</v>
      </c>
      <c r="E680" s="155">
        <v>0</v>
      </c>
    </row>
    <row r="681" spans="1:5" s="74" customFormat="1" hidden="1" outlineLevel="1" x14ac:dyDescent="0.3">
      <c r="A681" s="11" t="s">
        <v>2</v>
      </c>
      <c r="B681" s="11"/>
      <c r="C681" s="155">
        <v>0</v>
      </c>
      <c r="D681" s="155">
        <v>0</v>
      </c>
      <c r="E681" s="155">
        <v>0</v>
      </c>
    </row>
    <row r="682" spans="1:5" s="74" customFormat="1" hidden="1" outlineLevel="1" x14ac:dyDescent="0.3">
      <c r="A682" s="11" t="s">
        <v>400</v>
      </c>
      <c r="B682" s="11"/>
      <c r="C682" s="155"/>
      <c r="D682" s="155">
        <v>0</v>
      </c>
      <c r="E682" s="155">
        <v>0</v>
      </c>
    </row>
    <row r="683" spans="1:5" s="74" customFormat="1" hidden="1" outlineLevel="1" x14ac:dyDescent="0.3">
      <c r="A683" s="11" t="s">
        <v>4</v>
      </c>
      <c r="B683" s="11"/>
      <c r="C683" s="155">
        <v>0</v>
      </c>
      <c r="D683" s="155">
        <v>0</v>
      </c>
      <c r="E683" s="155">
        <v>0</v>
      </c>
    </row>
    <row r="684" spans="1:5" s="74" customFormat="1" ht="37.5" hidden="1" outlineLevel="1" x14ac:dyDescent="0.3">
      <c r="A684" s="14" t="s">
        <v>169</v>
      </c>
      <c r="B684" s="14"/>
      <c r="C684" s="155">
        <f t="shared" ref="C684:E684" si="269">SUM(C685:C688)</f>
        <v>0</v>
      </c>
      <c r="D684" s="155">
        <f t="shared" si="269"/>
        <v>0</v>
      </c>
      <c r="E684" s="155">
        <f t="shared" si="269"/>
        <v>0</v>
      </c>
    </row>
    <row r="685" spans="1:5" s="74" customFormat="1" hidden="1" outlineLevel="1" x14ac:dyDescent="0.3">
      <c r="A685" s="11" t="s">
        <v>1</v>
      </c>
      <c r="B685" s="11"/>
      <c r="C685" s="155">
        <v>0</v>
      </c>
      <c r="D685" s="155">
        <v>0</v>
      </c>
      <c r="E685" s="155">
        <v>0</v>
      </c>
    </row>
    <row r="686" spans="1:5" s="74" customFormat="1" hidden="1" outlineLevel="1" x14ac:dyDescent="0.3">
      <c r="A686" s="11" t="s">
        <v>2</v>
      </c>
      <c r="B686" s="11"/>
      <c r="C686" s="155">
        <v>0</v>
      </c>
      <c r="D686" s="155">
        <v>0</v>
      </c>
      <c r="E686" s="155">
        <v>0</v>
      </c>
    </row>
    <row r="687" spans="1:5" s="74" customFormat="1" hidden="1" outlineLevel="1" x14ac:dyDescent="0.3">
      <c r="A687" s="11" t="s">
        <v>3</v>
      </c>
      <c r="B687" s="11"/>
      <c r="C687" s="187">
        <v>0</v>
      </c>
      <c r="D687" s="155">
        <v>0</v>
      </c>
      <c r="E687" s="155">
        <v>0</v>
      </c>
    </row>
    <row r="688" spans="1:5" s="74" customFormat="1" hidden="1" outlineLevel="1" x14ac:dyDescent="0.3">
      <c r="A688" s="11" t="s">
        <v>4</v>
      </c>
      <c r="B688" s="11"/>
      <c r="C688" s="155">
        <v>0</v>
      </c>
      <c r="D688" s="155">
        <v>0</v>
      </c>
      <c r="E688" s="155">
        <v>0</v>
      </c>
    </row>
    <row r="689" spans="1:5" s="74" customFormat="1" ht="37.5" hidden="1" outlineLevel="1" x14ac:dyDescent="0.3">
      <c r="A689" s="22" t="s">
        <v>170</v>
      </c>
      <c r="B689" s="22"/>
      <c r="C689" s="156">
        <f t="shared" ref="C689:E689" si="270">SUM(C690:C693)</f>
        <v>0</v>
      </c>
      <c r="D689" s="156">
        <f t="shared" si="270"/>
        <v>0</v>
      </c>
      <c r="E689" s="156">
        <f t="shared" si="270"/>
        <v>0</v>
      </c>
    </row>
    <row r="690" spans="1:5" s="74" customFormat="1" hidden="1" outlineLevel="1" x14ac:dyDescent="0.3">
      <c r="A690" s="11" t="s">
        <v>1</v>
      </c>
      <c r="B690" s="11"/>
      <c r="C690" s="155">
        <f t="shared" ref="C690:E693" si="271">SUM(C695+C700+C705)</f>
        <v>0</v>
      </c>
      <c r="D690" s="155">
        <f t="shared" si="271"/>
        <v>0</v>
      </c>
      <c r="E690" s="155">
        <f t="shared" si="271"/>
        <v>0</v>
      </c>
    </row>
    <row r="691" spans="1:5" s="74" customFormat="1" hidden="1" outlineLevel="1" x14ac:dyDescent="0.3">
      <c r="A691" s="11" t="s">
        <v>2</v>
      </c>
      <c r="B691" s="11"/>
      <c r="C691" s="155">
        <f>SUM(C696+C701+C706)</f>
        <v>0</v>
      </c>
      <c r="D691" s="155">
        <f t="shared" si="271"/>
        <v>0</v>
      </c>
      <c r="E691" s="155">
        <f t="shared" si="271"/>
        <v>0</v>
      </c>
    </row>
    <row r="692" spans="1:5" s="74" customFormat="1" hidden="1" outlineLevel="1" x14ac:dyDescent="0.3">
      <c r="A692" s="11" t="s">
        <v>3</v>
      </c>
      <c r="B692" s="11"/>
      <c r="C692" s="155">
        <f t="shared" si="271"/>
        <v>0</v>
      </c>
      <c r="D692" s="155">
        <f t="shared" si="271"/>
        <v>0</v>
      </c>
      <c r="E692" s="155">
        <f t="shared" si="271"/>
        <v>0</v>
      </c>
    </row>
    <row r="693" spans="1:5" s="74" customFormat="1" hidden="1" outlineLevel="1" x14ac:dyDescent="0.3">
      <c r="A693" s="11" t="s">
        <v>4</v>
      </c>
      <c r="B693" s="11"/>
      <c r="C693" s="155">
        <f t="shared" si="271"/>
        <v>0</v>
      </c>
      <c r="D693" s="155">
        <f t="shared" si="271"/>
        <v>0</v>
      </c>
      <c r="E693" s="155">
        <f t="shared" si="271"/>
        <v>0</v>
      </c>
    </row>
    <row r="694" spans="1:5" s="74" customFormat="1" ht="93.75" hidden="1" outlineLevel="1" x14ac:dyDescent="0.3">
      <c r="A694" s="5" t="s">
        <v>129</v>
      </c>
      <c r="B694" s="11" t="s">
        <v>404</v>
      </c>
      <c r="C694" s="155">
        <f t="shared" ref="C694:E694" si="272">SUM(C695:C698)</f>
        <v>0</v>
      </c>
      <c r="D694" s="155">
        <f t="shared" si="272"/>
        <v>0</v>
      </c>
      <c r="E694" s="155">
        <f t="shared" si="272"/>
        <v>0</v>
      </c>
    </row>
    <row r="695" spans="1:5" s="74" customFormat="1" hidden="1" outlineLevel="1" x14ac:dyDescent="0.3">
      <c r="A695" s="11" t="s">
        <v>1</v>
      </c>
      <c r="B695" s="11"/>
      <c r="C695" s="155">
        <v>0</v>
      </c>
      <c r="D695" s="155">
        <v>0</v>
      </c>
      <c r="E695" s="155">
        <v>0</v>
      </c>
    </row>
    <row r="696" spans="1:5" s="74" customFormat="1" hidden="1" outlineLevel="1" x14ac:dyDescent="0.3">
      <c r="A696" s="11" t="s">
        <v>2</v>
      </c>
      <c r="B696" s="11" t="s">
        <v>404</v>
      </c>
      <c r="C696" s="155">
        <v>0</v>
      </c>
      <c r="D696" s="155">
        <v>0</v>
      </c>
      <c r="E696" s="155">
        <v>0</v>
      </c>
    </row>
    <row r="697" spans="1:5" s="74" customFormat="1" hidden="1" outlineLevel="1" x14ac:dyDescent="0.3">
      <c r="A697" s="11" t="s">
        <v>3</v>
      </c>
      <c r="B697" s="11" t="s">
        <v>404</v>
      </c>
      <c r="C697" s="155">
        <v>0</v>
      </c>
      <c r="D697" s="155">
        <v>0</v>
      </c>
      <c r="E697" s="155">
        <v>0</v>
      </c>
    </row>
    <row r="698" spans="1:5" s="74" customFormat="1" hidden="1" outlineLevel="1" x14ac:dyDescent="0.3">
      <c r="A698" s="11" t="s">
        <v>4</v>
      </c>
      <c r="B698" s="11"/>
      <c r="C698" s="155"/>
      <c r="D698" s="155"/>
      <c r="E698" s="155"/>
    </row>
    <row r="699" spans="1:5" s="74" customFormat="1" ht="56.25" hidden="1" outlineLevel="1" x14ac:dyDescent="0.3">
      <c r="A699" s="5" t="s">
        <v>130</v>
      </c>
      <c r="B699" s="11" t="s">
        <v>404</v>
      </c>
      <c r="C699" s="155">
        <f t="shared" ref="C699:E699" si="273">SUM(C700:C703)</f>
        <v>0</v>
      </c>
      <c r="D699" s="155">
        <f t="shared" si="273"/>
        <v>0</v>
      </c>
      <c r="E699" s="155">
        <f t="shared" si="273"/>
        <v>0</v>
      </c>
    </row>
    <row r="700" spans="1:5" s="74" customFormat="1" hidden="1" outlineLevel="1" x14ac:dyDescent="0.3">
      <c r="A700" s="11" t="s">
        <v>1</v>
      </c>
      <c r="B700" s="11"/>
      <c r="C700" s="155">
        <v>0</v>
      </c>
      <c r="D700" s="155">
        <v>0</v>
      </c>
      <c r="E700" s="155">
        <v>0</v>
      </c>
    </row>
    <row r="701" spans="1:5" s="74" customFormat="1" hidden="1" outlineLevel="1" x14ac:dyDescent="0.3">
      <c r="A701" s="11" t="s">
        <v>2</v>
      </c>
      <c r="B701" s="11"/>
      <c r="C701" s="155">
        <v>0</v>
      </c>
      <c r="D701" s="155">
        <v>0</v>
      </c>
      <c r="E701" s="155">
        <v>0</v>
      </c>
    </row>
    <row r="702" spans="1:5" s="74" customFormat="1" hidden="1" outlineLevel="1" x14ac:dyDescent="0.3">
      <c r="A702" s="11" t="s">
        <v>3</v>
      </c>
      <c r="B702" s="11" t="s">
        <v>404</v>
      </c>
      <c r="C702" s="155">
        <v>0</v>
      </c>
      <c r="D702" s="155">
        <v>0</v>
      </c>
      <c r="E702" s="155">
        <v>0</v>
      </c>
    </row>
    <row r="703" spans="1:5" s="74" customFormat="1" hidden="1" outlineLevel="1" x14ac:dyDescent="0.3">
      <c r="A703" s="11" t="s">
        <v>4</v>
      </c>
      <c r="B703" s="11"/>
      <c r="C703" s="155"/>
      <c r="D703" s="155"/>
      <c r="E703" s="155"/>
    </row>
    <row r="704" spans="1:5" s="74" customFormat="1" ht="37.5" hidden="1" outlineLevel="1" x14ac:dyDescent="0.3">
      <c r="A704" s="14" t="s">
        <v>131</v>
      </c>
      <c r="B704" s="11" t="s">
        <v>404</v>
      </c>
      <c r="C704" s="155">
        <f t="shared" ref="C704:E704" si="274">SUM(C705:C708)</f>
        <v>0</v>
      </c>
      <c r="D704" s="155">
        <f t="shared" si="274"/>
        <v>0</v>
      </c>
      <c r="E704" s="155">
        <f t="shared" si="274"/>
        <v>0</v>
      </c>
    </row>
    <row r="705" spans="1:5" s="74" customFormat="1" hidden="1" outlineLevel="1" x14ac:dyDescent="0.3">
      <c r="A705" s="11" t="s">
        <v>1</v>
      </c>
      <c r="B705" s="11"/>
      <c r="C705" s="155">
        <v>0</v>
      </c>
      <c r="D705" s="155">
        <v>0</v>
      </c>
      <c r="E705" s="155">
        <v>0</v>
      </c>
    </row>
    <row r="706" spans="1:5" s="74" customFormat="1" hidden="1" outlineLevel="1" x14ac:dyDescent="0.3">
      <c r="A706" s="11" t="s">
        <v>2</v>
      </c>
      <c r="B706" s="11"/>
      <c r="C706" s="155">
        <v>0</v>
      </c>
      <c r="D706" s="155">
        <v>0</v>
      </c>
      <c r="E706" s="155">
        <v>0</v>
      </c>
    </row>
    <row r="707" spans="1:5" s="74" customFormat="1" hidden="1" outlineLevel="1" x14ac:dyDescent="0.3">
      <c r="A707" s="11" t="s">
        <v>3</v>
      </c>
      <c r="B707" s="11" t="s">
        <v>404</v>
      </c>
      <c r="C707" s="155">
        <v>0</v>
      </c>
      <c r="D707" s="155">
        <v>0</v>
      </c>
      <c r="E707" s="155">
        <v>0</v>
      </c>
    </row>
    <row r="708" spans="1:5" s="74" customFormat="1" hidden="1" outlineLevel="1" x14ac:dyDescent="0.3">
      <c r="A708" s="11" t="s">
        <v>4</v>
      </c>
      <c r="B708" s="11"/>
      <c r="C708" s="155"/>
      <c r="D708" s="155"/>
      <c r="E708" s="155"/>
    </row>
    <row r="709" spans="1:5" s="74" customFormat="1" ht="56.25" hidden="1" outlineLevel="1" x14ac:dyDescent="0.3">
      <c r="A709" s="22" t="s">
        <v>37</v>
      </c>
      <c r="B709" s="22"/>
      <c r="C709" s="156">
        <f>SUM(C710:C713)</f>
        <v>0</v>
      </c>
      <c r="D709" s="156">
        <f t="shared" ref="D709:E709" si="275">SUM(D710:D713)</f>
        <v>0</v>
      </c>
      <c r="E709" s="156">
        <f t="shared" si="275"/>
        <v>0</v>
      </c>
    </row>
    <row r="710" spans="1:5" s="74" customFormat="1" hidden="1" outlineLevel="1" x14ac:dyDescent="0.3">
      <c r="A710" s="11" t="s">
        <v>1</v>
      </c>
      <c r="B710" s="11"/>
      <c r="C710" s="155">
        <f>SUM(C715+C720+C725+C730+C735+C740+C745)</f>
        <v>0</v>
      </c>
      <c r="D710" s="155">
        <f t="shared" ref="D710:E712" si="276">SUM(D715+D720+D725+D730+D735+D740+D745)</f>
        <v>0</v>
      </c>
      <c r="E710" s="155">
        <f t="shared" si="276"/>
        <v>0</v>
      </c>
    </row>
    <row r="711" spans="1:5" s="74" customFormat="1" hidden="1" outlineLevel="1" x14ac:dyDescent="0.3">
      <c r="A711" s="11" t="s">
        <v>2</v>
      </c>
      <c r="B711" s="11"/>
      <c r="C711" s="155">
        <f>SUM(C716+C721+C726+C731+C736+C741+C746)</f>
        <v>0</v>
      </c>
      <c r="D711" s="155">
        <f t="shared" si="276"/>
        <v>0</v>
      </c>
      <c r="E711" s="155">
        <f t="shared" si="276"/>
        <v>0</v>
      </c>
    </row>
    <row r="712" spans="1:5" s="74" customFormat="1" hidden="1" outlineLevel="1" x14ac:dyDescent="0.3">
      <c r="A712" s="11" t="s">
        <v>3</v>
      </c>
      <c r="B712" s="11"/>
      <c r="C712" s="155">
        <f>SUM(C717+C722+C727+C732+C737+C742+C747)</f>
        <v>0</v>
      </c>
      <c r="D712" s="155">
        <f t="shared" si="276"/>
        <v>0</v>
      </c>
      <c r="E712" s="155">
        <f t="shared" si="276"/>
        <v>0</v>
      </c>
    </row>
    <row r="713" spans="1:5" s="74" customFormat="1" hidden="1" outlineLevel="1" x14ac:dyDescent="0.3">
      <c r="A713" s="11" t="s">
        <v>4</v>
      </c>
      <c r="B713" s="11"/>
      <c r="C713" s="155">
        <f t="shared" ref="C713:E713" si="277">SUM(C718+C723+C728+C733+C738+C743)</f>
        <v>0</v>
      </c>
      <c r="D713" s="155">
        <f t="shared" si="277"/>
        <v>0</v>
      </c>
      <c r="E713" s="155">
        <f t="shared" si="277"/>
        <v>0</v>
      </c>
    </row>
    <row r="714" spans="1:5" s="74" customFormat="1" ht="75" hidden="1" outlineLevel="1" x14ac:dyDescent="0.3">
      <c r="A714" s="5" t="s">
        <v>132</v>
      </c>
      <c r="B714" s="5" t="s">
        <v>404</v>
      </c>
      <c r="C714" s="155">
        <f t="shared" ref="C714:E714" si="278">SUM(C715:C718)</f>
        <v>0</v>
      </c>
      <c r="D714" s="155">
        <f t="shared" si="278"/>
        <v>0</v>
      </c>
      <c r="E714" s="155">
        <f t="shared" si="278"/>
        <v>0</v>
      </c>
    </row>
    <row r="715" spans="1:5" s="74" customFormat="1" hidden="1" outlineLevel="1" x14ac:dyDescent="0.3">
      <c r="A715" s="11" t="s">
        <v>1</v>
      </c>
      <c r="B715" s="11"/>
      <c r="C715" s="155">
        <v>0</v>
      </c>
      <c r="D715" s="155">
        <v>0</v>
      </c>
      <c r="E715" s="155">
        <v>0</v>
      </c>
    </row>
    <row r="716" spans="1:5" s="74" customFormat="1" hidden="1" outlineLevel="1" x14ac:dyDescent="0.3">
      <c r="A716" s="11" t="s">
        <v>2</v>
      </c>
      <c r="B716" s="11" t="s">
        <v>404</v>
      </c>
      <c r="C716" s="155">
        <v>0</v>
      </c>
      <c r="D716" s="155">
        <v>0</v>
      </c>
      <c r="E716" s="155">
        <v>0</v>
      </c>
    </row>
    <row r="717" spans="1:5" s="74" customFormat="1" hidden="1" outlineLevel="1" x14ac:dyDescent="0.3">
      <c r="A717" s="11" t="s">
        <v>3</v>
      </c>
      <c r="B717" s="11"/>
      <c r="C717" s="155">
        <v>0</v>
      </c>
      <c r="D717" s="155">
        <v>0</v>
      </c>
      <c r="E717" s="155">
        <v>0</v>
      </c>
    </row>
    <row r="718" spans="1:5" s="74" customFormat="1" hidden="1" outlineLevel="1" x14ac:dyDescent="0.3">
      <c r="A718" s="11" t="s">
        <v>4</v>
      </c>
      <c r="B718" s="11"/>
      <c r="C718" s="155">
        <v>0</v>
      </c>
      <c r="D718" s="155">
        <v>0</v>
      </c>
      <c r="E718" s="155">
        <v>0</v>
      </c>
    </row>
    <row r="719" spans="1:5" s="74" customFormat="1" ht="93.75" hidden="1" outlineLevel="1" x14ac:dyDescent="0.3">
      <c r="A719" s="14" t="s">
        <v>133</v>
      </c>
      <c r="B719" s="14" t="s">
        <v>404</v>
      </c>
      <c r="C719" s="155">
        <f t="shared" ref="C719:E719" si="279">SUM(C720:C723)</f>
        <v>0</v>
      </c>
      <c r="D719" s="155">
        <f t="shared" si="279"/>
        <v>0</v>
      </c>
      <c r="E719" s="155">
        <f t="shared" si="279"/>
        <v>0</v>
      </c>
    </row>
    <row r="720" spans="1:5" s="74" customFormat="1" hidden="1" outlineLevel="1" x14ac:dyDescent="0.3">
      <c r="A720" s="11" t="s">
        <v>1</v>
      </c>
      <c r="B720" s="11"/>
      <c r="C720" s="155">
        <v>0</v>
      </c>
      <c r="D720" s="155">
        <v>0</v>
      </c>
      <c r="E720" s="155">
        <v>0</v>
      </c>
    </row>
    <row r="721" spans="1:5" s="74" customFormat="1" hidden="1" outlineLevel="1" x14ac:dyDescent="0.3">
      <c r="A721" s="11" t="s">
        <v>2</v>
      </c>
      <c r="B721" s="11" t="s">
        <v>404</v>
      </c>
      <c r="C721" s="155">
        <v>0</v>
      </c>
      <c r="D721" s="155">
        <v>0</v>
      </c>
      <c r="E721" s="155">
        <v>0</v>
      </c>
    </row>
    <row r="722" spans="1:5" s="74" customFormat="1" hidden="1" outlineLevel="1" x14ac:dyDescent="0.3">
      <c r="A722" s="11" t="s">
        <v>3</v>
      </c>
      <c r="B722" s="11"/>
      <c r="C722" s="155">
        <v>0</v>
      </c>
      <c r="D722" s="155">
        <v>0</v>
      </c>
      <c r="E722" s="155">
        <v>0</v>
      </c>
    </row>
    <row r="723" spans="1:5" s="74" customFormat="1" hidden="1" outlineLevel="1" x14ac:dyDescent="0.3">
      <c r="A723" s="11" t="s">
        <v>4</v>
      </c>
      <c r="B723" s="11"/>
      <c r="C723" s="155">
        <v>0</v>
      </c>
      <c r="D723" s="155">
        <v>0</v>
      </c>
      <c r="E723" s="155">
        <v>0</v>
      </c>
    </row>
    <row r="724" spans="1:5" s="74" customFormat="1" ht="168.75" hidden="1" outlineLevel="1" x14ac:dyDescent="0.3">
      <c r="A724" s="14" t="s">
        <v>134</v>
      </c>
      <c r="B724" s="14" t="s">
        <v>404</v>
      </c>
      <c r="C724" s="155">
        <f t="shared" ref="C724:E724" si="280">SUM(C725:C728)</f>
        <v>0</v>
      </c>
      <c r="D724" s="155">
        <f t="shared" si="280"/>
        <v>0</v>
      </c>
      <c r="E724" s="155">
        <f t="shared" si="280"/>
        <v>0</v>
      </c>
    </row>
    <row r="725" spans="1:5" s="74" customFormat="1" hidden="1" outlineLevel="1" x14ac:dyDescent="0.3">
      <c r="A725" s="11" t="s">
        <v>1</v>
      </c>
      <c r="B725" s="11"/>
      <c r="C725" s="155">
        <v>0</v>
      </c>
      <c r="D725" s="155">
        <v>0</v>
      </c>
      <c r="E725" s="155">
        <v>0</v>
      </c>
    </row>
    <row r="726" spans="1:5" s="74" customFormat="1" hidden="1" outlineLevel="1" x14ac:dyDescent="0.3">
      <c r="A726" s="11" t="s">
        <v>2</v>
      </c>
      <c r="B726" s="11" t="s">
        <v>404</v>
      </c>
      <c r="C726" s="155">
        <v>0</v>
      </c>
      <c r="D726" s="155">
        <v>0</v>
      </c>
      <c r="E726" s="155">
        <v>0</v>
      </c>
    </row>
    <row r="727" spans="1:5" s="74" customFormat="1" hidden="1" outlineLevel="1" x14ac:dyDescent="0.3">
      <c r="A727" s="11" t="s">
        <v>3</v>
      </c>
      <c r="B727" s="11" t="s">
        <v>404</v>
      </c>
      <c r="C727" s="155">
        <v>0</v>
      </c>
      <c r="D727" s="155">
        <v>0</v>
      </c>
      <c r="E727" s="155">
        <v>0</v>
      </c>
    </row>
    <row r="728" spans="1:5" s="74" customFormat="1" hidden="1" outlineLevel="1" x14ac:dyDescent="0.3">
      <c r="A728" s="11" t="s">
        <v>4</v>
      </c>
      <c r="B728" s="11"/>
      <c r="C728" s="155">
        <v>0</v>
      </c>
      <c r="D728" s="155">
        <v>0</v>
      </c>
      <c r="E728" s="155">
        <v>0</v>
      </c>
    </row>
    <row r="729" spans="1:5" s="77" customFormat="1" ht="75" hidden="1" outlineLevel="1" x14ac:dyDescent="0.25">
      <c r="A729" s="5" t="s">
        <v>135</v>
      </c>
      <c r="B729" s="5" t="s">
        <v>404</v>
      </c>
      <c r="C729" s="155">
        <f t="shared" ref="C729:E729" si="281">SUM(C730:C733)</f>
        <v>0</v>
      </c>
      <c r="D729" s="155">
        <f t="shared" si="281"/>
        <v>0</v>
      </c>
      <c r="E729" s="155">
        <f t="shared" si="281"/>
        <v>0</v>
      </c>
    </row>
    <row r="730" spans="1:5" s="74" customFormat="1" hidden="1" outlineLevel="1" x14ac:dyDescent="0.3">
      <c r="A730" s="11" t="s">
        <v>1</v>
      </c>
      <c r="B730" s="11"/>
      <c r="C730" s="155">
        <v>0</v>
      </c>
      <c r="D730" s="155">
        <v>0</v>
      </c>
      <c r="E730" s="155">
        <v>0</v>
      </c>
    </row>
    <row r="731" spans="1:5" s="74" customFormat="1" hidden="1" outlineLevel="1" x14ac:dyDescent="0.3">
      <c r="A731" s="11" t="s">
        <v>2</v>
      </c>
      <c r="B731" s="11"/>
      <c r="C731" s="155">
        <v>0</v>
      </c>
      <c r="D731" s="155">
        <v>0</v>
      </c>
      <c r="E731" s="155">
        <v>0</v>
      </c>
    </row>
    <row r="732" spans="1:5" s="74" customFormat="1" hidden="1" outlineLevel="1" x14ac:dyDescent="0.3">
      <c r="A732" s="11" t="s">
        <v>3</v>
      </c>
      <c r="B732" s="11" t="s">
        <v>404</v>
      </c>
      <c r="C732" s="155">
        <v>0</v>
      </c>
      <c r="D732" s="155">
        <v>0</v>
      </c>
      <c r="E732" s="155">
        <v>0</v>
      </c>
    </row>
    <row r="733" spans="1:5" s="74" customFormat="1" hidden="1" outlineLevel="1" x14ac:dyDescent="0.3">
      <c r="A733" s="11" t="s">
        <v>4</v>
      </c>
      <c r="B733" s="11"/>
      <c r="C733" s="155"/>
      <c r="D733" s="155"/>
      <c r="E733" s="155"/>
    </row>
    <row r="734" spans="1:5" s="77" customFormat="1" ht="75" hidden="1" outlineLevel="1" x14ac:dyDescent="0.25">
      <c r="A734" s="5" t="s">
        <v>136</v>
      </c>
      <c r="B734" s="5" t="s">
        <v>404</v>
      </c>
      <c r="C734" s="155">
        <f t="shared" ref="C734:E734" si="282">SUM(C735:C738)</f>
        <v>0</v>
      </c>
      <c r="D734" s="155">
        <f t="shared" si="282"/>
        <v>0</v>
      </c>
      <c r="E734" s="155">
        <f t="shared" si="282"/>
        <v>0</v>
      </c>
    </row>
    <row r="735" spans="1:5" s="74" customFormat="1" hidden="1" outlineLevel="1" x14ac:dyDescent="0.3">
      <c r="A735" s="11" t="s">
        <v>1</v>
      </c>
      <c r="B735" s="11"/>
      <c r="C735" s="155">
        <v>0</v>
      </c>
      <c r="D735" s="155">
        <v>0</v>
      </c>
      <c r="E735" s="155">
        <v>0</v>
      </c>
    </row>
    <row r="736" spans="1:5" s="74" customFormat="1" hidden="1" outlineLevel="1" x14ac:dyDescent="0.3">
      <c r="A736" s="11" t="s">
        <v>2</v>
      </c>
      <c r="B736" s="11"/>
      <c r="C736" s="155">
        <v>0</v>
      </c>
      <c r="D736" s="155">
        <v>0</v>
      </c>
      <c r="E736" s="155">
        <v>0</v>
      </c>
    </row>
    <row r="737" spans="1:5" s="74" customFormat="1" hidden="1" outlineLevel="1" x14ac:dyDescent="0.3">
      <c r="A737" s="11" t="s">
        <v>391</v>
      </c>
      <c r="B737" s="11" t="s">
        <v>404</v>
      </c>
      <c r="C737" s="155">
        <v>0</v>
      </c>
      <c r="D737" s="155">
        <v>0</v>
      </c>
      <c r="E737" s="155">
        <v>0</v>
      </c>
    </row>
    <row r="738" spans="1:5" s="74" customFormat="1" hidden="1" outlineLevel="1" x14ac:dyDescent="0.3">
      <c r="A738" s="11" t="s">
        <v>4</v>
      </c>
      <c r="B738" s="11"/>
      <c r="C738" s="155"/>
      <c r="D738" s="155"/>
      <c r="E738" s="155"/>
    </row>
    <row r="739" spans="1:5" s="74" customFormat="1" ht="75" hidden="1" outlineLevel="1" x14ac:dyDescent="0.3">
      <c r="A739" s="14" t="s">
        <v>137</v>
      </c>
      <c r="B739" s="14" t="s">
        <v>404</v>
      </c>
      <c r="C739" s="155">
        <f t="shared" ref="C739:E739" si="283">SUM(C740:C743)</f>
        <v>0</v>
      </c>
      <c r="D739" s="155">
        <f t="shared" si="283"/>
        <v>0</v>
      </c>
      <c r="E739" s="155">
        <f t="shared" si="283"/>
        <v>0</v>
      </c>
    </row>
    <row r="740" spans="1:5" s="74" customFormat="1" hidden="1" outlineLevel="1" x14ac:dyDescent="0.3">
      <c r="A740" s="11" t="s">
        <v>1</v>
      </c>
      <c r="B740" s="11"/>
      <c r="C740" s="155">
        <v>0</v>
      </c>
      <c r="D740" s="155">
        <v>0</v>
      </c>
      <c r="E740" s="155">
        <v>0</v>
      </c>
    </row>
    <row r="741" spans="1:5" s="74" customFormat="1" hidden="1" outlineLevel="1" x14ac:dyDescent="0.3">
      <c r="A741" s="11" t="s">
        <v>2</v>
      </c>
      <c r="B741" s="11"/>
      <c r="C741" s="155">
        <v>0</v>
      </c>
      <c r="D741" s="155">
        <v>0</v>
      </c>
      <c r="E741" s="155">
        <v>0</v>
      </c>
    </row>
    <row r="742" spans="1:5" s="74" customFormat="1" hidden="1" outlineLevel="1" x14ac:dyDescent="0.3">
      <c r="A742" s="11" t="s">
        <v>391</v>
      </c>
      <c r="B742" s="11" t="s">
        <v>404</v>
      </c>
      <c r="C742" s="155">
        <v>0</v>
      </c>
      <c r="D742" s="155">
        <v>0</v>
      </c>
      <c r="E742" s="155">
        <v>0</v>
      </c>
    </row>
    <row r="743" spans="1:5" s="74" customFormat="1" hidden="1" outlineLevel="1" x14ac:dyDescent="0.3">
      <c r="A743" s="11" t="s">
        <v>4</v>
      </c>
      <c r="B743" s="11"/>
      <c r="C743" s="155">
        <v>0</v>
      </c>
      <c r="D743" s="155">
        <v>0</v>
      </c>
      <c r="E743" s="155">
        <v>0</v>
      </c>
    </row>
    <row r="744" spans="1:5" s="74" customFormat="1" ht="75" hidden="1" outlineLevel="1" x14ac:dyDescent="0.3">
      <c r="A744" s="14" t="s">
        <v>335</v>
      </c>
      <c r="B744" s="14" t="s">
        <v>404</v>
      </c>
      <c r="C744" s="155">
        <f>SUM(C745:C748)</f>
        <v>0</v>
      </c>
      <c r="D744" s="155">
        <f t="shared" ref="D744:E744" si="284">SUM(D745:D748)</f>
        <v>0</v>
      </c>
      <c r="E744" s="155">
        <f t="shared" si="284"/>
        <v>0</v>
      </c>
    </row>
    <row r="745" spans="1:5" s="74" customFormat="1" hidden="1" outlineLevel="1" x14ac:dyDescent="0.3">
      <c r="A745" s="11" t="s">
        <v>1</v>
      </c>
      <c r="B745" s="11"/>
      <c r="C745" s="155"/>
      <c r="D745" s="155"/>
      <c r="E745" s="155"/>
    </row>
    <row r="746" spans="1:5" s="74" customFormat="1" hidden="1" outlineLevel="1" x14ac:dyDescent="0.3">
      <c r="A746" s="11" t="s">
        <v>2</v>
      </c>
      <c r="B746" s="11" t="s">
        <v>404</v>
      </c>
      <c r="C746" s="155">
        <v>0</v>
      </c>
      <c r="D746" s="155">
        <v>0</v>
      </c>
      <c r="E746" s="155">
        <v>0</v>
      </c>
    </row>
    <row r="747" spans="1:5" s="74" customFormat="1" hidden="1" outlineLevel="1" x14ac:dyDescent="0.3">
      <c r="A747" s="11" t="s">
        <v>3</v>
      </c>
      <c r="B747" s="11" t="s">
        <v>404</v>
      </c>
      <c r="C747" s="155">
        <v>0</v>
      </c>
      <c r="D747" s="155">
        <v>0</v>
      </c>
      <c r="E747" s="155">
        <v>0</v>
      </c>
    </row>
    <row r="748" spans="1:5" s="74" customFormat="1" hidden="1" outlineLevel="1" x14ac:dyDescent="0.3">
      <c r="A748" s="11" t="s">
        <v>4</v>
      </c>
      <c r="B748" s="11"/>
      <c r="C748" s="155"/>
      <c r="D748" s="155"/>
      <c r="E748" s="155"/>
    </row>
    <row r="749" spans="1:5" s="74" customFormat="1" ht="56.25" hidden="1" outlineLevel="1" x14ac:dyDescent="0.3">
      <c r="A749" s="22" t="s">
        <v>33</v>
      </c>
      <c r="B749" s="22"/>
      <c r="C749" s="156">
        <f t="shared" ref="C749:E749" si="285">SUM(C750:C753)</f>
        <v>0</v>
      </c>
      <c r="D749" s="156">
        <f t="shared" si="285"/>
        <v>0</v>
      </c>
      <c r="E749" s="156">
        <f t="shared" si="285"/>
        <v>0</v>
      </c>
    </row>
    <row r="750" spans="1:5" s="74" customFormat="1" hidden="1" outlineLevel="1" x14ac:dyDescent="0.3">
      <c r="A750" s="11" t="s">
        <v>1</v>
      </c>
      <c r="B750" s="11"/>
      <c r="C750" s="155">
        <f t="shared" ref="C750:E753" si="286">SUM(C755+C759+C764+C769+C774+C779+C789)</f>
        <v>0</v>
      </c>
      <c r="D750" s="155">
        <f t="shared" si="286"/>
        <v>0</v>
      </c>
      <c r="E750" s="155">
        <f t="shared" si="286"/>
        <v>0</v>
      </c>
    </row>
    <row r="751" spans="1:5" s="74" customFormat="1" hidden="1" outlineLevel="1" x14ac:dyDescent="0.3">
      <c r="A751" s="11" t="s">
        <v>2</v>
      </c>
      <c r="B751" s="11"/>
      <c r="C751" s="155">
        <f t="shared" si="286"/>
        <v>0</v>
      </c>
      <c r="D751" s="155">
        <f t="shared" si="286"/>
        <v>0</v>
      </c>
      <c r="E751" s="155">
        <f t="shared" si="286"/>
        <v>0</v>
      </c>
    </row>
    <row r="752" spans="1:5" s="74" customFormat="1" hidden="1" outlineLevel="1" x14ac:dyDescent="0.3">
      <c r="A752" s="11" t="s">
        <v>3</v>
      </c>
      <c r="B752" s="11"/>
      <c r="C752" s="155">
        <f t="shared" si="286"/>
        <v>0</v>
      </c>
      <c r="D752" s="155">
        <f t="shared" si="286"/>
        <v>0</v>
      </c>
      <c r="E752" s="155">
        <f t="shared" si="286"/>
        <v>0</v>
      </c>
    </row>
    <row r="753" spans="1:5" s="74" customFormat="1" hidden="1" outlineLevel="1" x14ac:dyDescent="0.3">
      <c r="A753" s="11" t="s">
        <v>4</v>
      </c>
      <c r="B753" s="11"/>
      <c r="C753" s="155">
        <f t="shared" si="286"/>
        <v>0</v>
      </c>
      <c r="D753" s="155">
        <f t="shared" si="286"/>
        <v>0</v>
      </c>
      <c r="E753" s="155">
        <f t="shared" si="286"/>
        <v>0</v>
      </c>
    </row>
    <row r="754" spans="1:5" s="74" customFormat="1" ht="56.25" hidden="1" outlineLevel="1" x14ac:dyDescent="0.3">
      <c r="A754" s="14" t="s">
        <v>138</v>
      </c>
      <c r="B754" s="14" t="s">
        <v>404</v>
      </c>
      <c r="C754" s="155">
        <f>SUM(C755:C758)</f>
        <v>0</v>
      </c>
      <c r="D754" s="155">
        <f>SUM(D755:D758)</f>
        <v>0</v>
      </c>
      <c r="E754" s="155">
        <f>SUM(E755:E758)</f>
        <v>0</v>
      </c>
    </row>
    <row r="755" spans="1:5" s="74" customFormat="1" hidden="1" outlineLevel="1" x14ac:dyDescent="0.3">
      <c r="A755" s="11" t="s">
        <v>1</v>
      </c>
      <c r="B755" s="11"/>
      <c r="C755" s="155">
        <v>0</v>
      </c>
      <c r="D755" s="155">
        <v>0</v>
      </c>
      <c r="E755" s="155">
        <v>0</v>
      </c>
    </row>
    <row r="756" spans="1:5" s="74" customFormat="1" hidden="1" outlineLevel="1" x14ac:dyDescent="0.3">
      <c r="A756" s="11" t="s">
        <v>2</v>
      </c>
      <c r="B756" s="11"/>
      <c r="C756" s="155">
        <v>0</v>
      </c>
      <c r="D756" s="155">
        <v>0</v>
      </c>
      <c r="E756" s="155">
        <v>0</v>
      </c>
    </row>
    <row r="757" spans="1:5" s="74" customFormat="1" hidden="1" outlineLevel="1" x14ac:dyDescent="0.3">
      <c r="A757" s="11" t="s">
        <v>391</v>
      </c>
      <c r="B757" s="11" t="s">
        <v>404</v>
      </c>
      <c r="C757" s="155">
        <v>0</v>
      </c>
      <c r="D757" s="155">
        <v>0</v>
      </c>
      <c r="E757" s="155">
        <v>0</v>
      </c>
    </row>
    <row r="758" spans="1:5" s="74" customFormat="1" hidden="1" outlineLevel="1" x14ac:dyDescent="0.3">
      <c r="A758" s="11" t="s">
        <v>4</v>
      </c>
      <c r="B758" s="11"/>
      <c r="C758" s="155"/>
      <c r="D758" s="155"/>
      <c r="E758" s="155"/>
    </row>
    <row r="759" spans="1:5" s="74" customFormat="1" ht="56.25" hidden="1" outlineLevel="1" x14ac:dyDescent="0.3">
      <c r="A759" s="22" t="s">
        <v>36</v>
      </c>
      <c r="B759" s="22"/>
      <c r="C759" s="156">
        <f t="shared" ref="C759:E759" si="287">SUM(C760:C763)</f>
        <v>0</v>
      </c>
      <c r="D759" s="156">
        <f t="shared" si="287"/>
        <v>0</v>
      </c>
      <c r="E759" s="156">
        <f t="shared" si="287"/>
        <v>0</v>
      </c>
    </row>
    <row r="760" spans="1:5" s="74" customFormat="1" hidden="1" outlineLevel="1" x14ac:dyDescent="0.3">
      <c r="A760" s="11" t="s">
        <v>1</v>
      </c>
      <c r="B760" s="11"/>
      <c r="C760" s="155">
        <v>0</v>
      </c>
      <c r="D760" s="155">
        <v>0</v>
      </c>
      <c r="E760" s="155">
        <v>0</v>
      </c>
    </row>
    <row r="761" spans="1:5" s="74" customFormat="1" hidden="1" outlineLevel="1" x14ac:dyDescent="0.3">
      <c r="A761" s="11" t="s">
        <v>2</v>
      </c>
      <c r="B761" s="11"/>
      <c r="C761" s="155">
        <v>0</v>
      </c>
      <c r="D761" s="155">
        <v>0</v>
      </c>
      <c r="E761" s="155">
        <v>0</v>
      </c>
    </row>
    <row r="762" spans="1:5" s="74" customFormat="1" hidden="1" outlineLevel="1" x14ac:dyDescent="0.3">
      <c r="A762" s="11" t="s">
        <v>3</v>
      </c>
      <c r="B762" s="11"/>
      <c r="C762" s="155">
        <v>0</v>
      </c>
      <c r="D762" s="155">
        <v>0</v>
      </c>
      <c r="E762" s="155">
        <v>0</v>
      </c>
    </row>
    <row r="763" spans="1:5" s="74" customFormat="1" hidden="1" outlineLevel="1" x14ac:dyDescent="0.3">
      <c r="A763" s="11" t="s">
        <v>4</v>
      </c>
      <c r="B763" s="11"/>
      <c r="C763" s="155">
        <v>0</v>
      </c>
      <c r="D763" s="155">
        <v>0</v>
      </c>
      <c r="E763" s="155">
        <v>0</v>
      </c>
    </row>
    <row r="764" spans="1:5" s="77" customFormat="1" ht="112.5" hidden="1" outlineLevel="1" x14ac:dyDescent="0.25">
      <c r="A764" s="5" t="s">
        <v>149</v>
      </c>
      <c r="B764" s="5"/>
      <c r="C764" s="155">
        <f t="shared" ref="C764:E764" si="288">SUM(C765:C768)</f>
        <v>0</v>
      </c>
      <c r="D764" s="155">
        <f t="shared" si="288"/>
        <v>0</v>
      </c>
      <c r="E764" s="155">
        <f t="shared" si="288"/>
        <v>0</v>
      </c>
    </row>
    <row r="765" spans="1:5" s="74" customFormat="1" hidden="1" outlineLevel="1" x14ac:dyDescent="0.3">
      <c r="A765" s="11" t="s">
        <v>1</v>
      </c>
      <c r="B765" s="11"/>
      <c r="C765" s="155">
        <v>0</v>
      </c>
      <c r="D765" s="155">
        <v>0</v>
      </c>
      <c r="E765" s="155">
        <v>0</v>
      </c>
    </row>
    <row r="766" spans="1:5" s="74" customFormat="1" hidden="1" outlineLevel="1" x14ac:dyDescent="0.3">
      <c r="A766" s="11" t="s">
        <v>2</v>
      </c>
      <c r="B766" s="11"/>
      <c r="C766" s="155">
        <v>0</v>
      </c>
      <c r="D766" s="155">
        <v>0</v>
      </c>
      <c r="E766" s="155">
        <v>0</v>
      </c>
    </row>
    <row r="767" spans="1:5" s="74" customFormat="1" hidden="1" outlineLevel="1" x14ac:dyDescent="0.3">
      <c r="A767" s="11" t="s">
        <v>3</v>
      </c>
      <c r="B767" s="11"/>
      <c r="C767" s="155">
        <v>0</v>
      </c>
      <c r="D767" s="155">
        <v>0</v>
      </c>
      <c r="E767" s="155">
        <v>0</v>
      </c>
    </row>
    <row r="768" spans="1:5" s="74" customFormat="1" hidden="1" outlineLevel="1" x14ac:dyDescent="0.3">
      <c r="A768" s="11" t="s">
        <v>4</v>
      </c>
      <c r="B768" s="11"/>
      <c r="C768" s="155">
        <v>0</v>
      </c>
      <c r="D768" s="155">
        <v>0</v>
      </c>
      <c r="E768" s="155">
        <v>0</v>
      </c>
    </row>
    <row r="769" spans="1:5" s="74" customFormat="1" ht="150" hidden="1" outlineLevel="1" x14ac:dyDescent="0.3">
      <c r="A769" s="14" t="s">
        <v>150</v>
      </c>
      <c r="B769" s="14"/>
      <c r="C769" s="155">
        <f t="shared" ref="C769:E769" si="289">SUM(C770:C773)</f>
        <v>0</v>
      </c>
      <c r="D769" s="155">
        <f t="shared" si="289"/>
        <v>0</v>
      </c>
      <c r="E769" s="155">
        <f t="shared" si="289"/>
        <v>0</v>
      </c>
    </row>
    <row r="770" spans="1:5" s="74" customFormat="1" hidden="1" outlineLevel="1" x14ac:dyDescent="0.3">
      <c r="A770" s="11" t="s">
        <v>1</v>
      </c>
      <c r="B770" s="11"/>
      <c r="C770" s="155">
        <v>0</v>
      </c>
      <c r="D770" s="155">
        <v>0</v>
      </c>
      <c r="E770" s="155">
        <v>0</v>
      </c>
    </row>
    <row r="771" spans="1:5" s="74" customFormat="1" hidden="1" outlineLevel="1" x14ac:dyDescent="0.3">
      <c r="A771" s="11" t="s">
        <v>2</v>
      </c>
      <c r="B771" s="11"/>
      <c r="C771" s="155">
        <v>0</v>
      </c>
      <c r="D771" s="155">
        <v>0</v>
      </c>
      <c r="E771" s="155">
        <v>0</v>
      </c>
    </row>
    <row r="772" spans="1:5" s="74" customFormat="1" hidden="1" outlineLevel="1" x14ac:dyDescent="0.3">
      <c r="A772" s="11" t="s">
        <v>3</v>
      </c>
      <c r="B772" s="11"/>
      <c r="C772" s="155">
        <v>0</v>
      </c>
      <c r="D772" s="155">
        <v>0</v>
      </c>
      <c r="E772" s="155">
        <v>0</v>
      </c>
    </row>
    <row r="773" spans="1:5" s="74" customFormat="1" hidden="1" outlineLevel="1" x14ac:dyDescent="0.3">
      <c r="A773" s="11" t="s">
        <v>4</v>
      </c>
      <c r="B773" s="11"/>
      <c r="C773" s="155">
        <v>0</v>
      </c>
      <c r="D773" s="155">
        <v>0</v>
      </c>
      <c r="E773" s="155">
        <v>0</v>
      </c>
    </row>
    <row r="774" spans="1:5" s="74" customFormat="1" ht="93.75" hidden="1" outlineLevel="1" x14ac:dyDescent="0.3">
      <c r="A774" s="14" t="s">
        <v>34</v>
      </c>
      <c r="B774" s="14"/>
      <c r="C774" s="155">
        <f t="shared" ref="C774:E774" si="290">SUM(C775:C778)</f>
        <v>0</v>
      </c>
      <c r="D774" s="155">
        <f t="shared" si="290"/>
        <v>0</v>
      </c>
      <c r="E774" s="155">
        <f t="shared" si="290"/>
        <v>0</v>
      </c>
    </row>
    <row r="775" spans="1:5" s="74" customFormat="1" hidden="1" outlineLevel="1" x14ac:dyDescent="0.3">
      <c r="A775" s="11" t="s">
        <v>1</v>
      </c>
      <c r="B775" s="11"/>
      <c r="C775" s="155">
        <v>0</v>
      </c>
      <c r="D775" s="155">
        <v>0</v>
      </c>
      <c r="E775" s="155">
        <v>0</v>
      </c>
    </row>
    <row r="776" spans="1:5" s="74" customFormat="1" hidden="1" outlineLevel="1" x14ac:dyDescent="0.3">
      <c r="A776" s="11" t="s">
        <v>2</v>
      </c>
      <c r="B776" s="11"/>
      <c r="C776" s="155">
        <v>0</v>
      </c>
      <c r="D776" s="155">
        <v>0</v>
      </c>
      <c r="E776" s="155">
        <v>0</v>
      </c>
    </row>
    <row r="777" spans="1:5" s="74" customFormat="1" hidden="1" outlineLevel="1" x14ac:dyDescent="0.3">
      <c r="A777" s="11" t="s">
        <v>3</v>
      </c>
      <c r="B777" s="11"/>
      <c r="C777" s="155">
        <v>0</v>
      </c>
      <c r="D777" s="155">
        <v>0</v>
      </c>
      <c r="E777" s="155">
        <v>0</v>
      </c>
    </row>
    <row r="778" spans="1:5" s="74" customFormat="1" hidden="1" outlineLevel="1" x14ac:dyDescent="0.3">
      <c r="A778" s="11" t="s">
        <v>4</v>
      </c>
      <c r="B778" s="11"/>
      <c r="C778" s="155">
        <v>0</v>
      </c>
      <c r="D778" s="155">
        <v>0</v>
      </c>
      <c r="E778" s="155">
        <v>0</v>
      </c>
    </row>
    <row r="779" spans="1:5" s="74" customFormat="1" ht="75" hidden="1" outlineLevel="1" x14ac:dyDescent="0.3">
      <c r="A779" s="14" t="s">
        <v>151</v>
      </c>
      <c r="B779" s="14"/>
      <c r="C779" s="155">
        <f t="shared" ref="C779:E779" si="291">SUM(C780:C783)</f>
        <v>0</v>
      </c>
      <c r="D779" s="155">
        <f t="shared" si="291"/>
        <v>0</v>
      </c>
      <c r="E779" s="155">
        <f t="shared" si="291"/>
        <v>0</v>
      </c>
    </row>
    <row r="780" spans="1:5" s="74" customFormat="1" hidden="1" outlineLevel="1" x14ac:dyDescent="0.3">
      <c r="A780" s="11" t="s">
        <v>1</v>
      </c>
      <c r="B780" s="11"/>
      <c r="C780" s="155">
        <v>0</v>
      </c>
      <c r="D780" s="155">
        <v>0</v>
      </c>
      <c r="E780" s="155">
        <v>0</v>
      </c>
    </row>
    <row r="781" spans="1:5" s="74" customFormat="1" hidden="1" outlineLevel="1" x14ac:dyDescent="0.3">
      <c r="A781" s="11" t="s">
        <v>2</v>
      </c>
      <c r="B781" s="11"/>
      <c r="C781" s="155">
        <v>0</v>
      </c>
      <c r="D781" s="155">
        <v>0</v>
      </c>
      <c r="E781" s="155">
        <v>0</v>
      </c>
    </row>
    <row r="782" spans="1:5" s="74" customFormat="1" hidden="1" outlineLevel="1" x14ac:dyDescent="0.3">
      <c r="A782" s="11" t="s">
        <v>3</v>
      </c>
      <c r="B782" s="11"/>
      <c r="C782" s="155">
        <v>0</v>
      </c>
      <c r="D782" s="155">
        <v>0</v>
      </c>
      <c r="E782" s="155">
        <v>0</v>
      </c>
    </row>
    <row r="783" spans="1:5" s="74" customFormat="1" hidden="1" outlineLevel="1" x14ac:dyDescent="0.3">
      <c r="A783" s="11" t="s">
        <v>4</v>
      </c>
      <c r="B783" s="11"/>
      <c r="C783" s="155">
        <v>0</v>
      </c>
      <c r="D783" s="155">
        <v>0</v>
      </c>
      <c r="E783" s="155">
        <v>0</v>
      </c>
    </row>
    <row r="784" spans="1:5" s="74" customFormat="1" ht="75" hidden="1" outlineLevel="1" x14ac:dyDescent="0.3">
      <c r="A784" s="14" t="s">
        <v>152</v>
      </c>
      <c r="B784" s="14"/>
      <c r="C784" s="155">
        <f t="shared" ref="C784:E784" si="292">SUM(C785:C788)</f>
        <v>0</v>
      </c>
      <c r="D784" s="155">
        <f t="shared" si="292"/>
        <v>0</v>
      </c>
      <c r="E784" s="155">
        <f t="shared" si="292"/>
        <v>0</v>
      </c>
    </row>
    <row r="785" spans="1:5" s="74" customFormat="1" hidden="1" outlineLevel="1" x14ac:dyDescent="0.3">
      <c r="A785" s="11" t="s">
        <v>1</v>
      </c>
      <c r="B785" s="11"/>
      <c r="C785" s="155">
        <v>0</v>
      </c>
      <c r="D785" s="155">
        <v>0</v>
      </c>
      <c r="E785" s="155">
        <v>0</v>
      </c>
    </row>
    <row r="786" spans="1:5" s="74" customFormat="1" hidden="1" outlineLevel="1" x14ac:dyDescent="0.3">
      <c r="A786" s="11" t="s">
        <v>2</v>
      </c>
      <c r="B786" s="11"/>
      <c r="C786" s="155">
        <v>0</v>
      </c>
      <c r="D786" s="155">
        <v>0</v>
      </c>
      <c r="E786" s="155">
        <v>0</v>
      </c>
    </row>
    <row r="787" spans="1:5" s="74" customFormat="1" hidden="1" outlineLevel="1" x14ac:dyDescent="0.3">
      <c r="A787" s="11" t="s">
        <v>3</v>
      </c>
      <c r="B787" s="11"/>
      <c r="C787" s="155">
        <v>0</v>
      </c>
      <c r="D787" s="155">
        <v>0</v>
      </c>
      <c r="E787" s="155">
        <v>0</v>
      </c>
    </row>
    <row r="788" spans="1:5" s="74" customFormat="1" hidden="1" outlineLevel="1" x14ac:dyDescent="0.3">
      <c r="A788" s="11" t="s">
        <v>4</v>
      </c>
      <c r="B788" s="11"/>
      <c r="C788" s="155">
        <v>0</v>
      </c>
      <c r="D788" s="155">
        <v>0</v>
      </c>
      <c r="E788" s="155">
        <v>0</v>
      </c>
    </row>
    <row r="789" spans="1:5" s="74" customFormat="1" ht="75" hidden="1" outlineLevel="1" x14ac:dyDescent="0.3">
      <c r="A789" s="14" t="s">
        <v>153</v>
      </c>
      <c r="B789" s="14"/>
      <c r="C789" s="155">
        <f t="shared" ref="C789:E789" si="293">SUM(C790:C793)</f>
        <v>0</v>
      </c>
      <c r="D789" s="155">
        <f t="shared" si="293"/>
        <v>0</v>
      </c>
      <c r="E789" s="155">
        <f t="shared" si="293"/>
        <v>0</v>
      </c>
    </row>
    <row r="790" spans="1:5" s="74" customFormat="1" hidden="1" outlineLevel="1" x14ac:dyDescent="0.3">
      <c r="A790" s="11" t="s">
        <v>1</v>
      </c>
      <c r="B790" s="11"/>
      <c r="C790" s="155">
        <v>0</v>
      </c>
      <c r="D790" s="155">
        <v>0</v>
      </c>
      <c r="E790" s="155">
        <v>0</v>
      </c>
    </row>
    <row r="791" spans="1:5" s="74" customFormat="1" hidden="1" outlineLevel="1" x14ac:dyDescent="0.3">
      <c r="A791" s="11" t="s">
        <v>2</v>
      </c>
      <c r="B791" s="11"/>
      <c r="C791" s="155">
        <v>0</v>
      </c>
      <c r="D791" s="155">
        <v>0</v>
      </c>
      <c r="E791" s="155">
        <v>0</v>
      </c>
    </row>
    <row r="792" spans="1:5" s="74" customFormat="1" hidden="1" outlineLevel="1" x14ac:dyDescent="0.3">
      <c r="A792" s="11" t="s">
        <v>3</v>
      </c>
      <c r="B792" s="11"/>
      <c r="C792" s="155">
        <v>0</v>
      </c>
      <c r="D792" s="155">
        <v>0</v>
      </c>
      <c r="E792" s="155">
        <v>0</v>
      </c>
    </row>
    <row r="793" spans="1:5" s="74" customFormat="1" hidden="1" outlineLevel="1" x14ac:dyDescent="0.3">
      <c r="A793" s="11" t="s">
        <v>4</v>
      </c>
      <c r="B793" s="11"/>
      <c r="C793" s="155">
        <v>0</v>
      </c>
      <c r="D793" s="155">
        <v>0</v>
      </c>
      <c r="E793" s="155">
        <v>0</v>
      </c>
    </row>
    <row r="794" spans="1:5" s="74" customFormat="1" ht="56.25" hidden="1" outlineLevel="1" x14ac:dyDescent="0.3">
      <c r="A794" s="14" t="s">
        <v>171</v>
      </c>
      <c r="B794" s="14"/>
      <c r="C794" s="155">
        <f t="shared" ref="C794:E794" si="294">SUM(C795:C798)</f>
        <v>0</v>
      </c>
      <c r="D794" s="155">
        <f t="shared" si="294"/>
        <v>0</v>
      </c>
      <c r="E794" s="155">
        <f t="shared" si="294"/>
        <v>0</v>
      </c>
    </row>
    <row r="795" spans="1:5" s="74" customFormat="1" hidden="1" outlineLevel="1" x14ac:dyDescent="0.3">
      <c r="A795" s="11" t="s">
        <v>1</v>
      </c>
      <c r="B795" s="11"/>
      <c r="C795" s="155">
        <v>0</v>
      </c>
      <c r="D795" s="155">
        <v>0</v>
      </c>
      <c r="E795" s="155">
        <v>0</v>
      </c>
    </row>
    <row r="796" spans="1:5" s="74" customFormat="1" hidden="1" outlineLevel="1" x14ac:dyDescent="0.3">
      <c r="A796" s="11" t="s">
        <v>2</v>
      </c>
      <c r="B796" s="11"/>
      <c r="C796" s="155">
        <v>0</v>
      </c>
      <c r="D796" s="155">
        <v>0</v>
      </c>
      <c r="E796" s="155">
        <v>0</v>
      </c>
    </row>
    <row r="797" spans="1:5" s="74" customFormat="1" hidden="1" outlineLevel="1" x14ac:dyDescent="0.3">
      <c r="A797" s="11" t="s">
        <v>3</v>
      </c>
      <c r="B797" s="11"/>
      <c r="C797" s="155">
        <v>0</v>
      </c>
      <c r="D797" s="155">
        <v>0</v>
      </c>
      <c r="E797" s="155">
        <v>0</v>
      </c>
    </row>
    <row r="798" spans="1:5" s="74" customFormat="1" hidden="1" outlineLevel="1" x14ac:dyDescent="0.3">
      <c r="A798" s="11" t="s">
        <v>4</v>
      </c>
      <c r="B798" s="11"/>
      <c r="C798" s="155">
        <v>0</v>
      </c>
      <c r="D798" s="155">
        <v>0</v>
      </c>
      <c r="E798" s="155">
        <v>0</v>
      </c>
    </row>
    <row r="799" spans="1:5" s="77" customFormat="1" ht="187.5" hidden="1" outlineLevel="1" x14ac:dyDescent="0.25">
      <c r="A799" s="5" t="s">
        <v>154</v>
      </c>
      <c r="B799" s="5"/>
      <c r="C799" s="155">
        <f t="shared" ref="C799:E799" si="295">SUM(C800:C803)</f>
        <v>0</v>
      </c>
      <c r="D799" s="155">
        <f t="shared" si="295"/>
        <v>0</v>
      </c>
      <c r="E799" s="155">
        <f t="shared" si="295"/>
        <v>0</v>
      </c>
    </row>
    <row r="800" spans="1:5" s="74" customFormat="1" hidden="1" outlineLevel="1" x14ac:dyDescent="0.3">
      <c r="A800" s="11" t="s">
        <v>1</v>
      </c>
      <c r="B800" s="11"/>
      <c r="C800" s="155">
        <v>0</v>
      </c>
      <c r="D800" s="155">
        <v>0</v>
      </c>
      <c r="E800" s="155">
        <v>0</v>
      </c>
    </row>
    <row r="801" spans="1:5" s="74" customFormat="1" hidden="1" outlineLevel="1" x14ac:dyDescent="0.3">
      <c r="A801" s="11" t="s">
        <v>2</v>
      </c>
      <c r="B801" s="11"/>
      <c r="C801" s="155">
        <v>0</v>
      </c>
      <c r="D801" s="155">
        <v>0</v>
      </c>
      <c r="E801" s="155">
        <v>0</v>
      </c>
    </row>
    <row r="802" spans="1:5" s="74" customFormat="1" hidden="1" outlineLevel="1" x14ac:dyDescent="0.3">
      <c r="A802" s="11" t="s">
        <v>3</v>
      </c>
      <c r="B802" s="11"/>
      <c r="C802" s="155">
        <v>0</v>
      </c>
      <c r="D802" s="155">
        <v>0</v>
      </c>
      <c r="E802" s="155">
        <v>0</v>
      </c>
    </row>
    <row r="803" spans="1:5" s="74" customFormat="1" hidden="1" outlineLevel="1" x14ac:dyDescent="0.3">
      <c r="A803" s="11" t="s">
        <v>4</v>
      </c>
      <c r="B803" s="11"/>
      <c r="C803" s="155">
        <v>0</v>
      </c>
      <c r="D803" s="155">
        <v>0</v>
      </c>
      <c r="E803" s="155">
        <v>0</v>
      </c>
    </row>
    <row r="804" spans="1:5" s="77" customFormat="1" ht="56.25" hidden="1" outlineLevel="1" x14ac:dyDescent="0.25">
      <c r="A804" s="5" t="s">
        <v>172</v>
      </c>
      <c r="B804" s="5"/>
      <c r="C804" s="155">
        <f t="shared" ref="C804:E804" si="296">SUM(C805:C808)</f>
        <v>0</v>
      </c>
      <c r="D804" s="155">
        <f t="shared" si="296"/>
        <v>0</v>
      </c>
      <c r="E804" s="155">
        <f t="shared" si="296"/>
        <v>0</v>
      </c>
    </row>
    <row r="805" spans="1:5" s="74" customFormat="1" hidden="1" outlineLevel="1" x14ac:dyDescent="0.3">
      <c r="A805" s="11" t="s">
        <v>1</v>
      </c>
      <c r="B805" s="11"/>
      <c r="C805" s="155">
        <v>0</v>
      </c>
      <c r="D805" s="155">
        <v>0</v>
      </c>
      <c r="E805" s="155">
        <v>0</v>
      </c>
    </row>
    <row r="806" spans="1:5" s="74" customFormat="1" hidden="1" outlineLevel="1" x14ac:dyDescent="0.3">
      <c r="A806" s="11" t="s">
        <v>2</v>
      </c>
      <c r="B806" s="11"/>
      <c r="C806" s="155">
        <v>0</v>
      </c>
      <c r="D806" s="155">
        <v>0</v>
      </c>
      <c r="E806" s="155">
        <v>0</v>
      </c>
    </row>
    <row r="807" spans="1:5" s="74" customFormat="1" hidden="1" outlineLevel="1" x14ac:dyDescent="0.3">
      <c r="A807" s="11" t="s">
        <v>3</v>
      </c>
      <c r="B807" s="11"/>
      <c r="C807" s="155">
        <v>0</v>
      </c>
      <c r="D807" s="155">
        <v>0</v>
      </c>
      <c r="E807" s="155">
        <v>0</v>
      </c>
    </row>
    <row r="808" spans="1:5" s="74" customFormat="1" hidden="1" outlineLevel="1" x14ac:dyDescent="0.3">
      <c r="A808" s="11" t="s">
        <v>4</v>
      </c>
      <c r="B808" s="11"/>
      <c r="C808" s="155">
        <v>0</v>
      </c>
      <c r="D808" s="155">
        <v>0</v>
      </c>
      <c r="E808" s="155">
        <v>0</v>
      </c>
    </row>
    <row r="809" spans="1:5" s="74" customFormat="1" ht="93.75" hidden="1" outlineLevel="1" x14ac:dyDescent="0.3">
      <c r="A809" s="14" t="s">
        <v>155</v>
      </c>
      <c r="B809" s="14"/>
      <c r="C809" s="155">
        <f t="shared" ref="C809:E809" si="297">SUM(C810:C813)</f>
        <v>0</v>
      </c>
      <c r="D809" s="155">
        <f t="shared" si="297"/>
        <v>0</v>
      </c>
      <c r="E809" s="155">
        <f t="shared" si="297"/>
        <v>0</v>
      </c>
    </row>
    <row r="810" spans="1:5" s="74" customFormat="1" hidden="1" outlineLevel="1" x14ac:dyDescent="0.3">
      <c r="A810" s="11" t="s">
        <v>1</v>
      </c>
      <c r="B810" s="11"/>
      <c r="C810" s="155">
        <v>0</v>
      </c>
      <c r="D810" s="155">
        <v>0</v>
      </c>
      <c r="E810" s="155">
        <v>0</v>
      </c>
    </row>
    <row r="811" spans="1:5" s="74" customFormat="1" hidden="1" outlineLevel="1" x14ac:dyDescent="0.3">
      <c r="A811" s="11" t="s">
        <v>2</v>
      </c>
      <c r="B811" s="11"/>
      <c r="C811" s="155">
        <v>0</v>
      </c>
      <c r="D811" s="155">
        <v>0</v>
      </c>
      <c r="E811" s="155">
        <v>0</v>
      </c>
    </row>
    <row r="812" spans="1:5" s="74" customFormat="1" hidden="1" outlineLevel="1" x14ac:dyDescent="0.3">
      <c r="A812" s="11" t="s">
        <v>3</v>
      </c>
      <c r="B812" s="11"/>
      <c r="C812" s="155">
        <v>0</v>
      </c>
      <c r="D812" s="155">
        <v>0</v>
      </c>
      <c r="E812" s="155">
        <v>0</v>
      </c>
    </row>
    <row r="813" spans="1:5" s="74" customFormat="1" hidden="1" outlineLevel="1" x14ac:dyDescent="0.3">
      <c r="A813" s="11" t="s">
        <v>4</v>
      </c>
      <c r="B813" s="11"/>
      <c r="C813" s="155">
        <v>0</v>
      </c>
      <c r="D813" s="155">
        <v>0</v>
      </c>
      <c r="E813" s="155">
        <v>0</v>
      </c>
    </row>
    <row r="814" spans="1:5" s="74" customFormat="1" ht="56.25" hidden="1" outlineLevel="1" x14ac:dyDescent="0.3">
      <c r="A814" s="22" t="s">
        <v>35</v>
      </c>
      <c r="B814" s="22"/>
      <c r="C814" s="156">
        <f t="shared" ref="C814:E814" si="298">SUM(C815:C818)</f>
        <v>0</v>
      </c>
      <c r="D814" s="156">
        <f t="shared" si="298"/>
        <v>0</v>
      </c>
      <c r="E814" s="156">
        <f t="shared" si="298"/>
        <v>0</v>
      </c>
    </row>
    <row r="815" spans="1:5" s="74" customFormat="1" hidden="1" outlineLevel="1" x14ac:dyDescent="0.3">
      <c r="A815" s="11" t="s">
        <v>1</v>
      </c>
      <c r="B815" s="11"/>
      <c r="C815" s="155">
        <f>C820</f>
        <v>0</v>
      </c>
      <c r="D815" s="155">
        <f t="shared" ref="D815:E818" si="299">D820</f>
        <v>0</v>
      </c>
      <c r="E815" s="155">
        <f t="shared" si="299"/>
        <v>0</v>
      </c>
    </row>
    <row r="816" spans="1:5" s="74" customFormat="1" hidden="1" outlineLevel="1" x14ac:dyDescent="0.3">
      <c r="A816" s="11" t="s">
        <v>2</v>
      </c>
      <c r="B816" s="11"/>
      <c r="C816" s="155">
        <f>C821</f>
        <v>0</v>
      </c>
      <c r="D816" s="155">
        <f t="shared" si="299"/>
        <v>0</v>
      </c>
      <c r="E816" s="155">
        <f t="shared" si="299"/>
        <v>0</v>
      </c>
    </row>
    <row r="817" spans="1:5" s="74" customFormat="1" hidden="1" outlineLevel="1" x14ac:dyDescent="0.3">
      <c r="A817" s="11" t="s">
        <v>3</v>
      </c>
      <c r="B817" s="11"/>
      <c r="C817" s="155">
        <f>C822</f>
        <v>0</v>
      </c>
      <c r="D817" s="155">
        <f t="shared" si="299"/>
        <v>0</v>
      </c>
      <c r="E817" s="155">
        <f t="shared" si="299"/>
        <v>0</v>
      </c>
    </row>
    <row r="818" spans="1:5" s="74" customFormat="1" hidden="1" outlineLevel="1" x14ac:dyDescent="0.3">
      <c r="A818" s="11" t="s">
        <v>4</v>
      </c>
      <c r="B818" s="11"/>
      <c r="C818" s="155">
        <f>C823</f>
        <v>0</v>
      </c>
      <c r="D818" s="155">
        <f t="shared" si="299"/>
        <v>0</v>
      </c>
      <c r="E818" s="155">
        <f t="shared" si="299"/>
        <v>0</v>
      </c>
    </row>
    <row r="819" spans="1:5" s="74" customFormat="1" ht="56.25" hidden="1" outlineLevel="1" x14ac:dyDescent="0.3">
      <c r="A819" s="24" t="s">
        <v>148</v>
      </c>
      <c r="B819" s="24" t="s">
        <v>404</v>
      </c>
      <c r="C819" s="155">
        <f t="shared" ref="C819:E819" si="300">SUM(C820:C823)</f>
        <v>0</v>
      </c>
      <c r="D819" s="155">
        <f t="shared" si="300"/>
        <v>0</v>
      </c>
      <c r="E819" s="155">
        <f t="shared" si="300"/>
        <v>0</v>
      </c>
    </row>
    <row r="820" spans="1:5" s="74" customFormat="1" hidden="1" outlineLevel="1" x14ac:dyDescent="0.3">
      <c r="A820" s="11" t="s">
        <v>1</v>
      </c>
      <c r="B820" s="11"/>
      <c r="C820" s="155">
        <v>0</v>
      </c>
      <c r="D820" s="155">
        <v>0</v>
      </c>
      <c r="E820" s="155">
        <v>0</v>
      </c>
    </row>
    <row r="821" spans="1:5" s="74" customFormat="1" hidden="1" outlineLevel="1" x14ac:dyDescent="0.3">
      <c r="A821" s="11" t="s">
        <v>2</v>
      </c>
      <c r="B821" s="11"/>
      <c r="C821" s="155">
        <v>0</v>
      </c>
      <c r="D821" s="155">
        <v>0</v>
      </c>
      <c r="E821" s="155">
        <v>0</v>
      </c>
    </row>
    <row r="822" spans="1:5" s="74" customFormat="1" hidden="1" outlineLevel="1" x14ac:dyDescent="0.3">
      <c r="A822" s="11" t="s">
        <v>3</v>
      </c>
      <c r="B822" s="11" t="s">
        <v>404</v>
      </c>
      <c r="C822" s="155">
        <v>0</v>
      </c>
      <c r="D822" s="155">
        <v>0</v>
      </c>
      <c r="E822" s="155">
        <v>0</v>
      </c>
    </row>
    <row r="823" spans="1:5" s="74" customFormat="1" hidden="1" outlineLevel="1" x14ac:dyDescent="0.3">
      <c r="A823" s="11" t="s">
        <v>4</v>
      </c>
      <c r="B823" s="11"/>
      <c r="C823" s="155"/>
      <c r="D823" s="155"/>
      <c r="E823" s="155"/>
    </row>
    <row r="824" spans="1:5" s="74" customFormat="1" ht="37.5" hidden="1" outlineLevel="1" x14ac:dyDescent="0.3">
      <c r="A824" s="15" t="s">
        <v>388</v>
      </c>
      <c r="B824" s="15"/>
      <c r="C824" s="156">
        <f>SUM(C825:C828)</f>
        <v>0</v>
      </c>
      <c r="D824" s="156">
        <f t="shared" ref="D824:E824" si="301">SUM(D825:D828)</f>
        <v>0</v>
      </c>
      <c r="E824" s="156">
        <f t="shared" si="301"/>
        <v>0</v>
      </c>
    </row>
    <row r="825" spans="1:5" s="74" customFormat="1" hidden="1" outlineLevel="1" x14ac:dyDescent="0.3">
      <c r="A825" s="11" t="s">
        <v>1</v>
      </c>
      <c r="B825" s="11"/>
      <c r="C825" s="160">
        <f>C830</f>
        <v>0</v>
      </c>
      <c r="D825" s="160">
        <f t="shared" ref="D825:E828" si="302">D830</f>
        <v>0</v>
      </c>
      <c r="E825" s="160">
        <f t="shared" si="302"/>
        <v>0</v>
      </c>
    </row>
    <row r="826" spans="1:5" s="74" customFormat="1" hidden="1" outlineLevel="1" x14ac:dyDescent="0.3">
      <c r="A826" s="11" t="s">
        <v>2</v>
      </c>
      <c r="B826" s="11"/>
      <c r="C826" s="160">
        <f>C831</f>
        <v>0</v>
      </c>
      <c r="D826" s="160">
        <f t="shared" si="302"/>
        <v>0</v>
      </c>
      <c r="E826" s="160">
        <f t="shared" si="302"/>
        <v>0</v>
      </c>
    </row>
    <row r="827" spans="1:5" s="74" customFormat="1" hidden="1" outlineLevel="1" x14ac:dyDescent="0.3">
      <c r="A827" s="11" t="s">
        <v>3</v>
      </c>
      <c r="B827" s="11"/>
      <c r="C827" s="160">
        <f>C832</f>
        <v>0</v>
      </c>
      <c r="D827" s="160">
        <f t="shared" si="302"/>
        <v>0</v>
      </c>
      <c r="E827" s="160">
        <f t="shared" si="302"/>
        <v>0</v>
      </c>
    </row>
    <row r="828" spans="1:5" s="74" customFormat="1" hidden="1" outlineLevel="1" x14ac:dyDescent="0.3">
      <c r="A828" s="11" t="s">
        <v>4</v>
      </c>
      <c r="B828" s="11"/>
      <c r="C828" s="160">
        <f>C833</f>
        <v>0</v>
      </c>
      <c r="D828" s="160">
        <f t="shared" si="302"/>
        <v>0</v>
      </c>
      <c r="E828" s="160">
        <f t="shared" si="302"/>
        <v>0</v>
      </c>
    </row>
    <row r="829" spans="1:5" s="74" customFormat="1" ht="37.5" hidden="1" outlineLevel="1" x14ac:dyDescent="0.3">
      <c r="A829" s="14" t="s">
        <v>389</v>
      </c>
      <c r="B829" s="14" t="s">
        <v>404</v>
      </c>
      <c r="C829" s="155">
        <f t="shared" ref="C829:E829" si="303">SUM(C830:C833)</f>
        <v>0</v>
      </c>
      <c r="D829" s="155">
        <f t="shared" si="303"/>
        <v>0</v>
      </c>
      <c r="E829" s="155">
        <f t="shared" si="303"/>
        <v>0</v>
      </c>
    </row>
    <row r="830" spans="1:5" s="74" customFormat="1" hidden="1" outlineLevel="1" x14ac:dyDescent="0.3">
      <c r="A830" s="11" t="s">
        <v>1</v>
      </c>
      <c r="B830" s="11"/>
      <c r="C830" s="155">
        <v>0</v>
      </c>
      <c r="D830" s="155">
        <v>0</v>
      </c>
      <c r="E830" s="155">
        <v>0</v>
      </c>
    </row>
    <row r="831" spans="1:5" s="74" customFormat="1" hidden="1" outlineLevel="1" x14ac:dyDescent="0.3">
      <c r="A831" s="11" t="s">
        <v>2</v>
      </c>
      <c r="B831" s="11"/>
      <c r="C831" s="155">
        <v>0</v>
      </c>
      <c r="D831" s="155">
        <v>0</v>
      </c>
      <c r="E831" s="155">
        <v>0</v>
      </c>
    </row>
    <row r="832" spans="1:5" s="74" customFormat="1" hidden="1" outlineLevel="1" x14ac:dyDescent="0.3">
      <c r="A832" s="11" t="s">
        <v>3</v>
      </c>
      <c r="B832" s="11" t="s">
        <v>404</v>
      </c>
      <c r="C832" s="155">
        <v>0</v>
      </c>
      <c r="D832" s="155">
        <v>0</v>
      </c>
      <c r="E832" s="155">
        <v>0</v>
      </c>
    </row>
    <row r="833" spans="1:5" s="74" customFormat="1" hidden="1" outlineLevel="1" x14ac:dyDescent="0.3">
      <c r="A833" s="11" t="s">
        <v>4</v>
      </c>
      <c r="B833" s="11"/>
      <c r="C833" s="155">
        <v>0</v>
      </c>
      <c r="D833" s="155">
        <v>0</v>
      </c>
      <c r="E833" s="155">
        <v>0</v>
      </c>
    </row>
    <row r="834" spans="1:5" s="7" customFormat="1" ht="37.5" collapsed="1" x14ac:dyDescent="0.25">
      <c r="A834" s="27" t="s">
        <v>173</v>
      </c>
      <c r="B834" s="27"/>
      <c r="C834" s="158">
        <f>C835+C836+C837+C838</f>
        <v>0</v>
      </c>
      <c r="D834" s="158">
        <f t="shared" ref="D834:E834" si="304">D835+D836+D837+D838</f>
        <v>0</v>
      </c>
      <c r="E834" s="158">
        <f t="shared" si="304"/>
        <v>0</v>
      </c>
    </row>
    <row r="835" spans="1:5" s="7" customFormat="1" x14ac:dyDescent="0.25">
      <c r="A835" s="34" t="s">
        <v>1</v>
      </c>
      <c r="B835" s="34"/>
      <c r="C835" s="150">
        <f>C840+C845+C865+C875</f>
        <v>0</v>
      </c>
      <c r="D835" s="150">
        <f t="shared" ref="D835:E835" si="305">D840+D845+D865+D875</f>
        <v>0</v>
      </c>
      <c r="E835" s="150">
        <f t="shared" si="305"/>
        <v>0</v>
      </c>
    </row>
    <row r="836" spans="1:5" s="7" customFormat="1" x14ac:dyDescent="0.25">
      <c r="A836" s="34" t="s">
        <v>2</v>
      </c>
      <c r="B836" s="34"/>
      <c r="C836" s="150">
        <f t="shared" ref="C836:E837" si="306">C841+C846+C866+C876+C886</f>
        <v>0</v>
      </c>
      <c r="D836" s="150">
        <f t="shared" si="306"/>
        <v>0</v>
      </c>
      <c r="E836" s="150">
        <f t="shared" si="306"/>
        <v>0</v>
      </c>
    </row>
    <row r="837" spans="1:5" s="7" customFormat="1" x14ac:dyDescent="0.25">
      <c r="A837" s="34" t="s">
        <v>3</v>
      </c>
      <c r="B837" s="34"/>
      <c r="C837" s="150">
        <f t="shared" si="306"/>
        <v>0</v>
      </c>
      <c r="D837" s="150">
        <f t="shared" si="306"/>
        <v>0</v>
      </c>
      <c r="E837" s="150">
        <f t="shared" si="306"/>
        <v>0</v>
      </c>
    </row>
    <row r="838" spans="1:5" s="7" customFormat="1" x14ac:dyDescent="0.25">
      <c r="A838" s="34" t="s">
        <v>4</v>
      </c>
      <c r="B838" s="34"/>
      <c r="C838" s="150">
        <v>0</v>
      </c>
      <c r="D838" s="150">
        <v>0</v>
      </c>
      <c r="E838" s="150">
        <v>0</v>
      </c>
    </row>
    <row r="839" spans="1:5" s="7" customFormat="1" hidden="1" outlineLevel="1" x14ac:dyDescent="0.25">
      <c r="A839" s="26" t="s">
        <v>174</v>
      </c>
      <c r="B839" s="26"/>
      <c r="C839" s="159">
        <v>0</v>
      </c>
      <c r="D839" s="159">
        <v>0</v>
      </c>
      <c r="E839" s="159">
        <v>0</v>
      </c>
    </row>
    <row r="840" spans="1:5" s="7" customFormat="1" hidden="1" outlineLevel="1" x14ac:dyDescent="0.3">
      <c r="A840" s="11" t="s">
        <v>1</v>
      </c>
      <c r="B840" s="11"/>
      <c r="C840" s="80"/>
      <c r="D840" s="80"/>
      <c r="E840" s="80"/>
    </row>
    <row r="841" spans="1:5" s="7" customFormat="1" hidden="1" outlineLevel="1" x14ac:dyDescent="0.3">
      <c r="A841" s="11" t="s">
        <v>2</v>
      </c>
      <c r="B841" s="11"/>
      <c r="C841" s="80"/>
      <c r="D841" s="80"/>
      <c r="E841" s="80"/>
    </row>
    <row r="842" spans="1:5" s="7" customFormat="1" hidden="1" outlineLevel="1" x14ac:dyDescent="0.3">
      <c r="A842" s="11" t="s">
        <v>3</v>
      </c>
      <c r="B842" s="11"/>
      <c r="C842" s="80"/>
      <c r="D842" s="80"/>
      <c r="E842" s="80"/>
    </row>
    <row r="843" spans="1:5" s="7" customFormat="1" hidden="1" outlineLevel="1" x14ac:dyDescent="0.3">
      <c r="A843" s="11" t="s">
        <v>4</v>
      </c>
      <c r="B843" s="11"/>
      <c r="C843" s="80"/>
      <c r="D843" s="80"/>
      <c r="E843" s="80"/>
    </row>
    <row r="844" spans="1:5" s="7" customFormat="1" ht="37.5" hidden="1" outlineLevel="1" x14ac:dyDescent="0.25">
      <c r="A844" s="15" t="s">
        <v>177</v>
      </c>
      <c r="B844" s="15"/>
      <c r="C844" s="156">
        <f>C845+C846+C847+C848</f>
        <v>0</v>
      </c>
      <c r="D844" s="156">
        <f t="shared" ref="D844:E844" si="307">D845+D846+D847+D848</f>
        <v>0</v>
      </c>
      <c r="E844" s="156">
        <f t="shared" si="307"/>
        <v>0</v>
      </c>
    </row>
    <row r="845" spans="1:5" s="7" customFormat="1" hidden="1" outlineLevel="1" x14ac:dyDescent="0.3">
      <c r="A845" s="11" t="s">
        <v>1</v>
      </c>
      <c r="B845" s="11"/>
      <c r="C845" s="167"/>
      <c r="D845" s="167"/>
      <c r="E845" s="167"/>
    </row>
    <row r="846" spans="1:5" s="7" customFormat="1" hidden="1" outlineLevel="1" x14ac:dyDescent="0.3">
      <c r="A846" s="11" t="s">
        <v>2</v>
      </c>
      <c r="B846" s="11"/>
      <c r="C846" s="82">
        <f>C851+C856+C861</f>
        <v>0</v>
      </c>
      <c r="D846" s="82">
        <f t="shared" ref="D846:E846" si="308">D851+D856</f>
        <v>0</v>
      </c>
      <c r="E846" s="82">
        <f t="shared" si="308"/>
        <v>0</v>
      </c>
    </row>
    <row r="847" spans="1:5" s="7" customFormat="1" hidden="1" outlineLevel="1" x14ac:dyDescent="0.3">
      <c r="A847" s="11" t="s">
        <v>3</v>
      </c>
      <c r="B847" s="11"/>
      <c r="C847" s="82">
        <f>SUM(C852+C857+C862)</f>
        <v>0</v>
      </c>
      <c r="D847" s="82">
        <f t="shared" ref="D847:E847" si="309">D852+D857+D862</f>
        <v>0</v>
      </c>
      <c r="E847" s="82">
        <f t="shared" si="309"/>
        <v>0</v>
      </c>
    </row>
    <row r="848" spans="1:5" s="7" customFormat="1" hidden="1" outlineLevel="1" x14ac:dyDescent="0.3">
      <c r="A848" s="11" t="s">
        <v>4</v>
      </c>
      <c r="B848" s="11"/>
      <c r="C848" s="82"/>
      <c r="D848" s="82"/>
      <c r="E848" s="82"/>
    </row>
    <row r="849" spans="1:5" s="7" customFormat="1" ht="56.25" hidden="1" outlineLevel="1" x14ac:dyDescent="0.3">
      <c r="A849" s="14" t="s">
        <v>139</v>
      </c>
      <c r="B849" s="14" t="s">
        <v>404</v>
      </c>
      <c r="C849" s="82">
        <f>C850+C851+C852+C853</f>
        <v>0</v>
      </c>
      <c r="D849" s="82">
        <f t="shared" ref="D849:E849" si="310">D850+D851+D852+D853</f>
        <v>0</v>
      </c>
      <c r="E849" s="82">
        <f t="shared" si="310"/>
        <v>0</v>
      </c>
    </row>
    <row r="850" spans="1:5" s="7" customFormat="1" hidden="1" outlineLevel="1" x14ac:dyDescent="0.3">
      <c r="A850" s="11" t="s">
        <v>1</v>
      </c>
      <c r="B850" s="11"/>
      <c r="C850" s="82"/>
      <c r="D850" s="82"/>
      <c r="E850" s="82"/>
    </row>
    <row r="851" spans="1:5" s="7" customFormat="1" hidden="1" outlineLevel="1" x14ac:dyDescent="0.3">
      <c r="A851" s="11" t="s">
        <v>2</v>
      </c>
      <c r="B851" s="11" t="s">
        <v>404</v>
      </c>
      <c r="C851" s="82">
        <v>0</v>
      </c>
      <c r="D851" s="82">
        <v>0</v>
      </c>
      <c r="E851" s="82">
        <v>0</v>
      </c>
    </row>
    <row r="852" spans="1:5" s="7" customFormat="1" hidden="1" outlineLevel="1" x14ac:dyDescent="0.3">
      <c r="A852" s="11" t="s">
        <v>3</v>
      </c>
      <c r="B852" s="11" t="s">
        <v>404</v>
      </c>
      <c r="C852" s="82">
        <v>0</v>
      </c>
      <c r="D852" s="82">
        <v>0</v>
      </c>
      <c r="E852" s="82">
        <v>0</v>
      </c>
    </row>
    <row r="853" spans="1:5" s="7" customFormat="1" hidden="1" outlineLevel="1" x14ac:dyDescent="0.3">
      <c r="A853" s="11" t="s">
        <v>4</v>
      </c>
      <c r="B853" s="11"/>
      <c r="C853" s="82"/>
      <c r="D853" s="82"/>
      <c r="E853" s="82"/>
    </row>
    <row r="854" spans="1:5" s="7" customFormat="1" ht="56.25" hidden="1" outlineLevel="1" x14ac:dyDescent="0.3">
      <c r="A854" s="14" t="s">
        <v>140</v>
      </c>
      <c r="B854" s="14"/>
      <c r="C854" s="82">
        <f>C855+C856+C857+C858</f>
        <v>0</v>
      </c>
      <c r="D854" s="82">
        <f t="shared" ref="D854:E854" si="311">D855+D856+D857+D858</f>
        <v>0</v>
      </c>
      <c r="E854" s="82">
        <f t="shared" si="311"/>
        <v>0</v>
      </c>
    </row>
    <row r="855" spans="1:5" hidden="1" outlineLevel="1" x14ac:dyDescent="0.3">
      <c r="A855" s="11" t="s">
        <v>1</v>
      </c>
      <c r="B855" s="11"/>
      <c r="C855" s="82"/>
      <c r="D855" s="82"/>
      <c r="E855" s="82"/>
    </row>
    <row r="856" spans="1:5" hidden="1" outlineLevel="1" x14ac:dyDescent="0.3">
      <c r="A856" s="11" t="s">
        <v>2</v>
      </c>
      <c r="B856" s="11"/>
      <c r="C856" s="82"/>
      <c r="D856" s="82"/>
      <c r="E856" s="82">
        <v>0</v>
      </c>
    </row>
    <row r="857" spans="1:5" hidden="1" outlineLevel="1" x14ac:dyDescent="0.3">
      <c r="A857" s="11" t="s">
        <v>3</v>
      </c>
      <c r="B857" s="11"/>
      <c r="C857" s="82"/>
      <c r="D857" s="82"/>
      <c r="E857" s="82">
        <v>0</v>
      </c>
    </row>
    <row r="858" spans="1:5" hidden="1" outlineLevel="1" x14ac:dyDescent="0.3">
      <c r="A858" s="11" t="s">
        <v>4</v>
      </c>
      <c r="B858" s="11"/>
      <c r="C858" s="82"/>
      <c r="D858" s="82"/>
      <c r="E858" s="82"/>
    </row>
    <row r="859" spans="1:5" ht="56.25" hidden="1" outlineLevel="1" x14ac:dyDescent="0.3">
      <c r="A859" s="14" t="s">
        <v>178</v>
      </c>
      <c r="B859" s="14"/>
      <c r="C859" s="82">
        <f>C860+C861+C862+C863</f>
        <v>0</v>
      </c>
      <c r="D859" s="82">
        <f t="shared" ref="D859:E859" si="312">D860+D861+D862+D863</f>
        <v>0</v>
      </c>
      <c r="E859" s="82">
        <f t="shared" si="312"/>
        <v>0</v>
      </c>
    </row>
    <row r="860" spans="1:5" hidden="1" outlineLevel="1" x14ac:dyDescent="0.3">
      <c r="A860" s="11" t="s">
        <v>1</v>
      </c>
      <c r="B860" s="11"/>
      <c r="C860" s="82"/>
      <c r="D860" s="82"/>
      <c r="E860" s="82"/>
    </row>
    <row r="861" spans="1:5" hidden="1" outlineLevel="1" x14ac:dyDescent="0.3">
      <c r="A861" s="11" t="s">
        <v>2</v>
      </c>
      <c r="B861" s="11"/>
      <c r="C861" s="82"/>
      <c r="D861" s="82">
        <v>0</v>
      </c>
      <c r="E861" s="82">
        <v>0</v>
      </c>
    </row>
    <row r="862" spans="1:5" hidden="1" outlineLevel="1" x14ac:dyDescent="0.3">
      <c r="A862" s="11" t="s">
        <v>3</v>
      </c>
      <c r="B862" s="11"/>
      <c r="C862" s="82"/>
      <c r="D862" s="82">
        <v>0</v>
      </c>
      <c r="E862" s="82">
        <v>0</v>
      </c>
    </row>
    <row r="863" spans="1:5" hidden="1" outlineLevel="1" x14ac:dyDescent="0.3">
      <c r="A863" s="11" t="s">
        <v>4</v>
      </c>
      <c r="B863" s="11"/>
      <c r="C863" s="82"/>
      <c r="D863" s="82"/>
      <c r="E863" s="82"/>
    </row>
    <row r="864" spans="1:5" ht="37.5" hidden="1" outlineLevel="1" x14ac:dyDescent="0.3">
      <c r="A864" s="26" t="s">
        <v>175</v>
      </c>
      <c r="B864" s="26"/>
      <c r="C864" s="159">
        <f>SUM(C865:C868)</f>
        <v>0</v>
      </c>
      <c r="D864" s="159">
        <f t="shared" ref="D864:E864" si="313">SUM(D865:D868)</f>
        <v>0</v>
      </c>
      <c r="E864" s="159">
        <f t="shared" si="313"/>
        <v>0</v>
      </c>
    </row>
    <row r="865" spans="1:5" hidden="1" outlineLevel="1" x14ac:dyDescent="0.3">
      <c r="A865" s="11" t="s">
        <v>1</v>
      </c>
      <c r="B865" s="11"/>
      <c r="C865" s="81">
        <f>C870</f>
        <v>0</v>
      </c>
      <c r="D865" s="81">
        <f t="shared" ref="D865:E867" si="314">D870</f>
        <v>0</v>
      </c>
      <c r="E865" s="81">
        <f t="shared" si="314"/>
        <v>0</v>
      </c>
    </row>
    <row r="866" spans="1:5" hidden="1" outlineLevel="1" x14ac:dyDescent="0.3">
      <c r="A866" s="11" t="s">
        <v>2</v>
      </c>
      <c r="B866" s="11"/>
      <c r="C866" s="81">
        <f>C871</f>
        <v>0</v>
      </c>
      <c r="D866" s="81">
        <f t="shared" si="314"/>
        <v>0</v>
      </c>
      <c r="E866" s="81">
        <f t="shared" si="314"/>
        <v>0</v>
      </c>
    </row>
    <row r="867" spans="1:5" hidden="1" outlineLevel="1" x14ac:dyDescent="0.3">
      <c r="A867" s="11" t="s">
        <v>3</v>
      </c>
      <c r="B867" s="11"/>
      <c r="C867" s="81">
        <f>C872</f>
        <v>0</v>
      </c>
      <c r="D867" s="81">
        <f t="shared" si="314"/>
        <v>0</v>
      </c>
      <c r="E867" s="81">
        <f t="shared" si="314"/>
        <v>0</v>
      </c>
    </row>
    <row r="868" spans="1:5" hidden="1" outlineLevel="1" x14ac:dyDescent="0.3">
      <c r="A868" s="11" t="s">
        <v>4</v>
      </c>
      <c r="B868" s="11"/>
      <c r="C868" s="80"/>
      <c r="D868" s="80"/>
      <c r="E868" s="80"/>
    </row>
    <row r="869" spans="1:5" ht="56.25" hidden="1" outlineLevel="1" x14ac:dyDescent="0.3">
      <c r="A869" s="14" t="s">
        <v>176</v>
      </c>
      <c r="B869" s="120" t="s">
        <v>406</v>
      </c>
      <c r="C869" s="81">
        <f>SUM(C870:C873)</f>
        <v>0</v>
      </c>
      <c r="D869" s="81">
        <f t="shared" ref="D869:E869" si="315">SUM(D870:D873)</f>
        <v>0</v>
      </c>
      <c r="E869" s="81">
        <f t="shared" si="315"/>
        <v>0</v>
      </c>
    </row>
    <row r="870" spans="1:5" hidden="1" outlineLevel="1" x14ac:dyDescent="0.3">
      <c r="A870" s="11" t="s">
        <v>1</v>
      </c>
      <c r="B870" s="11"/>
      <c r="C870" s="80"/>
      <c r="D870" s="80"/>
      <c r="E870" s="80"/>
    </row>
    <row r="871" spans="1:5" hidden="1" outlineLevel="1" x14ac:dyDescent="0.3">
      <c r="A871" s="11" t="s">
        <v>2</v>
      </c>
      <c r="B871" s="120" t="s">
        <v>406</v>
      </c>
      <c r="C871" s="81">
        <v>0</v>
      </c>
      <c r="D871" s="80"/>
      <c r="E871" s="80"/>
    </row>
    <row r="872" spans="1:5" hidden="1" outlineLevel="1" x14ac:dyDescent="0.3">
      <c r="A872" s="11" t="s">
        <v>3</v>
      </c>
      <c r="B872" s="11"/>
      <c r="C872" s="80"/>
      <c r="D872" s="80"/>
      <c r="E872" s="80"/>
    </row>
    <row r="873" spans="1:5" hidden="1" outlineLevel="1" x14ac:dyDescent="0.3">
      <c r="A873" s="11" t="s">
        <v>4</v>
      </c>
      <c r="B873" s="11"/>
      <c r="C873" s="80"/>
      <c r="D873" s="80"/>
      <c r="E873" s="80"/>
    </row>
    <row r="874" spans="1:5" ht="37.5" hidden="1" outlineLevel="1" x14ac:dyDescent="0.3">
      <c r="A874" s="15" t="s">
        <v>179</v>
      </c>
      <c r="B874" s="15"/>
      <c r="C874" s="156">
        <f>SUM(C875:C878)</f>
        <v>0</v>
      </c>
      <c r="D874" s="156">
        <f t="shared" ref="D874:E874" si="316">SUM(D875:D878)</f>
        <v>0</v>
      </c>
      <c r="E874" s="156">
        <f t="shared" si="316"/>
        <v>0</v>
      </c>
    </row>
    <row r="875" spans="1:5" hidden="1" outlineLevel="1" x14ac:dyDescent="0.3">
      <c r="A875" s="11" t="s">
        <v>1</v>
      </c>
      <c r="B875" s="11"/>
      <c r="C875" s="82">
        <f>SUM(C880)</f>
        <v>0</v>
      </c>
      <c r="D875" s="82">
        <f t="shared" ref="D875:E878" si="317">SUM(D880)</f>
        <v>0</v>
      </c>
      <c r="E875" s="82">
        <f t="shared" si="317"/>
        <v>0</v>
      </c>
    </row>
    <row r="876" spans="1:5" hidden="1" outlineLevel="1" x14ac:dyDescent="0.3">
      <c r="A876" s="11" t="s">
        <v>2</v>
      </c>
      <c r="B876" s="11"/>
      <c r="C876" s="82">
        <f>SUM(C881)</f>
        <v>0</v>
      </c>
      <c r="D876" s="82">
        <f t="shared" si="317"/>
        <v>0</v>
      </c>
      <c r="E876" s="82">
        <f t="shared" si="317"/>
        <v>0</v>
      </c>
    </row>
    <row r="877" spans="1:5" hidden="1" outlineLevel="1" x14ac:dyDescent="0.3">
      <c r="A877" s="11" t="s">
        <v>3</v>
      </c>
      <c r="B877" s="11"/>
      <c r="C877" s="82">
        <f>SUM(C882)</f>
        <v>0</v>
      </c>
      <c r="D877" s="82">
        <f t="shared" si="317"/>
        <v>0</v>
      </c>
      <c r="E877" s="82">
        <f t="shared" si="317"/>
        <v>0</v>
      </c>
    </row>
    <row r="878" spans="1:5" hidden="1" outlineLevel="1" x14ac:dyDescent="0.3">
      <c r="A878" s="11" t="s">
        <v>4</v>
      </c>
      <c r="B878" s="11"/>
      <c r="C878" s="82">
        <f>SUM(C883)</f>
        <v>0</v>
      </c>
      <c r="D878" s="82">
        <f t="shared" si="317"/>
        <v>0</v>
      </c>
      <c r="E878" s="82">
        <f t="shared" si="317"/>
        <v>0</v>
      </c>
    </row>
    <row r="879" spans="1:5" ht="37.5" hidden="1" outlineLevel="1" x14ac:dyDescent="0.3">
      <c r="A879" s="14" t="s">
        <v>383</v>
      </c>
      <c r="B879" s="120" t="s">
        <v>405</v>
      </c>
      <c r="C879" s="82">
        <f>SUM(C880:C883)</f>
        <v>0</v>
      </c>
      <c r="D879" s="82">
        <f t="shared" ref="D879:E879" si="318">SUM(D880:D883)</f>
        <v>0</v>
      </c>
      <c r="E879" s="82">
        <f t="shared" si="318"/>
        <v>0</v>
      </c>
    </row>
    <row r="880" spans="1:5" hidden="1" outlineLevel="1" x14ac:dyDescent="0.3">
      <c r="A880" s="11" t="s">
        <v>1</v>
      </c>
      <c r="B880" s="11"/>
      <c r="C880" s="82"/>
      <c r="D880" s="82"/>
      <c r="E880" s="82"/>
    </row>
    <row r="881" spans="1:5" hidden="1" outlineLevel="1" x14ac:dyDescent="0.3">
      <c r="A881" s="11" t="s">
        <v>2</v>
      </c>
      <c r="B881" s="11"/>
      <c r="C881" s="82"/>
      <c r="D881" s="82"/>
      <c r="E881" s="82"/>
    </row>
    <row r="882" spans="1:5" hidden="1" outlineLevel="1" x14ac:dyDescent="0.3">
      <c r="A882" s="11" t="s">
        <v>3</v>
      </c>
      <c r="B882" s="120" t="s">
        <v>405</v>
      </c>
      <c r="C882" s="82">
        <v>0</v>
      </c>
      <c r="D882" s="82"/>
      <c r="E882" s="82"/>
    </row>
    <row r="883" spans="1:5" hidden="1" outlineLevel="1" x14ac:dyDescent="0.3">
      <c r="A883" s="11" t="s">
        <v>4</v>
      </c>
      <c r="B883" s="11"/>
      <c r="C883" s="82"/>
      <c r="D883" s="82"/>
      <c r="E883" s="82"/>
    </row>
    <row r="884" spans="1:5" ht="37.5" hidden="1" outlineLevel="1" x14ac:dyDescent="0.3">
      <c r="A884" s="15" t="s">
        <v>180</v>
      </c>
      <c r="B884" s="15"/>
      <c r="C884" s="156">
        <f>SUM(C885:C888)</f>
        <v>0</v>
      </c>
      <c r="D884" s="156">
        <f t="shared" ref="D884:E884" si="319">SUM(D885:D888)</f>
        <v>0</v>
      </c>
      <c r="E884" s="156">
        <f t="shared" si="319"/>
        <v>0</v>
      </c>
    </row>
    <row r="885" spans="1:5" hidden="1" outlineLevel="1" x14ac:dyDescent="0.3">
      <c r="A885" s="11" t="s">
        <v>1</v>
      </c>
      <c r="B885" s="11"/>
      <c r="C885" s="82"/>
      <c r="D885" s="82"/>
      <c r="E885" s="82"/>
    </row>
    <row r="886" spans="1:5" hidden="1" outlineLevel="1" x14ac:dyDescent="0.3">
      <c r="A886" s="11" t="s">
        <v>2</v>
      </c>
      <c r="B886" s="11"/>
      <c r="C886" s="82"/>
      <c r="D886" s="82"/>
      <c r="E886" s="82"/>
    </row>
    <row r="887" spans="1:5" hidden="1" outlineLevel="1" x14ac:dyDescent="0.3">
      <c r="A887" s="11" t="s">
        <v>3</v>
      </c>
      <c r="B887" s="11"/>
      <c r="C887" s="82"/>
      <c r="D887" s="82"/>
      <c r="E887" s="82"/>
    </row>
    <row r="888" spans="1:5" hidden="1" outlineLevel="1" x14ac:dyDescent="0.3">
      <c r="A888" s="11" t="s">
        <v>4</v>
      </c>
      <c r="B888" s="11"/>
      <c r="C888" s="82"/>
      <c r="D888" s="82"/>
      <c r="E888" s="82"/>
    </row>
    <row r="889" spans="1:5" ht="56.25" collapsed="1" x14ac:dyDescent="0.3">
      <c r="A889" s="41" t="s">
        <v>303</v>
      </c>
      <c r="B889" s="41"/>
      <c r="C889" s="158">
        <f>SUM(C890:C893)</f>
        <v>0</v>
      </c>
      <c r="D889" s="158">
        <f t="shared" ref="D889:E889" si="320">SUM(D890:D893)</f>
        <v>0</v>
      </c>
      <c r="E889" s="158">
        <f t="shared" si="320"/>
        <v>0</v>
      </c>
    </row>
    <row r="890" spans="1:5" x14ac:dyDescent="0.3">
      <c r="A890" s="37" t="s">
        <v>1</v>
      </c>
      <c r="B890" s="37"/>
      <c r="C890" s="150">
        <f t="shared" ref="C890:E893" si="321">C895+C905+C915+C945+C960</f>
        <v>0</v>
      </c>
      <c r="D890" s="150">
        <f t="shared" si="321"/>
        <v>0</v>
      </c>
      <c r="E890" s="150">
        <f t="shared" si="321"/>
        <v>0</v>
      </c>
    </row>
    <row r="891" spans="1:5" x14ac:dyDescent="0.3">
      <c r="A891" s="37" t="s">
        <v>2</v>
      </c>
      <c r="B891" s="37"/>
      <c r="C891" s="150">
        <f t="shared" si="321"/>
        <v>0</v>
      </c>
      <c r="D891" s="150">
        <f t="shared" si="321"/>
        <v>0</v>
      </c>
      <c r="E891" s="150">
        <f t="shared" si="321"/>
        <v>0</v>
      </c>
    </row>
    <row r="892" spans="1:5" x14ac:dyDescent="0.3">
      <c r="A892" s="37" t="s">
        <v>3</v>
      </c>
      <c r="B892" s="37"/>
      <c r="C892" s="150">
        <f t="shared" si="321"/>
        <v>0</v>
      </c>
      <c r="D892" s="150">
        <f t="shared" si="321"/>
        <v>0</v>
      </c>
      <c r="E892" s="150">
        <f t="shared" si="321"/>
        <v>0</v>
      </c>
    </row>
    <row r="893" spans="1:5" x14ac:dyDescent="0.3">
      <c r="A893" s="37" t="s">
        <v>4</v>
      </c>
      <c r="B893" s="37"/>
      <c r="C893" s="150">
        <f>C898+C908+C918+C948+C963</f>
        <v>0</v>
      </c>
      <c r="D893" s="150">
        <f t="shared" si="321"/>
        <v>0</v>
      </c>
      <c r="E893" s="150">
        <f t="shared" si="321"/>
        <v>0</v>
      </c>
    </row>
    <row r="894" spans="1:5" ht="75" hidden="1" outlineLevel="1" x14ac:dyDescent="0.3">
      <c r="A894" s="83" t="s">
        <v>360</v>
      </c>
      <c r="B894" s="83"/>
      <c r="C894" s="159">
        <f>C895+C896+C897+C898</f>
        <v>0</v>
      </c>
      <c r="D894" s="159">
        <f t="shared" ref="D894:E894" si="322">D895+D896+D897+D898</f>
        <v>0</v>
      </c>
      <c r="E894" s="159">
        <f t="shared" si="322"/>
        <v>0</v>
      </c>
    </row>
    <row r="895" spans="1:5" hidden="1" outlineLevel="1" x14ac:dyDescent="0.3">
      <c r="A895" s="11" t="s">
        <v>1</v>
      </c>
      <c r="B895" s="11"/>
      <c r="C895" s="155">
        <f>C900</f>
        <v>0</v>
      </c>
      <c r="D895" s="155">
        <f t="shared" ref="D895:E895" si="323">D900</f>
        <v>0</v>
      </c>
      <c r="E895" s="155">
        <f t="shared" si="323"/>
        <v>0</v>
      </c>
    </row>
    <row r="896" spans="1:5" hidden="1" outlineLevel="1" x14ac:dyDescent="0.3">
      <c r="A896" s="11" t="s">
        <v>2</v>
      </c>
      <c r="B896" s="11"/>
      <c r="C896" s="155">
        <f t="shared" ref="C896:E898" si="324">C901</f>
        <v>0</v>
      </c>
      <c r="D896" s="155">
        <f t="shared" si="324"/>
        <v>0</v>
      </c>
      <c r="E896" s="155">
        <f t="shared" si="324"/>
        <v>0</v>
      </c>
    </row>
    <row r="897" spans="1:5" hidden="1" outlineLevel="1" x14ac:dyDescent="0.3">
      <c r="A897" s="11" t="s">
        <v>3</v>
      </c>
      <c r="B897" s="11"/>
      <c r="C897" s="155">
        <f t="shared" si="324"/>
        <v>0</v>
      </c>
      <c r="D897" s="155">
        <f t="shared" si="324"/>
        <v>0</v>
      </c>
      <c r="E897" s="155">
        <f t="shared" si="324"/>
        <v>0</v>
      </c>
    </row>
    <row r="898" spans="1:5" hidden="1" outlineLevel="1" x14ac:dyDescent="0.3">
      <c r="A898" s="11" t="s">
        <v>4</v>
      </c>
      <c r="B898" s="11"/>
      <c r="C898" s="155">
        <f t="shared" si="324"/>
        <v>0</v>
      </c>
      <c r="D898" s="155">
        <f t="shared" si="324"/>
        <v>0</v>
      </c>
      <c r="E898" s="155">
        <f t="shared" si="324"/>
        <v>0</v>
      </c>
    </row>
    <row r="899" spans="1:5" ht="37.5" hidden="1" outlineLevel="1" x14ac:dyDescent="0.3">
      <c r="A899" s="14" t="s">
        <v>361</v>
      </c>
      <c r="B899" s="14" t="s">
        <v>404</v>
      </c>
      <c r="C899" s="155">
        <f>C900+C901+C902+C903</f>
        <v>0</v>
      </c>
      <c r="D899" s="155">
        <f t="shared" ref="D899:E899" si="325">D900+D901+D902+D903</f>
        <v>0</v>
      </c>
      <c r="E899" s="155">
        <f t="shared" si="325"/>
        <v>0</v>
      </c>
    </row>
    <row r="900" spans="1:5" hidden="1" outlineLevel="1" x14ac:dyDescent="0.3">
      <c r="A900" s="11" t="s">
        <v>1</v>
      </c>
      <c r="B900" s="11"/>
      <c r="C900" s="155"/>
      <c r="D900" s="155"/>
      <c r="E900" s="155"/>
    </row>
    <row r="901" spans="1:5" hidden="1" outlineLevel="1" x14ac:dyDescent="0.3">
      <c r="A901" s="11" t="s">
        <v>2</v>
      </c>
      <c r="B901" s="11" t="s">
        <v>404</v>
      </c>
      <c r="C901" s="155">
        <v>0</v>
      </c>
      <c r="D901" s="155"/>
      <c r="E901" s="155"/>
    </row>
    <row r="902" spans="1:5" hidden="1" outlineLevel="1" x14ac:dyDescent="0.3">
      <c r="A902" s="11" t="s">
        <v>3</v>
      </c>
      <c r="B902" s="11" t="s">
        <v>404</v>
      </c>
      <c r="C902" s="155">
        <v>0</v>
      </c>
      <c r="D902" s="155"/>
      <c r="E902" s="155"/>
    </row>
    <row r="903" spans="1:5" hidden="1" outlineLevel="1" x14ac:dyDescent="0.3">
      <c r="A903" s="11" t="s">
        <v>4</v>
      </c>
      <c r="B903" s="11"/>
      <c r="C903" s="155"/>
      <c r="D903" s="155"/>
      <c r="E903" s="155"/>
    </row>
    <row r="904" spans="1:5" ht="56.25" hidden="1" outlineLevel="1" x14ac:dyDescent="0.3">
      <c r="A904" s="112" t="s">
        <v>362</v>
      </c>
      <c r="B904" s="112"/>
      <c r="C904" s="188">
        <f>C905+C906+C907+C908</f>
        <v>0</v>
      </c>
      <c r="D904" s="188">
        <f t="shared" ref="D904:E904" si="326">D905+D906+D907+D908</f>
        <v>0</v>
      </c>
      <c r="E904" s="188">
        <f t="shared" si="326"/>
        <v>0</v>
      </c>
    </row>
    <row r="905" spans="1:5" hidden="1" outlineLevel="1" x14ac:dyDescent="0.3">
      <c r="A905" s="11" t="s">
        <v>1</v>
      </c>
      <c r="B905" s="11"/>
      <c r="C905" s="155">
        <v>0</v>
      </c>
      <c r="D905" s="155">
        <v>0</v>
      </c>
      <c r="E905" s="155">
        <v>0</v>
      </c>
    </row>
    <row r="906" spans="1:5" hidden="1" outlineLevel="1" x14ac:dyDescent="0.3">
      <c r="A906" s="11" t="s">
        <v>2</v>
      </c>
      <c r="B906" s="11"/>
      <c r="C906" s="155">
        <v>0</v>
      </c>
      <c r="D906" s="155">
        <v>0</v>
      </c>
      <c r="E906" s="155">
        <v>0</v>
      </c>
    </row>
    <row r="907" spans="1:5" hidden="1" outlineLevel="1" x14ac:dyDescent="0.3">
      <c r="A907" s="11" t="s">
        <v>3</v>
      </c>
      <c r="B907" s="11"/>
      <c r="C907" s="155">
        <f>C912</f>
        <v>0</v>
      </c>
      <c r="D907" s="155">
        <f t="shared" ref="D907:E907" si="327">D912</f>
        <v>0</v>
      </c>
      <c r="E907" s="155">
        <f t="shared" si="327"/>
        <v>0</v>
      </c>
    </row>
    <row r="908" spans="1:5" hidden="1" outlineLevel="1" x14ac:dyDescent="0.3">
      <c r="A908" s="11" t="s">
        <v>4</v>
      </c>
      <c r="B908" s="11"/>
      <c r="C908" s="155">
        <v>0</v>
      </c>
      <c r="D908" s="155">
        <v>0</v>
      </c>
      <c r="E908" s="155">
        <v>0</v>
      </c>
    </row>
    <row r="909" spans="1:5" ht="56.25" hidden="1" outlineLevel="1" x14ac:dyDescent="0.3">
      <c r="A909" s="14" t="s">
        <v>363</v>
      </c>
      <c r="B909" s="14"/>
      <c r="C909" s="155">
        <f>C910+C911+C912+C913</f>
        <v>0</v>
      </c>
      <c r="D909" s="155">
        <f t="shared" ref="D909:E909" si="328">D910+D911+D912+D913</f>
        <v>0</v>
      </c>
      <c r="E909" s="155">
        <f t="shared" si="328"/>
        <v>0</v>
      </c>
    </row>
    <row r="910" spans="1:5" hidden="1" outlineLevel="1" x14ac:dyDescent="0.3">
      <c r="A910" s="11" t="s">
        <v>1</v>
      </c>
      <c r="B910" s="11"/>
      <c r="C910" s="155">
        <v>0</v>
      </c>
      <c r="D910" s="155">
        <v>0</v>
      </c>
      <c r="E910" s="155">
        <v>0</v>
      </c>
    </row>
    <row r="911" spans="1:5" hidden="1" outlineLevel="1" x14ac:dyDescent="0.3">
      <c r="A911" s="11" t="s">
        <v>2</v>
      </c>
      <c r="B911" s="11"/>
      <c r="C911" s="155">
        <v>0</v>
      </c>
      <c r="D911" s="155">
        <v>0</v>
      </c>
      <c r="E911" s="155">
        <v>0</v>
      </c>
    </row>
    <row r="912" spans="1:5" hidden="1" outlineLevel="1" x14ac:dyDescent="0.3">
      <c r="A912" s="11" t="s">
        <v>3</v>
      </c>
      <c r="B912" s="11"/>
      <c r="C912" s="155">
        <v>0</v>
      </c>
      <c r="D912" s="155">
        <v>0</v>
      </c>
      <c r="E912" s="155">
        <v>0</v>
      </c>
    </row>
    <row r="913" spans="1:5" hidden="1" outlineLevel="1" x14ac:dyDescent="0.3">
      <c r="A913" s="11" t="s">
        <v>4</v>
      </c>
      <c r="B913" s="11"/>
      <c r="C913" s="155">
        <v>0</v>
      </c>
      <c r="D913" s="155">
        <v>0</v>
      </c>
      <c r="E913" s="155">
        <v>0</v>
      </c>
    </row>
    <row r="914" spans="1:5" ht="37.5" hidden="1" outlineLevel="1" x14ac:dyDescent="0.3">
      <c r="A914" s="22" t="s">
        <v>364</v>
      </c>
      <c r="B914" s="22" t="s">
        <v>404</v>
      </c>
      <c r="C914" s="156">
        <f>C915+C916+C917+C918</f>
        <v>0</v>
      </c>
      <c r="D914" s="156">
        <f t="shared" ref="D914:E914" si="329">D915+D916+D917+D918</f>
        <v>0</v>
      </c>
      <c r="E914" s="156">
        <f t="shared" si="329"/>
        <v>0</v>
      </c>
    </row>
    <row r="915" spans="1:5" hidden="1" outlineLevel="1" x14ac:dyDescent="0.3">
      <c r="A915" s="11" t="s">
        <v>1</v>
      </c>
      <c r="B915" s="11"/>
      <c r="C915" s="155">
        <f>C920+C925+C930+C935+C940</f>
        <v>0</v>
      </c>
      <c r="D915" s="155">
        <f t="shared" ref="D915:E916" si="330">D920+D925+D930+D935+D940</f>
        <v>0</v>
      </c>
      <c r="E915" s="155">
        <f t="shared" si="330"/>
        <v>0</v>
      </c>
    </row>
    <row r="916" spans="1:5" hidden="1" outlineLevel="1" x14ac:dyDescent="0.3">
      <c r="A916" s="11" t="s">
        <v>2</v>
      </c>
      <c r="B916" s="11"/>
      <c r="C916" s="155">
        <f>C921+C926+C931+C936+C941</f>
        <v>0</v>
      </c>
      <c r="D916" s="155">
        <f>D921+D926+D931+D936+D941</f>
        <v>0</v>
      </c>
      <c r="E916" s="155">
        <f t="shared" si="330"/>
        <v>0</v>
      </c>
    </row>
    <row r="917" spans="1:5" hidden="1" outlineLevel="1" x14ac:dyDescent="0.3">
      <c r="A917" s="11" t="s">
        <v>3</v>
      </c>
      <c r="B917" s="11"/>
      <c r="C917" s="155">
        <f t="shared" ref="C917:E918" si="331">C922+C927+C932+C937+C942</f>
        <v>0</v>
      </c>
      <c r="D917" s="155">
        <f t="shared" si="331"/>
        <v>0</v>
      </c>
      <c r="E917" s="155">
        <f t="shared" si="331"/>
        <v>0</v>
      </c>
    </row>
    <row r="918" spans="1:5" hidden="1" outlineLevel="1" x14ac:dyDescent="0.3">
      <c r="A918" s="11" t="s">
        <v>4</v>
      </c>
      <c r="B918" s="11"/>
      <c r="C918" s="155">
        <f t="shared" si="331"/>
        <v>0</v>
      </c>
      <c r="D918" s="155">
        <f t="shared" si="331"/>
        <v>0</v>
      </c>
      <c r="E918" s="155">
        <f t="shared" si="331"/>
        <v>0</v>
      </c>
    </row>
    <row r="919" spans="1:5" ht="37.5" hidden="1" outlineLevel="1" x14ac:dyDescent="0.3">
      <c r="A919" s="14" t="s">
        <v>365</v>
      </c>
      <c r="B919" s="14" t="s">
        <v>404</v>
      </c>
      <c r="C919" s="155">
        <f>C920+C921+C922+C923</f>
        <v>0</v>
      </c>
      <c r="D919" s="155">
        <f>D920+D921+D922+D923</f>
        <v>0</v>
      </c>
      <c r="E919" s="155">
        <f>E920+E921+E922+E923</f>
        <v>0</v>
      </c>
    </row>
    <row r="920" spans="1:5" hidden="1" outlineLevel="1" x14ac:dyDescent="0.3">
      <c r="A920" s="11" t="s">
        <v>1</v>
      </c>
      <c r="B920" s="11"/>
      <c r="C920" s="155">
        <v>0</v>
      </c>
      <c r="D920" s="155">
        <v>0</v>
      </c>
      <c r="E920" s="155">
        <v>0</v>
      </c>
    </row>
    <row r="921" spans="1:5" hidden="1" outlineLevel="1" x14ac:dyDescent="0.3">
      <c r="A921" s="11" t="s">
        <v>2</v>
      </c>
      <c r="B921" s="11"/>
      <c r="C921" s="155">
        <v>0</v>
      </c>
      <c r="D921" s="155">
        <v>0</v>
      </c>
      <c r="E921" s="155">
        <v>0</v>
      </c>
    </row>
    <row r="922" spans="1:5" hidden="1" outlineLevel="1" x14ac:dyDescent="0.3">
      <c r="A922" s="11" t="s">
        <v>3</v>
      </c>
      <c r="B922" s="11" t="s">
        <v>404</v>
      </c>
      <c r="C922" s="155">
        <v>0</v>
      </c>
      <c r="D922" s="155">
        <v>0</v>
      </c>
      <c r="E922" s="155">
        <v>0</v>
      </c>
    </row>
    <row r="923" spans="1:5" hidden="1" outlineLevel="1" x14ac:dyDescent="0.3">
      <c r="A923" s="11" t="s">
        <v>4</v>
      </c>
      <c r="B923" s="11"/>
      <c r="C923" s="155">
        <v>0</v>
      </c>
      <c r="D923" s="155">
        <v>0</v>
      </c>
      <c r="E923" s="155">
        <v>0</v>
      </c>
    </row>
    <row r="924" spans="1:5" ht="37.5" hidden="1" outlineLevel="1" x14ac:dyDescent="0.3">
      <c r="A924" s="14" t="s">
        <v>366</v>
      </c>
      <c r="B924" s="14" t="s">
        <v>404</v>
      </c>
      <c r="C924" s="155">
        <f>C925+C926+C927+C928</f>
        <v>0</v>
      </c>
      <c r="D924" s="155">
        <f>D925+D926+D927+D928</f>
        <v>0</v>
      </c>
      <c r="E924" s="155">
        <f>E925+E926+E927+E928</f>
        <v>0</v>
      </c>
    </row>
    <row r="925" spans="1:5" hidden="1" outlineLevel="1" x14ac:dyDescent="0.3">
      <c r="A925" s="11" t="s">
        <v>1</v>
      </c>
      <c r="B925" s="11"/>
      <c r="C925" s="155">
        <v>0</v>
      </c>
      <c r="D925" s="155">
        <v>0</v>
      </c>
      <c r="E925" s="155">
        <v>0</v>
      </c>
    </row>
    <row r="926" spans="1:5" hidden="1" outlineLevel="1" x14ac:dyDescent="0.3">
      <c r="A926" s="11" t="s">
        <v>2</v>
      </c>
      <c r="B926" s="11"/>
      <c r="C926" s="155">
        <v>0</v>
      </c>
      <c r="D926" s="155">
        <v>0</v>
      </c>
      <c r="E926" s="155">
        <v>0</v>
      </c>
    </row>
    <row r="927" spans="1:5" hidden="1" outlineLevel="1" x14ac:dyDescent="0.3">
      <c r="A927" s="11" t="s">
        <v>3</v>
      </c>
      <c r="B927" s="11" t="s">
        <v>404</v>
      </c>
      <c r="C927" s="155">
        <v>0</v>
      </c>
      <c r="D927" s="155">
        <v>0</v>
      </c>
      <c r="E927" s="155">
        <v>0</v>
      </c>
    </row>
    <row r="928" spans="1:5" hidden="1" outlineLevel="1" x14ac:dyDescent="0.3">
      <c r="A928" s="11" t="s">
        <v>4</v>
      </c>
      <c r="B928" s="11"/>
      <c r="C928" s="155">
        <v>0</v>
      </c>
      <c r="D928" s="155">
        <v>0</v>
      </c>
      <c r="E928" s="155">
        <v>0</v>
      </c>
    </row>
    <row r="929" spans="1:5" ht="37.5" hidden="1" outlineLevel="1" x14ac:dyDescent="0.3">
      <c r="A929" s="14" t="s">
        <v>367</v>
      </c>
      <c r="B929" s="14" t="s">
        <v>404</v>
      </c>
      <c r="C929" s="155">
        <f>C930+C931+C932+C933</f>
        <v>0</v>
      </c>
      <c r="D929" s="155">
        <f t="shared" ref="D929:E929" si="332">D930+D931+D932+D933</f>
        <v>0</v>
      </c>
      <c r="E929" s="155">
        <f t="shared" si="332"/>
        <v>0</v>
      </c>
    </row>
    <row r="930" spans="1:5" hidden="1" outlineLevel="1" x14ac:dyDescent="0.3">
      <c r="A930" s="11" t="s">
        <v>1</v>
      </c>
      <c r="B930" s="11"/>
      <c r="C930" s="155"/>
      <c r="D930" s="155"/>
      <c r="E930" s="155"/>
    </row>
    <row r="931" spans="1:5" hidden="1" outlineLevel="1" x14ac:dyDescent="0.3">
      <c r="A931" s="11" t="s">
        <v>2</v>
      </c>
      <c r="B931" s="11" t="s">
        <v>404</v>
      </c>
      <c r="C931" s="155">
        <v>0</v>
      </c>
      <c r="D931" s="155"/>
      <c r="E931" s="155">
        <v>0</v>
      </c>
    </row>
    <row r="932" spans="1:5" hidden="1" outlineLevel="1" x14ac:dyDescent="0.3">
      <c r="A932" s="11" t="s">
        <v>3</v>
      </c>
      <c r="B932" s="11" t="s">
        <v>404</v>
      </c>
      <c r="C932" s="155">
        <v>0</v>
      </c>
      <c r="D932" s="155"/>
      <c r="E932" s="155">
        <v>0</v>
      </c>
    </row>
    <row r="933" spans="1:5" hidden="1" outlineLevel="1" x14ac:dyDescent="0.3">
      <c r="A933" s="11" t="s">
        <v>4</v>
      </c>
      <c r="B933" s="11"/>
      <c r="C933" s="155"/>
      <c r="D933" s="155"/>
      <c r="E933" s="155"/>
    </row>
    <row r="934" spans="1:5" ht="37.5" hidden="1" outlineLevel="1" x14ac:dyDescent="0.3">
      <c r="A934" s="14" t="s">
        <v>368</v>
      </c>
      <c r="B934" s="11" t="s">
        <v>404</v>
      </c>
      <c r="C934" s="155">
        <f>C935+C936+C937+C938</f>
        <v>0</v>
      </c>
      <c r="D934" s="155">
        <f t="shared" ref="D934:E934" si="333">D935+D936+D937+D938</f>
        <v>0</v>
      </c>
      <c r="E934" s="155">
        <f t="shared" si="333"/>
        <v>0</v>
      </c>
    </row>
    <row r="935" spans="1:5" hidden="1" outlineLevel="1" x14ac:dyDescent="0.3">
      <c r="A935" s="11" t="s">
        <v>1</v>
      </c>
      <c r="B935" s="11"/>
      <c r="C935" s="155"/>
      <c r="D935" s="155"/>
      <c r="E935" s="155"/>
    </row>
    <row r="936" spans="1:5" hidden="1" outlineLevel="1" x14ac:dyDescent="0.3">
      <c r="A936" s="11" t="s">
        <v>2</v>
      </c>
      <c r="B936" s="11" t="s">
        <v>404</v>
      </c>
      <c r="C936" s="155"/>
      <c r="D936" s="155">
        <v>0</v>
      </c>
      <c r="E936" s="155">
        <v>0</v>
      </c>
    </row>
    <row r="937" spans="1:5" hidden="1" outlineLevel="1" x14ac:dyDescent="0.3">
      <c r="A937" s="11" t="s">
        <v>3</v>
      </c>
      <c r="B937" s="11" t="s">
        <v>404</v>
      </c>
      <c r="C937" s="155"/>
      <c r="D937" s="155">
        <v>0</v>
      </c>
      <c r="E937" s="155">
        <v>0</v>
      </c>
    </row>
    <row r="938" spans="1:5" hidden="1" outlineLevel="1" x14ac:dyDescent="0.3">
      <c r="A938" s="11" t="s">
        <v>4</v>
      </c>
      <c r="B938" s="11"/>
      <c r="C938" s="155"/>
      <c r="D938" s="155"/>
      <c r="E938" s="155"/>
    </row>
    <row r="939" spans="1:5" ht="37.5" hidden="1" outlineLevel="1" x14ac:dyDescent="0.3">
      <c r="A939" s="14" t="s">
        <v>369</v>
      </c>
      <c r="B939" s="11" t="s">
        <v>404</v>
      </c>
      <c r="C939" s="155">
        <f>C940+C941+C942+C943</f>
        <v>0</v>
      </c>
      <c r="D939" s="155">
        <f t="shared" ref="D939:E939" si="334">D940+D941+D942+D943</f>
        <v>0</v>
      </c>
      <c r="E939" s="155">
        <f t="shared" si="334"/>
        <v>0</v>
      </c>
    </row>
    <row r="940" spans="1:5" hidden="1" outlineLevel="1" x14ac:dyDescent="0.3">
      <c r="A940" s="11" t="s">
        <v>1</v>
      </c>
      <c r="B940" s="11"/>
      <c r="C940" s="155"/>
      <c r="D940" s="155"/>
      <c r="E940" s="155"/>
    </row>
    <row r="941" spans="1:5" hidden="1" outlineLevel="1" x14ac:dyDescent="0.3">
      <c r="A941" s="11" t="s">
        <v>2</v>
      </c>
      <c r="B941" s="11" t="s">
        <v>404</v>
      </c>
      <c r="C941" s="155"/>
      <c r="D941" s="155"/>
      <c r="E941" s="155">
        <v>0</v>
      </c>
    </row>
    <row r="942" spans="1:5" hidden="1" outlineLevel="1" x14ac:dyDescent="0.3">
      <c r="A942" s="11" t="s">
        <v>3</v>
      </c>
      <c r="B942" s="11" t="s">
        <v>404</v>
      </c>
      <c r="C942" s="155"/>
      <c r="D942" s="155"/>
      <c r="E942" s="155">
        <v>0</v>
      </c>
    </row>
    <row r="943" spans="1:5" hidden="1" outlineLevel="1" x14ac:dyDescent="0.3">
      <c r="A943" s="11" t="s">
        <v>4</v>
      </c>
      <c r="B943" s="11"/>
      <c r="C943" s="155"/>
      <c r="D943" s="155"/>
      <c r="E943" s="155"/>
    </row>
    <row r="944" spans="1:5" ht="37.5" hidden="1" outlineLevel="1" x14ac:dyDescent="0.3">
      <c r="A944" s="22" t="s">
        <v>370</v>
      </c>
      <c r="B944" s="22"/>
      <c r="C944" s="156">
        <f>C945+C946+C947+C948</f>
        <v>0</v>
      </c>
      <c r="D944" s="156">
        <f t="shared" ref="D944:E944" si="335">D945+D946+D947+D948</f>
        <v>0</v>
      </c>
      <c r="E944" s="156">
        <f t="shared" si="335"/>
        <v>0</v>
      </c>
    </row>
    <row r="945" spans="1:5" hidden="1" outlineLevel="1" x14ac:dyDescent="0.3">
      <c r="A945" s="11" t="s">
        <v>1</v>
      </c>
      <c r="B945" s="11"/>
      <c r="C945" s="155">
        <v>0</v>
      </c>
      <c r="D945" s="155">
        <v>0</v>
      </c>
      <c r="E945" s="155">
        <v>0</v>
      </c>
    </row>
    <row r="946" spans="1:5" hidden="1" outlineLevel="1" x14ac:dyDescent="0.3">
      <c r="A946" s="11" t="s">
        <v>2</v>
      </c>
      <c r="B946" s="11"/>
      <c r="C946" s="155">
        <v>0</v>
      </c>
      <c r="D946" s="155">
        <v>0</v>
      </c>
      <c r="E946" s="155">
        <v>0</v>
      </c>
    </row>
    <row r="947" spans="1:5" hidden="1" outlineLevel="1" x14ac:dyDescent="0.3">
      <c r="A947" s="11" t="s">
        <v>3</v>
      </c>
      <c r="B947" s="11"/>
      <c r="C947" s="155">
        <f>C952+C957</f>
        <v>0</v>
      </c>
      <c r="D947" s="155">
        <f t="shared" ref="D947:E947" si="336">D952+D957</f>
        <v>0</v>
      </c>
      <c r="E947" s="155">
        <f t="shared" si="336"/>
        <v>0</v>
      </c>
    </row>
    <row r="948" spans="1:5" hidden="1" outlineLevel="1" x14ac:dyDescent="0.3">
      <c r="A948" s="11" t="s">
        <v>4</v>
      </c>
      <c r="B948" s="11"/>
      <c r="C948" s="155">
        <v>0</v>
      </c>
      <c r="D948" s="155">
        <v>0</v>
      </c>
      <c r="E948" s="155">
        <v>0</v>
      </c>
    </row>
    <row r="949" spans="1:5" ht="56.25" hidden="1" outlineLevel="1" x14ac:dyDescent="0.3">
      <c r="A949" s="14" t="s">
        <v>371</v>
      </c>
      <c r="B949" s="14"/>
      <c r="C949" s="155">
        <f>C950+C951+C952+C953</f>
        <v>0</v>
      </c>
      <c r="D949" s="155">
        <f t="shared" ref="D949:E949" si="337">D950+D951+D952+D953</f>
        <v>0</v>
      </c>
      <c r="E949" s="155">
        <f t="shared" si="337"/>
        <v>0</v>
      </c>
    </row>
    <row r="950" spans="1:5" hidden="1" outlineLevel="1" x14ac:dyDescent="0.3">
      <c r="A950" s="11" t="s">
        <v>1</v>
      </c>
      <c r="B950" s="11"/>
      <c r="C950" s="155">
        <v>0</v>
      </c>
      <c r="D950" s="155">
        <v>0</v>
      </c>
      <c r="E950" s="155">
        <v>0</v>
      </c>
    </row>
    <row r="951" spans="1:5" hidden="1" outlineLevel="1" x14ac:dyDescent="0.3">
      <c r="A951" s="11" t="s">
        <v>2</v>
      </c>
      <c r="B951" s="11"/>
      <c r="C951" s="155">
        <v>0</v>
      </c>
      <c r="D951" s="155">
        <v>0</v>
      </c>
      <c r="E951" s="155">
        <v>0</v>
      </c>
    </row>
    <row r="952" spans="1:5" hidden="1" outlineLevel="1" x14ac:dyDescent="0.3">
      <c r="A952" s="11" t="s">
        <v>3</v>
      </c>
      <c r="B952" s="11"/>
      <c r="C952" s="155">
        <v>0</v>
      </c>
      <c r="D952" s="155">
        <v>0</v>
      </c>
      <c r="E952" s="155">
        <v>0</v>
      </c>
    </row>
    <row r="953" spans="1:5" hidden="1" outlineLevel="1" x14ac:dyDescent="0.3">
      <c r="A953" s="11" t="s">
        <v>4</v>
      </c>
      <c r="B953" s="11"/>
      <c r="C953" s="155">
        <v>0</v>
      </c>
      <c r="D953" s="155">
        <v>0</v>
      </c>
      <c r="E953" s="155">
        <v>0</v>
      </c>
    </row>
    <row r="954" spans="1:5" ht="56.25" hidden="1" outlineLevel="1" x14ac:dyDescent="0.3">
      <c r="A954" s="14" t="s">
        <v>372</v>
      </c>
      <c r="B954" s="14"/>
      <c r="C954" s="155">
        <f>C955+C956+C957+C958</f>
        <v>0</v>
      </c>
      <c r="D954" s="155">
        <f t="shared" ref="D954:E954" si="338">D955+D956+D957+D958</f>
        <v>0</v>
      </c>
      <c r="E954" s="155">
        <f t="shared" si="338"/>
        <v>0</v>
      </c>
    </row>
    <row r="955" spans="1:5" hidden="1" outlineLevel="1" x14ac:dyDescent="0.3">
      <c r="A955" s="11" t="s">
        <v>1</v>
      </c>
      <c r="B955" s="11"/>
      <c r="C955" s="155">
        <v>0</v>
      </c>
      <c r="D955" s="155">
        <v>0</v>
      </c>
      <c r="E955" s="155">
        <v>0</v>
      </c>
    </row>
    <row r="956" spans="1:5" hidden="1" outlineLevel="1" x14ac:dyDescent="0.3">
      <c r="A956" s="11" t="s">
        <v>2</v>
      </c>
      <c r="B956" s="11"/>
      <c r="C956" s="155">
        <v>0</v>
      </c>
      <c r="D956" s="155">
        <v>0</v>
      </c>
      <c r="E956" s="155">
        <v>0</v>
      </c>
    </row>
    <row r="957" spans="1:5" hidden="1" outlineLevel="1" x14ac:dyDescent="0.3">
      <c r="A957" s="11" t="s">
        <v>3</v>
      </c>
      <c r="B957" s="11"/>
      <c r="C957" s="155">
        <v>0</v>
      </c>
      <c r="D957" s="155">
        <v>0</v>
      </c>
      <c r="E957" s="155">
        <v>0</v>
      </c>
    </row>
    <row r="958" spans="1:5" hidden="1" outlineLevel="1" x14ac:dyDescent="0.3">
      <c r="A958" s="11" t="s">
        <v>4</v>
      </c>
      <c r="B958" s="11"/>
      <c r="C958" s="155">
        <v>0</v>
      </c>
      <c r="D958" s="155">
        <v>0</v>
      </c>
      <c r="E958" s="155">
        <v>0</v>
      </c>
    </row>
    <row r="959" spans="1:5" ht="75" hidden="1" outlineLevel="1" x14ac:dyDescent="0.3">
      <c r="A959" s="22" t="s">
        <v>380</v>
      </c>
      <c r="B959" s="22"/>
      <c r="C959" s="156">
        <f>C960+C961+C962+C963</f>
        <v>0</v>
      </c>
      <c r="D959" s="156">
        <f t="shared" ref="D959:E959" si="339">D960+D961+D962+D963</f>
        <v>0</v>
      </c>
      <c r="E959" s="156">
        <f t="shared" si="339"/>
        <v>0</v>
      </c>
    </row>
    <row r="960" spans="1:5" hidden="1" outlineLevel="1" x14ac:dyDescent="0.3">
      <c r="A960" s="11" t="s">
        <v>1</v>
      </c>
      <c r="B960" s="11"/>
      <c r="C960" s="155">
        <v>0</v>
      </c>
      <c r="D960" s="155">
        <v>0</v>
      </c>
      <c r="E960" s="155">
        <v>0</v>
      </c>
    </row>
    <row r="961" spans="1:5" hidden="1" outlineLevel="1" x14ac:dyDescent="0.3">
      <c r="A961" s="11" t="s">
        <v>2</v>
      </c>
      <c r="B961" s="11"/>
      <c r="C961" s="155">
        <v>0</v>
      </c>
      <c r="D961" s="155">
        <v>0</v>
      </c>
      <c r="E961" s="155">
        <v>0</v>
      </c>
    </row>
    <row r="962" spans="1:5" hidden="1" outlineLevel="1" x14ac:dyDescent="0.3">
      <c r="A962" s="11" t="s">
        <v>3</v>
      </c>
      <c r="B962" s="11"/>
      <c r="C962" s="155">
        <f>C967+C972</f>
        <v>0</v>
      </c>
      <c r="D962" s="155">
        <f t="shared" ref="D962:E962" si="340">D967+D972</f>
        <v>0</v>
      </c>
      <c r="E962" s="155">
        <f t="shared" si="340"/>
        <v>0</v>
      </c>
    </row>
    <row r="963" spans="1:5" hidden="1" outlineLevel="1" x14ac:dyDescent="0.3">
      <c r="A963" s="11" t="s">
        <v>4</v>
      </c>
      <c r="B963" s="11"/>
      <c r="C963" s="155">
        <v>0</v>
      </c>
      <c r="D963" s="155">
        <v>0</v>
      </c>
      <c r="E963" s="155">
        <v>0</v>
      </c>
    </row>
    <row r="964" spans="1:5" ht="75" hidden="1" outlineLevel="1" x14ac:dyDescent="0.3">
      <c r="A964" s="14" t="s">
        <v>373</v>
      </c>
      <c r="B964" s="14" t="s">
        <v>404</v>
      </c>
      <c r="C964" s="155">
        <f>C965+C966+C967+C968</f>
        <v>0</v>
      </c>
      <c r="D964" s="155">
        <f t="shared" ref="D964:E964" si="341">D965+D966+D967+D968</f>
        <v>0</v>
      </c>
      <c r="E964" s="155">
        <f t="shared" si="341"/>
        <v>0</v>
      </c>
    </row>
    <row r="965" spans="1:5" hidden="1" outlineLevel="1" x14ac:dyDescent="0.3">
      <c r="A965" s="11" t="s">
        <v>1</v>
      </c>
      <c r="B965" s="11"/>
      <c r="C965" s="155">
        <v>0</v>
      </c>
      <c r="D965" s="155">
        <v>0</v>
      </c>
      <c r="E965" s="155">
        <v>0</v>
      </c>
    </row>
    <row r="966" spans="1:5" hidden="1" outlineLevel="1" x14ac:dyDescent="0.3">
      <c r="A966" s="11" t="s">
        <v>2</v>
      </c>
      <c r="B966" s="11"/>
      <c r="C966" s="155">
        <v>0</v>
      </c>
      <c r="D966" s="155">
        <v>0</v>
      </c>
      <c r="E966" s="155">
        <v>0</v>
      </c>
    </row>
    <row r="967" spans="1:5" hidden="1" outlineLevel="1" x14ac:dyDescent="0.3">
      <c r="A967" s="11" t="s">
        <v>3</v>
      </c>
      <c r="B967" s="11" t="s">
        <v>404</v>
      </c>
      <c r="C967" s="155">
        <v>0</v>
      </c>
      <c r="D967" s="155">
        <v>0</v>
      </c>
      <c r="E967" s="155">
        <v>0</v>
      </c>
    </row>
    <row r="968" spans="1:5" hidden="1" outlineLevel="1" x14ac:dyDescent="0.3">
      <c r="A968" s="11" t="s">
        <v>4</v>
      </c>
      <c r="B968" s="11"/>
      <c r="C968" s="155">
        <v>0</v>
      </c>
      <c r="D968" s="155">
        <v>0</v>
      </c>
      <c r="E968" s="155">
        <v>0</v>
      </c>
    </row>
    <row r="969" spans="1:5" ht="75" hidden="1" outlineLevel="1" x14ac:dyDescent="0.3">
      <c r="A969" s="14" t="s">
        <v>374</v>
      </c>
      <c r="B969" s="14" t="s">
        <v>404</v>
      </c>
      <c r="C969" s="155">
        <f>C970+C971+C972+C973</f>
        <v>0</v>
      </c>
      <c r="D969" s="155">
        <f t="shared" ref="D969:E969" si="342">D970+D971+D972+D973</f>
        <v>0</v>
      </c>
      <c r="E969" s="155">
        <f t="shared" si="342"/>
        <v>0</v>
      </c>
    </row>
    <row r="970" spans="1:5" hidden="1" outlineLevel="1" x14ac:dyDescent="0.3">
      <c r="A970" s="11" t="s">
        <v>1</v>
      </c>
      <c r="B970" s="11"/>
      <c r="C970" s="155">
        <v>0</v>
      </c>
      <c r="D970" s="155">
        <v>0</v>
      </c>
      <c r="E970" s="155">
        <v>0</v>
      </c>
    </row>
    <row r="971" spans="1:5" hidden="1" outlineLevel="1" x14ac:dyDescent="0.3">
      <c r="A971" s="11" t="s">
        <v>2</v>
      </c>
      <c r="B971" s="11"/>
      <c r="C971" s="155">
        <v>0</v>
      </c>
      <c r="D971" s="155">
        <v>0</v>
      </c>
      <c r="E971" s="155">
        <v>0</v>
      </c>
    </row>
    <row r="972" spans="1:5" hidden="1" outlineLevel="1" x14ac:dyDescent="0.3">
      <c r="A972" s="11" t="s">
        <v>3</v>
      </c>
      <c r="B972" s="11" t="s">
        <v>404</v>
      </c>
      <c r="C972" s="155">
        <v>0</v>
      </c>
      <c r="D972" s="155">
        <v>0</v>
      </c>
      <c r="E972" s="155">
        <v>0</v>
      </c>
    </row>
    <row r="973" spans="1:5" hidden="1" outlineLevel="1" x14ac:dyDescent="0.3">
      <c r="A973" s="11" t="s">
        <v>4</v>
      </c>
      <c r="B973" s="11"/>
      <c r="C973" s="155">
        <v>0</v>
      </c>
      <c r="D973" s="155">
        <v>0</v>
      </c>
      <c r="E973" s="155">
        <v>0</v>
      </c>
    </row>
    <row r="974" spans="1:5" s="7" customFormat="1" ht="37.5" collapsed="1" x14ac:dyDescent="0.25">
      <c r="A974" s="27" t="s">
        <v>304</v>
      </c>
      <c r="B974" s="27"/>
      <c r="C974" s="158">
        <f>C975+C976+C977+C978</f>
        <v>0</v>
      </c>
      <c r="D974" s="158">
        <f t="shared" ref="D974:E974" si="343">D975+D976+D977+D978</f>
        <v>0</v>
      </c>
      <c r="E974" s="158">
        <f t="shared" si="343"/>
        <v>0</v>
      </c>
    </row>
    <row r="975" spans="1:5" s="7" customFormat="1" x14ac:dyDescent="0.25">
      <c r="A975" s="34" t="s">
        <v>1</v>
      </c>
      <c r="B975" s="34"/>
      <c r="C975" s="150">
        <v>0</v>
      </c>
      <c r="D975" s="150">
        <v>0</v>
      </c>
      <c r="E975" s="150">
        <v>0</v>
      </c>
    </row>
    <row r="976" spans="1:5" s="7" customFormat="1" x14ac:dyDescent="0.25">
      <c r="A976" s="34" t="s">
        <v>2</v>
      </c>
      <c r="B976" s="34"/>
      <c r="C976" s="150">
        <f t="shared" ref="C976:E977" si="344">C981+C991</f>
        <v>0</v>
      </c>
      <c r="D976" s="150">
        <f t="shared" si="344"/>
        <v>0</v>
      </c>
      <c r="E976" s="150">
        <f t="shared" si="344"/>
        <v>0</v>
      </c>
    </row>
    <row r="977" spans="1:5" s="7" customFormat="1" x14ac:dyDescent="0.25">
      <c r="A977" s="34" t="s">
        <v>3</v>
      </c>
      <c r="B977" s="34"/>
      <c r="C977" s="150">
        <f t="shared" si="344"/>
        <v>0</v>
      </c>
      <c r="D977" s="150">
        <f t="shared" si="344"/>
        <v>0</v>
      </c>
      <c r="E977" s="150">
        <f t="shared" si="344"/>
        <v>0</v>
      </c>
    </row>
    <row r="978" spans="1:5" s="7" customFormat="1" x14ac:dyDescent="0.25">
      <c r="A978" s="34" t="s">
        <v>4</v>
      </c>
      <c r="B978" s="34"/>
      <c r="C978" s="150">
        <v>0</v>
      </c>
      <c r="D978" s="150">
        <v>0</v>
      </c>
      <c r="E978" s="150">
        <v>0</v>
      </c>
    </row>
    <row r="979" spans="1:5" s="7" customFormat="1" ht="37.5" hidden="1" outlineLevel="1" x14ac:dyDescent="0.25">
      <c r="A979" s="26" t="s">
        <v>39</v>
      </c>
      <c r="B979" s="26"/>
      <c r="C979" s="159">
        <f>C980+C981+C982+C983</f>
        <v>0</v>
      </c>
      <c r="D979" s="159">
        <f t="shared" ref="D979:E979" si="345">D980+D981+D982+D983</f>
        <v>0</v>
      </c>
      <c r="E979" s="159">
        <f t="shared" si="345"/>
        <v>0</v>
      </c>
    </row>
    <row r="980" spans="1:5" s="7" customFormat="1" hidden="1" outlineLevel="1" x14ac:dyDescent="0.25">
      <c r="A980" s="4" t="s">
        <v>1</v>
      </c>
      <c r="B980" s="4"/>
      <c r="C980" s="155">
        <v>0</v>
      </c>
      <c r="D980" s="155">
        <v>0</v>
      </c>
      <c r="E980" s="155">
        <v>0</v>
      </c>
    </row>
    <row r="981" spans="1:5" s="7" customFormat="1" hidden="1" outlineLevel="1" x14ac:dyDescent="0.25">
      <c r="A981" s="4" t="s">
        <v>2</v>
      </c>
      <c r="B981" s="4"/>
      <c r="C981" s="155">
        <v>0</v>
      </c>
      <c r="D981" s="155">
        <v>0</v>
      </c>
      <c r="E981" s="155">
        <v>0</v>
      </c>
    </row>
    <row r="982" spans="1:5" s="7" customFormat="1" hidden="1" outlineLevel="1" x14ac:dyDescent="0.25">
      <c r="A982" s="4" t="s">
        <v>3</v>
      </c>
      <c r="B982" s="4"/>
      <c r="C982" s="155">
        <f>C987</f>
        <v>0</v>
      </c>
      <c r="D982" s="155">
        <f t="shared" ref="D982:E982" si="346">D987</f>
        <v>0</v>
      </c>
      <c r="E982" s="155">
        <f t="shared" si="346"/>
        <v>0</v>
      </c>
    </row>
    <row r="983" spans="1:5" s="7" customFormat="1" hidden="1" outlineLevel="1" x14ac:dyDescent="0.25">
      <c r="A983" s="4" t="s">
        <v>4</v>
      </c>
      <c r="B983" s="4"/>
      <c r="C983" s="155">
        <v>0</v>
      </c>
      <c r="D983" s="155">
        <v>0</v>
      </c>
      <c r="E983" s="155">
        <v>0</v>
      </c>
    </row>
    <row r="984" spans="1:5" s="7" customFormat="1" ht="37.5" hidden="1" outlineLevel="1" x14ac:dyDescent="0.25">
      <c r="A984" s="5" t="s">
        <v>141</v>
      </c>
      <c r="B984" s="5"/>
      <c r="C984" s="155">
        <f>C985+C986+C987+C988</f>
        <v>0</v>
      </c>
      <c r="D984" s="155">
        <f t="shared" ref="D984:E984" si="347">D985+D986+D987+D988</f>
        <v>0</v>
      </c>
      <c r="E984" s="155">
        <f t="shared" si="347"/>
        <v>0</v>
      </c>
    </row>
    <row r="985" spans="1:5" s="7" customFormat="1" hidden="1" outlineLevel="1" x14ac:dyDescent="0.25">
      <c r="A985" s="4" t="s">
        <v>1</v>
      </c>
      <c r="B985" s="4"/>
      <c r="C985" s="155">
        <v>0</v>
      </c>
      <c r="D985" s="155">
        <v>0</v>
      </c>
      <c r="E985" s="155">
        <v>0</v>
      </c>
    </row>
    <row r="986" spans="1:5" s="7" customFormat="1" hidden="1" outlineLevel="1" x14ac:dyDescent="0.25">
      <c r="A986" s="4" t="s">
        <v>2</v>
      </c>
      <c r="B986" s="4"/>
      <c r="C986" s="155">
        <v>0</v>
      </c>
      <c r="D986" s="155">
        <v>0</v>
      </c>
      <c r="E986" s="155">
        <v>0</v>
      </c>
    </row>
    <row r="987" spans="1:5" s="7" customFormat="1" hidden="1" outlineLevel="1" x14ac:dyDescent="0.25">
      <c r="A987" s="4" t="s">
        <v>3</v>
      </c>
      <c r="B987" s="4"/>
      <c r="C987" s="155">
        <v>0</v>
      </c>
      <c r="D987" s="155">
        <v>0</v>
      </c>
      <c r="E987" s="155">
        <v>0</v>
      </c>
    </row>
    <row r="988" spans="1:5" s="7" customFormat="1" hidden="1" outlineLevel="1" x14ac:dyDescent="0.25">
      <c r="A988" s="4" t="s">
        <v>4</v>
      </c>
      <c r="B988" s="4"/>
      <c r="C988" s="155">
        <v>0</v>
      </c>
      <c r="D988" s="155">
        <v>0</v>
      </c>
      <c r="E988" s="155">
        <v>0</v>
      </c>
    </row>
    <row r="989" spans="1:5" s="7" customFormat="1" ht="56.25" hidden="1" outlineLevel="1" x14ac:dyDescent="0.25">
      <c r="A989" s="15" t="s">
        <v>40</v>
      </c>
      <c r="B989" s="15"/>
      <c r="C989" s="156">
        <f>C990+C991+C992+C993</f>
        <v>0</v>
      </c>
      <c r="D989" s="156">
        <f t="shared" ref="D989:E989" si="348">D990+D991+D992+D993</f>
        <v>0</v>
      </c>
      <c r="E989" s="156">
        <f t="shared" si="348"/>
        <v>0</v>
      </c>
    </row>
    <row r="990" spans="1:5" s="7" customFormat="1" hidden="1" outlineLevel="1" x14ac:dyDescent="0.25">
      <c r="A990" s="4" t="s">
        <v>1</v>
      </c>
      <c r="B990" s="4"/>
      <c r="C990" s="155">
        <v>0</v>
      </c>
      <c r="D990" s="155">
        <v>0</v>
      </c>
      <c r="E990" s="155">
        <v>0</v>
      </c>
    </row>
    <row r="991" spans="1:5" s="7" customFormat="1" hidden="1" outlineLevel="1" x14ac:dyDescent="0.25">
      <c r="A991" s="4" t="s">
        <v>2</v>
      </c>
      <c r="B991" s="4"/>
      <c r="C991" s="155">
        <f>C996+C1001</f>
        <v>0</v>
      </c>
      <c r="D991" s="155">
        <f t="shared" ref="D991:E992" si="349">D996+D1001</f>
        <v>0</v>
      </c>
      <c r="E991" s="155">
        <f t="shared" si="349"/>
        <v>0</v>
      </c>
    </row>
    <row r="992" spans="1:5" s="7" customFormat="1" hidden="1" outlineLevel="1" x14ac:dyDescent="0.25">
      <c r="A992" s="4" t="s">
        <v>3</v>
      </c>
      <c r="B992" s="4"/>
      <c r="C992" s="155">
        <f>C997+C1002</f>
        <v>0</v>
      </c>
      <c r="D992" s="155">
        <f t="shared" si="349"/>
        <v>0</v>
      </c>
      <c r="E992" s="155">
        <f t="shared" si="349"/>
        <v>0</v>
      </c>
    </row>
    <row r="993" spans="1:5" s="7" customFormat="1" hidden="1" outlineLevel="1" x14ac:dyDescent="0.25">
      <c r="A993" s="4" t="s">
        <v>4</v>
      </c>
      <c r="B993" s="4"/>
      <c r="C993" s="155">
        <v>0</v>
      </c>
      <c r="D993" s="155">
        <v>0</v>
      </c>
      <c r="E993" s="155">
        <v>0</v>
      </c>
    </row>
    <row r="994" spans="1:5" s="7" customFormat="1" ht="56.25" hidden="1" outlineLevel="1" x14ac:dyDescent="0.25">
      <c r="A994" s="5" t="s">
        <v>142</v>
      </c>
      <c r="B994" s="5" t="s">
        <v>404</v>
      </c>
      <c r="C994" s="155">
        <f>C995+C996+C997+C998</f>
        <v>0</v>
      </c>
      <c r="D994" s="155">
        <f t="shared" ref="D994:E994" si="350">D995+D996+D997+D998</f>
        <v>0</v>
      </c>
      <c r="E994" s="155">
        <f t="shared" si="350"/>
        <v>0</v>
      </c>
    </row>
    <row r="995" spans="1:5" s="7" customFormat="1" hidden="1" outlineLevel="1" x14ac:dyDescent="0.25">
      <c r="A995" s="4" t="s">
        <v>1</v>
      </c>
      <c r="B995" s="4"/>
      <c r="C995" s="155">
        <v>0</v>
      </c>
      <c r="D995" s="155">
        <v>0</v>
      </c>
      <c r="E995" s="155">
        <v>0</v>
      </c>
    </row>
    <row r="996" spans="1:5" s="7" customFormat="1" hidden="1" outlineLevel="1" x14ac:dyDescent="0.25">
      <c r="A996" s="4" t="s">
        <v>2</v>
      </c>
      <c r="B996" s="4" t="s">
        <v>404</v>
      </c>
      <c r="C996" s="155">
        <v>0</v>
      </c>
      <c r="D996" s="155">
        <v>0</v>
      </c>
      <c r="E996" s="155">
        <v>0</v>
      </c>
    </row>
    <row r="997" spans="1:5" s="7" customFormat="1" hidden="1" outlineLevel="1" x14ac:dyDescent="0.25">
      <c r="A997" s="4" t="s">
        <v>3</v>
      </c>
      <c r="B997" s="4"/>
      <c r="C997" s="155">
        <v>0</v>
      </c>
      <c r="D997" s="155">
        <v>0</v>
      </c>
      <c r="E997" s="155">
        <v>0</v>
      </c>
    </row>
    <row r="998" spans="1:5" s="7" customFormat="1" hidden="1" outlineLevel="1" x14ac:dyDescent="0.25">
      <c r="A998" s="4" t="s">
        <v>4</v>
      </c>
      <c r="B998" s="4"/>
      <c r="C998" s="155">
        <v>0</v>
      </c>
      <c r="D998" s="155">
        <v>0</v>
      </c>
      <c r="E998" s="155">
        <v>0</v>
      </c>
    </row>
    <row r="999" spans="1:5" s="7" customFormat="1" ht="37.5" hidden="1" outlineLevel="1" x14ac:dyDescent="0.25">
      <c r="A999" s="5" t="s">
        <v>143</v>
      </c>
      <c r="B999" s="5" t="s">
        <v>404</v>
      </c>
      <c r="C999" s="155">
        <f>C1000+C1001+C1002+C1003</f>
        <v>0</v>
      </c>
      <c r="D999" s="155">
        <f t="shared" ref="D999:E999" si="351">D1000+D1001+D1002+D1003</f>
        <v>0</v>
      </c>
      <c r="E999" s="155">
        <f t="shared" si="351"/>
        <v>0</v>
      </c>
    </row>
    <row r="1000" spans="1:5" s="7" customFormat="1" hidden="1" outlineLevel="1" x14ac:dyDescent="0.25">
      <c r="A1000" s="4" t="s">
        <v>1</v>
      </c>
      <c r="B1000" s="4"/>
      <c r="C1000" s="155">
        <v>0</v>
      </c>
      <c r="D1000" s="155">
        <v>0</v>
      </c>
      <c r="E1000" s="155">
        <v>0</v>
      </c>
    </row>
    <row r="1001" spans="1:5" s="7" customFormat="1" hidden="1" outlineLevel="1" x14ac:dyDescent="0.25">
      <c r="A1001" s="4" t="s">
        <v>2</v>
      </c>
      <c r="B1001" s="4"/>
      <c r="C1001" s="155">
        <v>0</v>
      </c>
      <c r="D1001" s="155">
        <v>0</v>
      </c>
      <c r="E1001" s="155">
        <v>0</v>
      </c>
    </row>
    <row r="1002" spans="1:5" s="7" customFormat="1" hidden="1" outlineLevel="1" x14ac:dyDescent="0.25">
      <c r="A1002" s="4" t="s">
        <v>3</v>
      </c>
      <c r="B1002" s="4" t="s">
        <v>404</v>
      </c>
      <c r="C1002" s="155">
        <v>0</v>
      </c>
      <c r="D1002" s="155">
        <v>0</v>
      </c>
      <c r="E1002" s="155">
        <v>0</v>
      </c>
    </row>
    <row r="1003" spans="1:5" s="7" customFormat="1" hidden="1" outlineLevel="1" x14ac:dyDescent="0.25">
      <c r="A1003" s="4" t="s">
        <v>4</v>
      </c>
      <c r="B1003" s="4"/>
      <c r="C1003" s="155">
        <v>0</v>
      </c>
      <c r="D1003" s="155">
        <v>0</v>
      </c>
      <c r="E1003" s="155">
        <v>0</v>
      </c>
    </row>
    <row r="1004" spans="1:5" s="19" customFormat="1" ht="37.5" collapsed="1" x14ac:dyDescent="0.25">
      <c r="A1004" s="27" t="s">
        <v>305</v>
      </c>
      <c r="B1004" s="27"/>
      <c r="C1004" s="158">
        <f t="shared" ref="C1004:E1004" si="352">C1005+C1006</f>
        <v>95136.000000000015</v>
      </c>
      <c r="D1004" s="158">
        <f t="shared" si="352"/>
        <v>73478.8</v>
      </c>
      <c r="E1004" s="158">
        <f t="shared" si="352"/>
        <v>63892</v>
      </c>
    </row>
    <row r="1005" spans="1:5" s="19" customFormat="1" x14ac:dyDescent="0.25">
      <c r="A1005" s="34" t="s">
        <v>2</v>
      </c>
      <c r="B1005" s="34"/>
      <c r="C1005" s="150">
        <f>C1115</f>
        <v>0</v>
      </c>
      <c r="D1005" s="150">
        <f t="shared" ref="D1005:E1005" si="353">D1115</f>
        <v>0</v>
      </c>
      <c r="E1005" s="150">
        <f t="shared" si="353"/>
        <v>0</v>
      </c>
    </row>
    <row r="1006" spans="1:5" s="19" customFormat="1" x14ac:dyDescent="0.25">
      <c r="A1006" s="34" t="s">
        <v>3</v>
      </c>
      <c r="B1006" s="34"/>
      <c r="C1006" s="150">
        <f>C1008+C1010+C1018+C1070+C1074+C1110+C1116</f>
        <v>95136.000000000015</v>
      </c>
      <c r="D1006" s="150">
        <f t="shared" ref="D1006:E1006" si="354">D1008+D1010+D1018+D1070+D1074+D1110+D1116</f>
        <v>73478.8</v>
      </c>
      <c r="E1006" s="150">
        <f t="shared" si="354"/>
        <v>63892</v>
      </c>
    </row>
    <row r="1007" spans="1:5" s="19" customFormat="1" ht="56.25" hidden="1" outlineLevel="1" x14ac:dyDescent="0.25">
      <c r="A1007" s="15" t="s">
        <v>46</v>
      </c>
      <c r="B1007" s="15"/>
      <c r="C1007" s="156">
        <f t="shared" ref="C1007:E1007" si="355">C1008</f>
        <v>1984.6</v>
      </c>
      <c r="D1007" s="156">
        <f t="shared" si="355"/>
        <v>322.5</v>
      </c>
      <c r="E1007" s="156">
        <f t="shared" si="355"/>
        <v>322.5</v>
      </c>
    </row>
    <row r="1008" spans="1:5" s="19" customFormat="1" hidden="1" outlineLevel="1" x14ac:dyDescent="0.25">
      <c r="A1008" s="4" t="s">
        <v>3</v>
      </c>
      <c r="B1008" s="4" t="s">
        <v>412</v>
      </c>
      <c r="C1008" s="155">
        <v>1984.6</v>
      </c>
      <c r="D1008" s="155">
        <v>322.5</v>
      </c>
      <c r="E1008" s="155">
        <v>322.5</v>
      </c>
    </row>
    <row r="1009" spans="1:5" s="19" customFormat="1" ht="37.5" hidden="1" outlineLevel="1" x14ac:dyDescent="0.25">
      <c r="A1009" s="15" t="s">
        <v>47</v>
      </c>
      <c r="B1009" s="15"/>
      <c r="C1009" s="156">
        <f t="shared" ref="C1009:E1009" si="356">C1010</f>
        <v>8876.6999999999989</v>
      </c>
      <c r="D1009" s="156">
        <f t="shared" si="356"/>
        <v>8851</v>
      </c>
      <c r="E1009" s="156">
        <f t="shared" si="356"/>
        <v>8851</v>
      </c>
    </row>
    <row r="1010" spans="1:5" s="19" customFormat="1" hidden="1" outlineLevel="1" x14ac:dyDescent="0.25">
      <c r="A1010" s="4" t="s">
        <v>3</v>
      </c>
      <c r="B1010" s="4"/>
      <c r="C1010" s="155">
        <f t="shared" ref="C1010:E1010" si="357">C1012+C1014+C1016</f>
        <v>8876.6999999999989</v>
      </c>
      <c r="D1010" s="155">
        <f t="shared" si="357"/>
        <v>8851</v>
      </c>
      <c r="E1010" s="155">
        <f t="shared" si="357"/>
        <v>8851</v>
      </c>
    </row>
    <row r="1011" spans="1:5" s="19" customFormat="1" ht="75" hidden="1" outlineLevel="1" x14ac:dyDescent="0.25">
      <c r="A1011" s="5" t="s">
        <v>239</v>
      </c>
      <c r="B1011" s="5"/>
      <c r="C1011" s="155">
        <f>C1012</f>
        <v>7744.9</v>
      </c>
      <c r="D1011" s="155">
        <f t="shared" ref="D1011:E1015" si="358">D1012</f>
        <v>7744.9</v>
      </c>
      <c r="E1011" s="155">
        <f t="shared" si="358"/>
        <v>7744.9</v>
      </c>
    </row>
    <row r="1012" spans="1:5" s="19" customFormat="1" hidden="1" outlineLevel="1" x14ac:dyDescent="0.25">
      <c r="A1012" s="4" t="s">
        <v>3</v>
      </c>
      <c r="B1012" s="4" t="s">
        <v>412</v>
      </c>
      <c r="C1012" s="155">
        <v>7744.9</v>
      </c>
      <c r="D1012" s="155">
        <v>7744.9</v>
      </c>
      <c r="E1012" s="155">
        <v>7744.9</v>
      </c>
    </row>
    <row r="1013" spans="1:5" s="19" customFormat="1" ht="56.25" hidden="1" outlineLevel="1" x14ac:dyDescent="0.25">
      <c r="A1013" s="24" t="s">
        <v>260</v>
      </c>
      <c r="B1013" s="24"/>
      <c r="C1013" s="155">
        <f>C1014</f>
        <v>1131.8</v>
      </c>
      <c r="D1013" s="155">
        <f t="shared" si="358"/>
        <v>1106.0999999999999</v>
      </c>
      <c r="E1013" s="155">
        <f t="shared" si="358"/>
        <v>1106.0999999999999</v>
      </c>
    </row>
    <row r="1014" spans="1:5" s="19" customFormat="1" hidden="1" outlineLevel="1" x14ac:dyDescent="0.25">
      <c r="A1014" s="4" t="s">
        <v>3</v>
      </c>
      <c r="B1014" s="4" t="s">
        <v>412</v>
      </c>
      <c r="C1014" s="155">
        <v>1131.8</v>
      </c>
      <c r="D1014" s="155">
        <v>1106.0999999999999</v>
      </c>
      <c r="E1014" s="155">
        <v>1106.0999999999999</v>
      </c>
    </row>
    <row r="1015" spans="1:5" s="19" customFormat="1" ht="75" hidden="1" outlineLevel="1" x14ac:dyDescent="0.25">
      <c r="A1015" s="5" t="s">
        <v>240</v>
      </c>
      <c r="B1015" s="5"/>
      <c r="C1015" s="155">
        <f>C1016</f>
        <v>0</v>
      </c>
      <c r="D1015" s="155">
        <f t="shared" si="358"/>
        <v>0</v>
      </c>
      <c r="E1015" s="155">
        <f t="shared" si="358"/>
        <v>0</v>
      </c>
    </row>
    <row r="1016" spans="1:5" s="19" customFormat="1" hidden="1" outlineLevel="1" x14ac:dyDescent="0.25">
      <c r="A1016" s="4" t="s">
        <v>3</v>
      </c>
      <c r="B1016" s="4" t="s">
        <v>412</v>
      </c>
      <c r="C1016" s="155">
        <v>0</v>
      </c>
      <c r="D1016" s="155">
        <v>0</v>
      </c>
      <c r="E1016" s="155">
        <v>0</v>
      </c>
    </row>
    <row r="1017" spans="1:5" s="19" customFormat="1" ht="56.25" hidden="1" outlineLevel="1" x14ac:dyDescent="0.25">
      <c r="A1017" s="15" t="s">
        <v>48</v>
      </c>
      <c r="B1017" s="15"/>
      <c r="C1017" s="156">
        <f t="shared" ref="C1017:E1017" si="359">C1018</f>
        <v>45610.900000000009</v>
      </c>
      <c r="D1017" s="156">
        <f t="shared" si="359"/>
        <v>25641.5</v>
      </c>
      <c r="E1017" s="156">
        <f t="shared" si="359"/>
        <v>16054.7</v>
      </c>
    </row>
    <row r="1018" spans="1:5" s="19" customFormat="1" hidden="1" outlineLevel="1" x14ac:dyDescent="0.25">
      <c r="A1018" s="4" t="s">
        <v>3</v>
      </c>
      <c r="B1018" s="4"/>
      <c r="C1018" s="155">
        <f>C1020+C1028+C1030+C1047+C1056</f>
        <v>45610.900000000009</v>
      </c>
      <c r="D1018" s="155">
        <f t="shared" ref="D1018:E1018" si="360">D1020+D1028+D1030+D1047+D1056</f>
        <v>25641.5</v>
      </c>
      <c r="E1018" s="155">
        <f t="shared" si="360"/>
        <v>16054.7</v>
      </c>
    </row>
    <row r="1019" spans="1:5" s="19" customFormat="1" ht="56.25" hidden="1" outlineLevel="1" x14ac:dyDescent="0.25">
      <c r="A1019" s="5" t="s">
        <v>241</v>
      </c>
      <c r="B1019" s="5"/>
      <c r="C1019" s="155">
        <f>C1020</f>
        <v>37291.4</v>
      </c>
      <c r="D1019" s="155">
        <f t="shared" ref="D1019:E1019" si="361">D1020</f>
        <v>13060.5</v>
      </c>
      <c r="E1019" s="155">
        <f t="shared" si="361"/>
        <v>13060.5</v>
      </c>
    </row>
    <row r="1020" spans="1:5" s="19" customFormat="1" hidden="1" outlineLevel="1" x14ac:dyDescent="0.25">
      <c r="A1020" s="4" t="s">
        <v>3</v>
      </c>
      <c r="B1020" s="4" t="s">
        <v>412</v>
      </c>
      <c r="C1020" s="155">
        <f>C1022+C1024+C1026</f>
        <v>37291.4</v>
      </c>
      <c r="D1020" s="155">
        <f t="shared" ref="D1020:E1020" si="362">D1022+D1024+D1026</f>
        <v>13060.5</v>
      </c>
      <c r="E1020" s="155">
        <f t="shared" si="362"/>
        <v>13060.5</v>
      </c>
    </row>
    <row r="1021" spans="1:5" s="19" customFormat="1" ht="37.5" hidden="1" outlineLevel="1" x14ac:dyDescent="0.25">
      <c r="A1021" s="5" t="s">
        <v>52</v>
      </c>
      <c r="B1021" s="5"/>
      <c r="C1021" s="155">
        <f t="shared" ref="C1021:E1021" si="363">C1022</f>
        <v>30000</v>
      </c>
      <c r="D1021" s="155">
        <f t="shared" si="363"/>
        <v>8600</v>
      </c>
      <c r="E1021" s="155">
        <f t="shared" si="363"/>
        <v>8600</v>
      </c>
    </row>
    <row r="1022" spans="1:5" s="19" customFormat="1" hidden="1" outlineLevel="1" x14ac:dyDescent="0.25">
      <c r="A1022" s="4" t="s">
        <v>3</v>
      </c>
      <c r="B1022" s="4"/>
      <c r="C1022" s="155">
        <v>30000</v>
      </c>
      <c r="D1022" s="155">
        <v>8600</v>
      </c>
      <c r="E1022" s="155">
        <v>8600</v>
      </c>
    </row>
    <row r="1023" spans="1:5" s="19" customFormat="1" ht="37.5" hidden="1" outlineLevel="1" x14ac:dyDescent="0.25">
      <c r="A1023" s="5" t="s">
        <v>53</v>
      </c>
      <c r="B1023" s="5"/>
      <c r="C1023" s="155">
        <f>C1024</f>
        <v>4680.8999999999996</v>
      </c>
      <c r="D1023" s="155">
        <f t="shared" ref="D1023:E1023" si="364">D1024</f>
        <v>2850</v>
      </c>
      <c r="E1023" s="155">
        <f t="shared" si="364"/>
        <v>2850</v>
      </c>
    </row>
    <row r="1024" spans="1:5" s="19" customFormat="1" hidden="1" outlineLevel="1" x14ac:dyDescent="0.25">
      <c r="A1024" s="4" t="s">
        <v>3</v>
      </c>
      <c r="B1024" s="4"/>
      <c r="C1024" s="155">
        <v>4680.8999999999996</v>
      </c>
      <c r="D1024" s="155">
        <v>2850</v>
      </c>
      <c r="E1024" s="155">
        <v>2850</v>
      </c>
    </row>
    <row r="1025" spans="1:5" s="19" customFormat="1" hidden="1" outlineLevel="1" x14ac:dyDescent="0.25">
      <c r="A1025" s="5" t="s">
        <v>54</v>
      </c>
      <c r="B1025" s="5"/>
      <c r="C1025" s="155">
        <f t="shared" ref="C1025:E1025" si="365">C1026</f>
        <v>2610.5</v>
      </c>
      <c r="D1025" s="155">
        <f t="shared" si="365"/>
        <v>1610.5</v>
      </c>
      <c r="E1025" s="155">
        <f t="shared" si="365"/>
        <v>1610.5</v>
      </c>
    </row>
    <row r="1026" spans="1:5" s="19" customFormat="1" hidden="1" outlineLevel="1" x14ac:dyDescent="0.25">
      <c r="A1026" s="4" t="s">
        <v>3</v>
      </c>
      <c r="B1026" s="4"/>
      <c r="C1026" s="155">
        <v>2610.5</v>
      </c>
      <c r="D1026" s="155">
        <v>1610.5</v>
      </c>
      <c r="E1026" s="155">
        <v>1610.5</v>
      </c>
    </row>
    <row r="1027" spans="1:5" s="19" customFormat="1" ht="56.25" hidden="1" outlineLevel="1" x14ac:dyDescent="0.25">
      <c r="A1027" s="5" t="s">
        <v>242</v>
      </c>
      <c r="B1027" s="5"/>
      <c r="C1027" s="155">
        <f>C1028</f>
        <v>581</v>
      </c>
      <c r="D1027" s="155">
        <f t="shared" ref="D1027:E1027" si="366">D1028</f>
        <v>581</v>
      </c>
      <c r="E1027" s="155">
        <f t="shared" si="366"/>
        <v>581</v>
      </c>
    </row>
    <row r="1028" spans="1:5" s="19" customFormat="1" hidden="1" outlineLevel="1" x14ac:dyDescent="0.25">
      <c r="A1028" s="4" t="s">
        <v>3</v>
      </c>
      <c r="B1028" s="4" t="s">
        <v>412</v>
      </c>
      <c r="C1028" s="155">
        <v>581</v>
      </c>
      <c r="D1028" s="155">
        <v>581</v>
      </c>
      <c r="E1028" s="155">
        <v>581</v>
      </c>
    </row>
    <row r="1029" spans="1:5" s="19" customFormat="1" ht="56.25" hidden="1" outlineLevel="1" x14ac:dyDescent="0.25">
      <c r="A1029" s="5" t="s">
        <v>243</v>
      </c>
      <c r="B1029" s="5"/>
      <c r="C1029" s="155">
        <f t="shared" ref="C1029:E1029" si="367">C1030</f>
        <v>6246.2000000000007</v>
      </c>
      <c r="D1029" s="155">
        <f t="shared" si="367"/>
        <v>0</v>
      </c>
      <c r="E1029" s="155">
        <f t="shared" si="367"/>
        <v>2413.1999999999998</v>
      </c>
    </row>
    <row r="1030" spans="1:5" s="19" customFormat="1" hidden="1" outlineLevel="1" x14ac:dyDescent="0.25">
      <c r="A1030" s="4" t="s">
        <v>3</v>
      </c>
      <c r="B1030" s="4" t="s">
        <v>412</v>
      </c>
      <c r="C1030" s="155">
        <f t="shared" ref="C1030:E1030" si="368">C1032+C1034+C1036+C1038+C1040+C1042+C1044</f>
        <v>6246.2000000000007</v>
      </c>
      <c r="D1030" s="155">
        <f t="shared" si="368"/>
        <v>0</v>
      </c>
      <c r="E1030" s="155">
        <f t="shared" si="368"/>
        <v>2413.1999999999998</v>
      </c>
    </row>
    <row r="1031" spans="1:5" s="19" customFormat="1" hidden="1" outlineLevel="1" x14ac:dyDescent="0.25">
      <c r="A1031" s="5" t="s">
        <v>55</v>
      </c>
      <c r="B1031" s="5"/>
      <c r="C1031" s="155">
        <f t="shared" ref="C1031:E1031" si="369">C1032</f>
        <v>1206.5999999999999</v>
      </c>
      <c r="D1031" s="155">
        <f t="shared" si="369"/>
        <v>0</v>
      </c>
      <c r="E1031" s="155">
        <f t="shared" si="369"/>
        <v>0</v>
      </c>
    </row>
    <row r="1032" spans="1:5" s="19" customFormat="1" hidden="1" outlineLevel="1" x14ac:dyDescent="0.25">
      <c r="A1032" s="4" t="s">
        <v>3</v>
      </c>
      <c r="B1032" s="4"/>
      <c r="C1032" s="155">
        <v>1206.5999999999999</v>
      </c>
      <c r="D1032" s="155">
        <v>0</v>
      </c>
      <c r="E1032" s="155">
        <v>0</v>
      </c>
    </row>
    <row r="1033" spans="1:5" s="19" customFormat="1" hidden="1" outlineLevel="1" x14ac:dyDescent="0.25">
      <c r="A1033" s="5" t="s">
        <v>56</v>
      </c>
      <c r="B1033" s="5"/>
      <c r="C1033" s="155">
        <f t="shared" ref="C1033:E1033" si="370">C1034</f>
        <v>1206.5999999999999</v>
      </c>
      <c r="D1033" s="155">
        <f t="shared" si="370"/>
        <v>0</v>
      </c>
      <c r="E1033" s="155">
        <f t="shared" si="370"/>
        <v>0</v>
      </c>
    </row>
    <row r="1034" spans="1:5" s="19" customFormat="1" hidden="1" outlineLevel="1" x14ac:dyDescent="0.25">
      <c r="A1034" s="4" t="s">
        <v>3</v>
      </c>
      <c r="B1034" s="4"/>
      <c r="C1034" s="155">
        <v>1206.5999999999999</v>
      </c>
      <c r="D1034" s="155">
        <v>0</v>
      </c>
      <c r="E1034" s="155">
        <v>0</v>
      </c>
    </row>
    <row r="1035" spans="1:5" s="19" customFormat="1" hidden="1" outlineLevel="1" x14ac:dyDescent="0.25">
      <c r="A1035" s="5" t="s">
        <v>57</v>
      </c>
      <c r="B1035" s="5"/>
      <c r="C1035" s="155">
        <f t="shared" ref="C1035:E1035" si="371">C1036</f>
        <v>1206.5999999999999</v>
      </c>
      <c r="D1035" s="155">
        <f t="shared" si="371"/>
        <v>0</v>
      </c>
      <c r="E1035" s="155">
        <f t="shared" si="371"/>
        <v>0</v>
      </c>
    </row>
    <row r="1036" spans="1:5" s="19" customFormat="1" hidden="1" outlineLevel="1" x14ac:dyDescent="0.25">
      <c r="A1036" s="4" t="s">
        <v>3</v>
      </c>
      <c r="B1036" s="4"/>
      <c r="C1036" s="155">
        <v>1206.5999999999999</v>
      </c>
      <c r="D1036" s="155">
        <v>0</v>
      </c>
      <c r="E1036" s="155">
        <v>0</v>
      </c>
    </row>
    <row r="1037" spans="1:5" s="19" customFormat="1" hidden="1" outlineLevel="1" x14ac:dyDescent="0.25">
      <c r="A1037" s="5" t="s">
        <v>58</v>
      </c>
      <c r="B1037" s="5"/>
      <c r="C1037" s="155">
        <f t="shared" ref="C1037:E1037" si="372">C1038</f>
        <v>106.6</v>
      </c>
      <c r="D1037" s="155">
        <f t="shared" si="372"/>
        <v>0</v>
      </c>
      <c r="E1037" s="155">
        <f t="shared" si="372"/>
        <v>1206.5999999999999</v>
      </c>
    </row>
    <row r="1038" spans="1:5" s="19" customFormat="1" hidden="1" outlineLevel="1" x14ac:dyDescent="0.25">
      <c r="A1038" s="4" t="s">
        <v>3</v>
      </c>
      <c r="B1038" s="4"/>
      <c r="C1038" s="155">
        <v>106.6</v>
      </c>
      <c r="D1038" s="155">
        <v>0</v>
      </c>
      <c r="E1038" s="155">
        <v>1206.5999999999999</v>
      </c>
    </row>
    <row r="1039" spans="1:5" s="19" customFormat="1" hidden="1" outlineLevel="1" x14ac:dyDescent="0.25">
      <c r="A1039" s="5" t="s">
        <v>59</v>
      </c>
      <c r="B1039" s="5"/>
      <c r="C1039" s="155">
        <f t="shared" ref="C1039:E1039" si="373">C1040</f>
        <v>1206.5999999999999</v>
      </c>
      <c r="D1039" s="155">
        <f t="shared" si="373"/>
        <v>0</v>
      </c>
      <c r="E1039" s="155">
        <f t="shared" si="373"/>
        <v>0</v>
      </c>
    </row>
    <row r="1040" spans="1:5" s="19" customFormat="1" hidden="1" outlineLevel="1" x14ac:dyDescent="0.25">
      <c r="A1040" s="4" t="s">
        <v>3</v>
      </c>
      <c r="B1040" s="4"/>
      <c r="C1040" s="155">
        <v>1206.5999999999999</v>
      </c>
      <c r="D1040" s="155">
        <v>0</v>
      </c>
      <c r="E1040" s="155">
        <v>0</v>
      </c>
    </row>
    <row r="1041" spans="1:5" s="19" customFormat="1" hidden="1" outlineLevel="1" x14ac:dyDescent="0.25">
      <c r="A1041" s="5" t="s">
        <v>60</v>
      </c>
      <c r="B1041" s="5"/>
      <c r="C1041" s="155">
        <f t="shared" ref="C1041:E1041" si="374">C1042</f>
        <v>106.6</v>
      </c>
      <c r="D1041" s="155">
        <f t="shared" si="374"/>
        <v>0</v>
      </c>
      <c r="E1041" s="155">
        <f t="shared" si="374"/>
        <v>1206.5999999999999</v>
      </c>
    </row>
    <row r="1042" spans="1:5" s="19" customFormat="1" hidden="1" outlineLevel="1" x14ac:dyDescent="0.25">
      <c r="A1042" s="4" t="s">
        <v>3</v>
      </c>
      <c r="B1042" s="4"/>
      <c r="C1042" s="155">
        <v>106.6</v>
      </c>
      <c r="D1042" s="155">
        <v>0</v>
      </c>
      <c r="E1042" s="155">
        <v>1206.5999999999999</v>
      </c>
    </row>
    <row r="1043" spans="1:5" s="19" customFormat="1" hidden="1" outlineLevel="1" x14ac:dyDescent="0.25">
      <c r="A1043" s="5" t="s">
        <v>61</v>
      </c>
      <c r="B1043" s="5"/>
      <c r="C1043" s="155">
        <f t="shared" ref="C1043:E1043" si="375">C1044</f>
        <v>1206.5999999999999</v>
      </c>
      <c r="D1043" s="155">
        <f t="shared" si="375"/>
        <v>0</v>
      </c>
      <c r="E1043" s="155">
        <f t="shared" si="375"/>
        <v>0</v>
      </c>
    </row>
    <row r="1044" spans="1:5" s="19" customFormat="1" hidden="1" outlineLevel="1" x14ac:dyDescent="0.25">
      <c r="A1044" s="4" t="s">
        <v>3</v>
      </c>
      <c r="B1044" s="4"/>
      <c r="C1044" s="155">
        <v>1206.5999999999999</v>
      </c>
      <c r="D1044" s="155">
        <v>0</v>
      </c>
      <c r="E1044" s="155">
        <v>0</v>
      </c>
    </row>
    <row r="1045" spans="1:5" s="19" customFormat="1" ht="56.25" hidden="1" outlineLevel="1" x14ac:dyDescent="0.25">
      <c r="A1045" s="5" t="s">
        <v>312</v>
      </c>
      <c r="B1045" s="5"/>
      <c r="C1045" s="155">
        <f t="shared" ref="C1045:E1045" si="376">C1046</f>
        <v>1492.3</v>
      </c>
      <c r="D1045" s="155">
        <f t="shared" si="376"/>
        <v>0</v>
      </c>
      <c r="E1045" s="155">
        <f t="shared" si="376"/>
        <v>0</v>
      </c>
    </row>
    <row r="1046" spans="1:5" s="19" customFormat="1" hidden="1" outlineLevel="1" x14ac:dyDescent="0.25">
      <c r="A1046" s="4" t="s">
        <v>3</v>
      </c>
      <c r="B1046" s="4" t="s">
        <v>412</v>
      </c>
      <c r="C1046" s="155">
        <f t="shared" ref="C1046:E1046" si="377">C1048+C1050+C1052+C1054</f>
        <v>1492.3</v>
      </c>
      <c r="D1046" s="155">
        <f t="shared" si="377"/>
        <v>0</v>
      </c>
      <c r="E1046" s="155">
        <f t="shared" si="377"/>
        <v>0</v>
      </c>
    </row>
    <row r="1047" spans="1:5" s="19" customFormat="1" hidden="1" outlineLevel="1" x14ac:dyDescent="0.25">
      <c r="A1047" s="5" t="s">
        <v>313</v>
      </c>
      <c r="B1047" s="5"/>
      <c r="C1047" s="155">
        <f t="shared" ref="C1047:E1053" si="378">C1048</f>
        <v>1492.3</v>
      </c>
      <c r="D1047" s="155">
        <f t="shared" si="378"/>
        <v>0</v>
      </c>
      <c r="E1047" s="155">
        <f t="shared" si="378"/>
        <v>0</v>
      </c>
    </row>
    <row r="1048" spans="1:5" s="19" customFormat="1" hidden="1" outlineLevel="1" x14ac:dyDescent="0.25">
      <c r="A1048" s="4" t="s">
        <v>3</v>
      </c>
      <c r="B1048" s="4"/>
      <c r="C1048" s="155">
        <v>1492.3</v>
      </c>
      <c r="D1048" s="155">
        <v>0</v>
      </c>
      <c r="E1048" s="155">
        <v>0</v>
      </c>
    </row>
    <row r="1049" spans="1:5" s="19" customFormat="1" hidden="1" outlineLevel="1" x14ac:dyDescent="0.25">
      <c r="A1049" s="5" t="s">
        <v>314</v>
      </c>
      <c r="B1049" s="5"/>
      <c r="C1049" s="155">
        <f t="shared" si="378"/>
        <v>0</v>
      </c>
      <c r="D1049" s="155">
        <f t="shared" si="378"/>
        <v>0</v>
      </c>
      <c r="E1049" s="155">
        <f t="shared" si="378"/>
        <v>0</v>
      </c>
    </row>
    <row r="1050" spans="1:5" s="19" customFormat="1" hidden="1" outlineLevel="1" x14ac:dyDescent="0.25">
      <c r="A1050" s="4" t="s">
        <v>3</v>
      </c>
      <c r="B1050" s="4"/>
      <c r="C1050" s="155">
        <v>0</v>
      </c>
      <c r="D1050" s="155">
        <v>0</v>
      </c>
      <c r="E1050" s="155">
        <v>0</v>
      </c>
    </row>
    <row r="1051" spans="1:5" s="19" customFormat="1" hidden="1" outlineLevel="1" x14ac:dyDescent="0.25">
      <c r="A1051" s="5" t="s">
        <v>315</v>
      </c>
      <c r="B1051" s="5"/>
      <c r="C1051" s="155">
        <f t="shared" si="378"/>
        <v>0</v>
      </c>
      <c r="D1051" s="155">
        <f t="shared" si="378"/>
        <v>0</v>
      </c>
      <c r="E1051" s="155">
        <f t="shared" si="378"/>
        <v>0</v>
      </c>
    </row>
    <row r="1052" spans="1:5" s="19" customFormat="1" hidden="1" outlineLevel="1" x14ac:dyDescent="0.25">
      <c r="A1052" s="4" t="s">
        <v>3</v>
      </c>
      <c r="B1052" s="4"/>
      <c r="C1052" s="155">
        <v>0</v>
      </c>
      <c r="D1052" s="155">
        <v>0</v>
      </c>
      <c r="E1052" s="155">
        <v>0</v>
      </c>
    </row>
    <row r="1053" spans="1:5" s="19" customFormat="1" hidden="1" outlineLevel="1" x14ac:dyDescent="0.25">
      <c r="A1053" s="5" t="s">
        <v>316</v>
      </c>
      <c r="B1053" s="5"/>
      <c r="C1053" s="155">
        <f t="shared" si="378"/>
        <v>0</v>
      </c>
      <c r="D1053" s="155">
        <f t="shared" si="378"/>
        <v>0</v>
      </c>
      <c r="E1053" s="155">
        <f t="shared" si="378"/>
        <v>0</v>
      </c>
    </row>
    <row r="1054" spans="1:5" s="19" customFormat="1" hidden="1" outlineLevel="1" x14ac:dyDescent="0.25">
      <c r="A1054" s="4" t="s">
        <v>3</v>
      </c>
      <c r="B1054" s="4"/>
      <c r="C1054" s="155">
        <v>0</v>
      </c>
      <c r="D1054" s="155">
        <v>0</v>
      </c>
      <c r="E1054" s="155">
        <v>0</v>
      </c>
    </row>
    <row r="1055" spans="1:5" s="19" customFormat="1" ht="56.25" hidden="1" outlineLevel="1" x14ac:dyDescent="0.25">
      <c r="A1055" s="5" t="s">
        <v>323</v>
      </c>
      <c r="B1055" s="5"/>
      <c r="C1055" s="155">
        <f t="shared" ref="C1055:E1055" si="379">C1056</f>
        <v>0</v>
      </c>
      <c r="D1055" s="155">
        <f t="shared" si="379"/>
        <v>12000</v>
      </c>
      <c r="E1055" s="155">
        <f t="shared" si="379"/>
        <v>0</v>
      </c>
    </row>
    <row r="1056" spans="1:5" s="19" customFormat="1" hidden="1" outlineLevel="1" x14ac:dyDescent="0.25">
      <c r="A1056" s="4" t="s">
        <v>3</v>
      </c>
      <c r="B1056" s="4" t="s">
        <v>412</v>
      </c>
      <c r="C1056" s="155">
        <f t="shared" ref="C1056:E1056" si="380">C1058+C1060+C1062+C1064+C1066+C1068</f>
        <v>0</v>
      </c>
      <c r="D1056" s="155">
        <f t="shared" si="380"/>
        <v>12000</v>
      </c>
      <c r="E1056" s="155">
        <f t="shared" si="380"/>
        <v>0</v>
      </c>
    </row>
    <row r="1057" spans="1:5" s="19" customFormat="1" hidden="1" outlineLevel="1" x14ac:dyDescent="0.25">
      <c r="A1057" s="5" t="s">
        <v>317</v>
      </c>
      <c r="B1057" s="5"/>
      <c r="C1057" s="155">
        <f t="shared" ref="C1057:E1057" si="381">C1058</f>
        <v>0</v>
      </c>
      <c r="D1057" s="155">
        <f t="shared" si="381"/>
        <v>2000</v>
      </c>
      <c r="E1057" s="155">
        <f t="shared" si="381"/>
        <v>0</v>
      </c>
    </row>
    <row r="1058" spans="1:5" s="19" customFormat="1" hidden="1" outlineLevel="1" x14ac:dyDescent="0.25">
      <c r="A1058" s="4" t="s">
        <v>3</v>
      </c>
      <c r="B1058" s="4"/>
      <c r="C1058" s="155">
        <v>0</v>
      </c>
      <c r="D1058" s="155">
        <v>2000</v>
      </c>
      <c r="E1058" s="155">
        <v>0</v>
      </c>
    </row>
    <row r="1059" spans="1:5" s="19" customFormat="1" hidden="1" outlineLevel="1" x14ac:dyDescent="0.25">
      <c r="A1059" s="5" t="s">
        <v>318</v>
      </c>
      <c r="B1059" s="5"/>
      <c r="C1059" s="155">
        <f t="shared" ref="C1059:E1059" si="382">C1060</f>
        <v>0</v>
      </c>
      <c r="D1059" s="155">
        <f t="shared" si="382"/>
        <v>2000</v>
      </c>
      <c r="E1059" s="155">
        <f t="shared" si="382"/>
        <v>0</v>
      </c>
    </row>
    <row r="1060" spans="1:5" s="19" customFormat="1" hidden="1" outlineLevel="1" x14ac:dyDescent="0.25">
      <c r="A1060" s="4" t="s">
        <v>3</v>
      </c>
      <c r="B1060" s="4"/>
      <c r="C1060" s="155">
        <v>0</v>
      </c>
      <c r="D1060" s="155">
        <v>2000</v>
      </c>
      <c r="E1060" s="155">
        <v>0</v>
      </c>
    </row>
    <row r="1061" spans="1:5" s="19" customFormat="1" hidden="1" outlineLevel="1" x14ac:dyDescent="0.25">
      <c r="A1061" s="5" t="s">
        <v>319</v>
      </c>
      <c r="B1061" s="5"/>
      <c r="C1061" s="155">
        <f t="shared" ref="C1061:E1061" si="383">C1062</f>
        <v>0</v>
      </c>
      <c r="D1061" s="155">
        <f t="shared" si="383"/>
        <v>2000</v>
      </c>
      <c r="E1061" s="155">
        <f t="shared" si="383"/>
        <v>0</v>
      </c>
    </row>
    <row r="1062" spans="1:5" s="19" customFormat="1" hidden="1" outlineLevel="1" x14ac:dyDescent="0.25">
      <c r="A1062" s="4" t="s">
        <v>3</v>
      </c>
      <c r="B1062" s="4"/>
      <c r="C1062" s="155">
        <v>0</v>
      </c>
      <c r="D1062" s="155">
        <v>2000</v>
      </c>
      <c r="E1062" s="155">
        <v>0</v>
      </c>
    </row>
    <row r="1063" spans="1:5" s="19" customFormat="1" hidden="1" outlineLevel="1" x14ac:dyDescent="0.25">
      <c r="A1063" s="5" t="s">
        <v>320</v>
      </c>
      <c r="B1063" s="5"/>
      <c r="C1063" s="155">
        <f t="shared" ref="C1063:E1063" si="384">C1064</f>
        <v>0</v>
      </c>
      <c r="D1063" s="155">
        <f t="shared" si="384"/>
        <v>2000</v>
      </c>
      <c r="E1063" s="155">
        <f t="shared" si="384"/>
        <v>0</v>
      </c>
    </row>
    <row r="1064" spans="1:5" s="19" customFormat="1" hidden="1" outlineLevel="1" x14ac:dyDescent="0.25">
      <c r="A1064" s="4" t="s">
        <v>3</v>
      </c>
      <c r="B1064" s="4"/>
      <c r="C1064" s="155">
        <v>0</v>
      </c>
      <c r="D1064" s="155">
        <v>2000</v>
      </c>
      <c r="E1064" s="155">
        <v>0</v>
      </c>
    </row>
    <row r="1065" spans="1:5" s="19" customFormat="1" hidden="1" outlineLevel="1" x14ac:dyDescent="0.25">
      <c r="A1065" s="5" t="s">
        <v>321</v>
      </c>
      <c r="B1065" s="5"/>
      <c r="C1065" s="155">
        <f t="shared" ref="C1065:E1065" si="385">C1066</f>
        <v>0</v>
      </c>
      <c r="D1065" s="155">
        <f t="shared" si="385"/>
        <v>2000</v>
      </c>
      <c r="E1065" s="155">
        <f t="shared" si="385"/>
        <v>0</v>
      </c>
    </row>
    <row r="1066" spans="1:5" s="19" customFormat="1" hidden="1" outlineLevel="1" x14ac:dyDescent="0.25">
      <c r="A1066" s="4" t="s">
        <v>3</v>
      </c>
      <c r="B1066" s="4"/>
      <c r="C1066" s="155">
        <v>0</v>
      </c>
      <c r="D1066" s="155">
        <v>2000</v>
      </c>
      <c r="E1066" s="155">
        <v>0</v>
      </c>
    </row>
    <row r="1067" spans="1:5" s="19" customFormat="1" hidden="1" outlineLevel="1" x14ac:dyDescent="0.25">
      <c r="A1067" s="5" t="s">
        <v>322</v>
      </c>
      <c r="B1067" s="5"/>
      <c r="C1067" s="155">
        <f t="shared" ref="C1067:E1067" si="386">C1068</f>
        <v>0</v>
      </c>
      <c r="D1067" s="155">
        <f t="shared" si="386"/>
        <v>2000</v>
      </c>
      <c r="E1067" s="155">
        <f t="shared" si="386"/>
        <v>0</v>
      </c>
    </row>
    <row r="1068" spans="1:5" s="19" customFormat="1" hidden="1" outlineLevel="1" x14ac:dyDescent="0.25">
      <c r="A1068" s="4" t="s">
        <v>3</v>
      </c>
      <c r="B1068" s="4"/>
      <c r="C1068" s="155">
        <v>0</v>
      </c>
      <c r="D1068" s="155">
        <v>2000</v>
      </c>
      <c r="E1068" s="155">
        <v>0</v>
      </c>
    </row>
    <row r="1069" spans="1:5" s="19" customFormat="1" ht="56.25" hidden="1" outlineLevel="1" x14ac:dyDescent="0.25">
      <c r="A1069" s="15" t="s">
        <v>235</v>
      </c>
      <c r="B1069" s="15"/>
      <c r="C1069" s="156">
        <f t="shared" ref="C1069:E1069" si="387">C1070</f>
        <v>38446.800000000003</v>
      </c>
      <c r="D1069" s="156">
        <f t="shared" si="387"/>
        <v>38446.800000000003</v>
      </c>
      <c r="E1069" s="156">
        <f t="shared" si="387"/>
        <v>38446.800000000003</v>
      </c>
    </row>
    <row r="1070" spans="1:5" s="19" customFormat="1" hidden="1" outlineLevel="1" x14ac:dyDescent="0.25">
      <c r="A1070" s="4" t="s">
        <v>3</v>
      </c>
      <c r="B1070" s="4"/>
      <c r="C1070" s="155">
        <f>C1072</f>
        <v>38446.800000000003</v>
      </c>
      <c r="D1070" s="155">
        <f t="shared" ref="D1070:E1070" si="388">D1072</f>
        <v>38446.800000000003</v>
      </c>
      <c r="E1070" s="155">
        <f t="shared" si="388"/>
        <v>38446.800000000003</v>
      </c>
    </row>
    <row r="1071" spans="1:5" s="19" customFormat="1" ht="37.5" hidden="1" outlineLevel="1" x14ac:dyDescent="0.25">
      <c r="A1071" s="5" t="s">
        <v>236</v>
      </c>
      <c r="B1071" s="5"/>
      <c r="C1071" s="155">
        <f>SUM(C1072)</f>
        <v>38446.800000000003</v>
      </c>
      <c r="D1071" s="155">
        <f t="shared" ref="D1071:E1071" si="389">SUM(D1072)</f>
        <v>38446.800000000003</v>
      </c>
      <c r="E1071" s="155">
        <f t="shared" si="389"/>
        <v>38446.800000000003</v>
      </c>
    </row>
    <row r="1072" spans="1:5" s="19" customFormat="1" hidden="1" outlineLevel="1" x14ac:dyDescent="0.25">
      <c r="A1072" s="4" t="s">
        <v>3</v>
      </c>
      <c r="B1072" s="4" t="s">
        <v>412</v>
      </c>
      <c r="C1072" s="155">
        <v>38446.800000000003</v>
      </c>
      <c r="D1072" s="155">
        <v>38446.800000000003</v>
      </c>
      <c r="E1072" s="155">
        <v>38446.800000000003</v>
      </c>
    </row>
    <row r="1073" spans="1:5" s="19" customFormat="1" ht="56.25" hidden="1" outlineLevel="1" x14ac:dyDescent="0.25">
      <c r="A1073" s="15" t="s">
        <v>44</v>
      </c>
      <c r="B1073" s="15"/>
      <c r="C1073" s="156">
        <f t="shared" ref="C1073:E1073" si="390">C1074</f>
        <v>0</v>
      </c>
      <c r="D1073" s="156">
        <f t="shared" si="390"/>
        <v>0</v>
      </c>
      <c r="E1073" s="156">
        <f t="shared" si="390"/>
        <v>0</v>
      </c>
    </row>
    <row r="1074" spans="1:5" s="19" customFormat="1" hidden="1" outlineLevel="1" x14ac:dyDescent="0.25">
      <c r="A1074" s="4" t="s">
        <v>3</v>
      </c>
      <c r="B1074" s="4"/>
      <c r="C1074" s="155">
        <f t="shared" ref="C1074:E1074" si="391">C1076</f>
        <v>0</v>
      </c>
      <c r="D1074" s="155">
        <f t="shared" si="391"/>
        <v>0</v>
      </c>
      <c r="E1074" s="155">
        <f t="shared" si="391"/>
        <v>0</v>
      </c>
    </row>
    <row r="1075" spans="1:5" s="19" customFormat="1" ht="56.25" hidden="1" outlineLevel="1" x14ac:dyDescent="0.25">
      <c r="A1075" s="5" t="s">
        <v>244</v>
      </c>
      <c r="B1075" s="5"/>
      <c r="C1075" s="155">
        <f t="shared" ref="C1075:E1075" si="392">C1076</f>
        <v>0</v>
      </c>
      <c r="D1075" s="155">
        <f t="shared" si="392"/>
        <v>0</v>
      </c>
      <c r="E1075" s="155">
        <f t="shared" si="392"/>
        <v>0</v>
      </c>
    </row>
    <row r="1076" spans="1:5" s="19" customFormat="1" hidden="1" outlineLevel="1" x14ac:dyDescent="0.25">
      <c r="A1076" s="4" t="s">
        <v>3</v>
      </c>
      <c r="B1076" s="4" t="s">
        <v>416</v>
      </c>
      <c r="C1076" s="155">
        <f t="shared" ref="C1076:E1076" si="393">C1078+C1080+C1082+C1084+C1086+C1088+C1090+C1092+C1094+C1096+C1098+C1100+C1102+C1104+C1106+C1108</f>
        <v>0</v>
      </c>
      <c r="D1076" s="155">
        <f t="shared" si="393"/>
        <v>0</v>
      </c>
      <c r="E1076" s="155">
        <f t="shared" si="393"/>
        <v>0</v>
      </c>
    </row>
    <row r="1077" spans="1:5" s="19" customFormat="1" hidden="1" outlineLevel="1" x14ac:dyDescent="0.25">
      <c r="A1077" s="5" t="s">
        <v>62</v>
      </c>
      <c r="B1077" s="5"/>
      <c r="C1077" s="155">
        <f t="shared" ref="C1077:E1077" si="394">C1078</f>
        <v>0</v>
      </c>
      <c r="D1077" s="155">
        <f t="shared" si="394"/>
        <v>0</v>
      </c>
      <c r="E1077" s="155">
        <f t="shared" si="394"/>
        <v>0</v>
      </c>
    </row>
    <row r="1078" spans="1:5" s="19" customFormat="1" hidden="1" outlineLevel="1" x14ac:dyDescent="0.25">
      <c r="A1078" s="4" t="s">
        <v>3</v>
      </c>
      <c r="B1078" s="4"/>
      <c r="C1078" s="155"/>
      <c r="D1078" s="155"/>
      <c r="E1078" s="155"/>
    </row>
    <row r="1079" spans="1:5" s="19" customFormat="1" hidden="1" outlineLevel="1" x14ac:dyDescent="0.25">
      <c r="A1079" s="5" t="s">
        <v>63</v>
      </c>
      <c r="B1079" s="5"/>
      <c r="C1079" s="155">
        <f t="shared" ref="C1079:E1079" si="395">C1080</f>
        <v>0</v>
      </c>
      <c r="D1079" s="155">
        <f t="shared" si="395"/>
        <v>0</v>
      </c>
      <c r="E1079" s="155">
        <f t="shared" si="395"/>
        <v>0</v>
      </c>
    </row>
    <row r="1080" spans="1:5" s="19" customFormat="1" hidden="1" outlineLevel="1" x14ac:dyDescent="0.25">
      <c r="A1080" s="4" t="s">
        <v>3</v>
      </c>
      <c r="B1080" s="4"/>
      <c r="C1080" s="155"/>
      <c r="D1080" s="155"/>
      <c r="E1080" s="155"/>
    </row>
    <row r="1081" spans="1:5" s="19" customFormat="1" hidden="1" outlineLevel="1" x14ac:dyDescent="0.25">
      <c r="A1081" s="5" t="s">
        <v>64</v>
      </c>
      <c r="B1081" s="5"/>
      <c r="C1081" s="155">
        <f t="shared" ref="C1081:E1081" si="396">C1082</f>
        <v>0</v>
      </c>
      <c r="D1081" s="155">
        <f t="shared" si="396"/>
        <v>0</v>
      </c>
      <c r="E1081" s="155">
        <f t="shared" si="396"/>
        <v>0</v>
      </c>
    </row>
    <row r="1082" spans="1:5" s="19" customFormat="1" hidden="1" outlineLevel="1" x14ac:dyDescent="0.25">
      <c r="A1082" s="4" t="s">
        <v>3</v>
      </c>
      <c r="B1082" s="4"/>
      <c r="C1082" s="155"/>
      <c r="D1082" s="155"/>
      <c r="E1082" s="155"/>
    </row>
    <row r="1083" spans="1:5" s="19" customFormat="1" hidden="1" outlineLevel="1" x14ac:dyDescent="0.25">
      <c r="A1083" s="5" t="s">
        <v>65</v>
      </c>
      <c r="B1083" s="5"/>
      <c r="C1083" s="155">
        <f t="shared" ref="C1083:E1083" si="397">C1084</f>
        <v>0</v>
      </c>
      <c r="D1083" s="155">
        <f t="shared" si="397"/>
        <v>0</v>
      </c>
      <c r="E1083" s="155">
        <f t="shared" si="397"/>
        <v>0</v>
      </c>
    </row>
    <row r="1084" spans="1:5" s="19" customFormat="1" hidden="1" outlineLevel="1" x14ac:dyDescent="0.25">
      <c r="A1084" s="4" t="s">
        <v>3</v>
      </c>
      <c r="B1084" s="4"/>
      <c r="C1084" s="155"/>
      <c r="D1084" s="155"/>
      <c r="E1084" s="155"/>
    </row>
    <row r="1085" spans="1:5" s="19" customFormat="1" hidden="1" outlineLevel="1" x14ac:dyDescent="0.25">
      <c r="A1085" s="5" t="s">
        <v>66</v>
      </c>
      <c r="B1085" s="5"/>
      <c r="C1085" s="155">
        <f t="shared" ref="C1085:E1085" si="398">C1086</f>
        <v>0</v>
      </c>
      <c r="D1085" s="155">
        <f t="shared" si="398"/>
        <v>0</v>
      </c>
      <c r="E1085" s="155">
        <f t="shared" si="398"/>
        <v>0</v>
      </c>
    </row>
    <row r="1086" spans="1:5" s="19" customFormat="1" hidden="1" outlineLevel="1" x14ac:dyDescent="0.25">
      <c r="A1086" s="4" t="s">
        <v>3</v>
      </c>
      <c r="B1086" s="4"/>
      <c r="C1086" s="155"/>
      <c r="D1086" s="155"/>
      <c r="E1086" s="155"/>
    </row>
    <row r="1087" spans="1:5" s="19" customFormat="1" hidden="1" outlineLevel="1" x14ac:dyDescent="0.25">
      <c r="A1087" s="5" t="s">
        <v>67</v>
      </c>
      <c r="B1087" s="5"/>
      <c r="C1087" s="155">
        <f t="shared" ref="C1087:E1087" si="399">C1088</f>
        <v>0</v>
      </c>
      <c r="D1087" s="155">
        <f t="shared" si="399"/>
        <v>0</v>
      </c>
      <c r="E1087" s="155">
        <f t="shared" si="399"/>
        <v>0</v>
      </c>
    </row>
    <row r="1088" spans="1:5" s="19" customFormat="1" hidden="1" outlineLevel="1" x14ac:dyDescent="0.25">
      <c r="A1088" s="4" t="s">
        <v>3</v>
      </c>
      <c r="B1088" s="4"/>
      <c r="C1088" s="155"/>
      <c r="D1088" s="155"/>
      <c r="E1088" s="155"/>
    </row>
    <row r="1089" spans="1:5" s="19" customFormat="1" hidden="1" outlineLevel="1" x14ac:dyDescent="0.25">
      <c r="A1089" s="5" t="s">
        <v>68</v>
      </c>
      <c r="B1089" s="5"/>
      <c r="C1089" s="155">
        <f t="shared" ref="C1089:E1089" si="400">C1090</f>
        <v>0</v>
      </c>
      <c r="D1089" s="155">
        <f t="shared" si="400"/>
        <v>0</v>
      </c>
      <c r="E1089" s="155">
        <f t="shared" si="400"/>
        <v>0</v>
      </c>
    </row>
    <row r="1090" spans="1:5" s="19" customFormat="1" hidden="1" outlineLevel="1" x14ac:dyDescent="0.25">
      <c r="A1090" s="4" t="s">
        <v>3</v>
      </c>
      <c r="B1090" s="4"/>
      <c r="C1090" s="155"/>
      <c r="D1090" s="155"/>
      <c r="E1090" s="155"/>
    </row>
    <row r="1091" spans="1:5" s="19" customFormat="1" hidden="1" outlineLevel="1" x14ac:dyDescent="0.25">
      <c r="A1091" s="5" t="s">
        <v>69</v>
      </c>
      <c r="B1091" s="5"/>
      <c r="C1091" s="155">
        <f t="shared" ref="C1091:E1091" si="401">C1092</f>
        <v>0</v>
      </c>
      <c r="D1091" s="155">
        <f t="shared" si="401"/>
        <v>0</v>
      </c>
      <c r="E1091" s="155">
        <f t="shared" si="401"/>
        <v>0</v>
      </c>
    </row>
    <row r="1092" spans="1:5" s="19" customFormat="1" hidden="1" outlineLevel="1" x14ac:dyDescent="0.25">
      <c r="A1092" s="4" t="s">
        <v>3</v>
      </c>
      <c r="B1092" s="4"/>
      <c r="C1092" s="155"/>
      <c r="D1092" s="155"/>
      <c r="E1092" s="155"/>
    </row>
    <row r="1093" spans="1:5" s="19" customFormat="1" hidden="1" outlineLevel="1" x14ac:dyDescent="0.25">
      <c r="A1093" s="5" t="s">
        <v>70</v>
      </c>
      <c r="B1093" s="5"/>
      <c r="C1093" s="155">
        <f t="shared" ref="C1093:E1093" si="402">C1094</f>
        <v>0</v>
      </c>
      <c r="D1093" s="155">
        <f t="shared" si="402"/>
        <v>0</v>
      </c>
      <c r="E1093" s="155">
        <f t="shared" si="402"/>
        <v>0</v>
      </c>
    </row>
    <row r="1094" spans="1:5" s="19" customFormat="1" hidden="1" outlineLevel="1" x14ac:dyDescent="0.25">
      <c r="A1094" s="4" t="s">
        <v>3</v>
      </c>
      <c r="B1094" s="4"/>
      <c r="C1094" s="155"/>
      <c r="D1094" s="155"/>
      <c r="E1094" s="155"/>
    </row>
    <row r="1095" spans="1:5" s="19" customFormat="1" hidden="1" outlineLevel="1" x14ac:dyDescent="0.25">
      <c r="A1095" s="5" t="s">
        <v>71</v>
      </c>
      <c r="B1095" s="5"/>
      <c r="C1095" s="155">
        <f t="shared" ref="C1095:E1095" si="403">C1096</f>
        <v>0</v>
      </c>
      <c r="D1095" s="155">
        <f t="shared" si="403"/>
        <v>0</v>
      </c>
      <c r="E1095" s="155">
        <f t="shared" si="403"/>
        <v>0</v>
      </c>
    </row>
    <row r="1096" spans="1:5" s="19" customFormat="1" hidden="1" outlineLevel="1" x14ac:dyDescent="0.25">
      <c r="A1096" s="4" t="s">
        <v>3</v>
      </c>
      <c r="B1096" s="4"/>
      <c r="C1096" s="155"/>
      <c r="D1096" s="155"/>
      <c r="E1096" s="155"/>
    </row>
    <row r="1097" spans="1:5" s="19" customFormat="1" hidden="1" outlineLevel="1" x14ac:dyDescent="0.25">
      <c r="A1097" s="5" t="s">
        <v>72</v>
      </c>
      <c r="B1097" s="5"/>
      <c r="C1097" s="155">
        <f t="shared" ref="C1097:E1097" si="404">C1098</f>
        <v>0</v>
      </c>
      <c r="D1097" s="155">
        <f t="shared" si="404"/>
        <v>0</v>
      </c>
      <c r="E1097" s="155">
        <f t="shared" si="404"/>
        <v>0</v>
      </c>
    </row>
    <row r="1098" spans="1:5" s="19" customFormat="1" hidden="1" outlineLevel="1" x14ac:dyDescent="0.25">
      <c r="A1098" s="4" t="s">
        <v>3</v>
      </c>
      <c r="B1098" s="4"/>
      <c r="C1098" s="155"/>
      <c r="D1098" s="155"/>
      <c r="E1098" s="155"/>
    </row>
    <row r="1099" spans="1:5" s="19" customFormat="1" hidden="1" outlineLevel="1" x14ac:dyDescent="0.25">
      <c r="A1099" s="5" t="s">
        <v>73</v>
      </c>
      <c r="B1099" s="5"/>
      <c r="C1099" s="155">
        <f t="shared" ref="C1099:E1099" si="405">C1100</f>
        <v>0</v>
      </c>
      <c r="D1099" s="155">
        <f t="shared" si="405"/>
        <v>0</v>
      </c>
      <c r="E1099" s="155">
        <f t="shared" si="405"/>
        <v>0</v>
      </c>
    </row>
    <row r="1100" spans="1:5" s="19" customFormat="1" hidden="1" outlineLevel="1" x14ac:dyDescent="0.25">
      <c r="A1100" s="4" t="s">
        <v>3</v>
      </c>
      <c r="B1100" s="4"/>
      <c r="C1100" s="155"/>
      <c r="D1100" s="155"/>
      <c r="E1100" s="155"/>
    </row>
    <row r="1101" spans="1:5" s="19" customFormat="1" hidden="1" outlineLevel="1" x14ac:dyDescent="0.25">
      <c r="A1101" s="5" t="s">
        <v>74</v>
      </c>
      <c r="B1101" s="5"/>
      <c r="C1101" s="155">
        <f t="shared" ref="C1101:E1101" si="406">C1102</f>
        <v>0</v>
      </c>
      <c r="D1101" s="155">
        <f t="shared" si="406"/>
        <v>0</v>
      </c>
      <c r="E1101" s="155">
        <f t="shared" si="406"/>
        <v>0</v>
      </c>
    </row>
    <row r="1102" spans="1:5" s="19" customFormat="1" hidden="1" outlineLevel="1" x14ac:dyDescent="0.25">
      <c r="A1102" s="4" t="s">
        <v>3</v>
      </c>
      <c r="B1102" s="4"/>
      <c r="C1102" s="155"/>
      <c r="D1102" s="155"/>
      <c r="E1102" s="155"/>
    </row>
    <row r="1103" spans="1:5" s="19" customFormat="1" hidden="1" outlineLevel="1" x14ac:dyDescent="0.25">
      <c r="A1103" s="5" t="s">
        <v>75</v>
      </c>
      <c r="B1103" s="5"/>
      <c r="C1103" s="155">
        <f t="shared" ref="C1103:E1103" si="407">C1104</f>
        <v>0</v>
      </c>
      <c r="D1103" s="155">
        <f t="shared" si="407"/>
        <v>0</v>
      </c>
      <c r="E1103" s="155">
        <f t="shared" si="407"/>
        <v>0</v>
      </c>
    </row>
    <row r="1104" spans="1:5" s="19" customFormat="1" hidden="1" outlineLevel="1" x14ac:dyDescent="0.25">
      <c r="A1104" s="4" t="s">
        <v>3</v>
      </c>
      <c r="B1104" s="4"/>
      <c r="C1104" s="155"/>
      <c r="D1104" s="155"/>
      <c r="E1104" s="155"/>
    </row>
    <row r="1105" spans="1:5" s="19" customFormat="1" hidden="1" outlineLevel="1" x14ac:dyDescent="0.25">
      <c r="A1105" s="5" t="s">
        <v>76</v>
      </c>
      <c r="B1105" s="5"/>
      <c r="C1105" s="155">
        <f t="shared" ref="C1105:E1105" si="408">C1106</f>
        <v>0</v>
      </c>
      <c r="D1105" s="155">
        <f t="shared" si="408"/>
        <v>0</v>
      </c>
      <c r="E1105" s="155">
        <f t="shared" si="408"/>
        <v>0</v>
      </c>
    </row>
    <row r="1106" spans="1:5" s="19" customFormat="1" hidden="1" outlineLevel="1" x14ac:dyDescent="0.25">
      <c r="A1106" s="4" t="s">
        <v>3</v>
      </c>
      <c r="B1106" s="4"/>
      <c r="C1106" s="155"/>
      <c r="D1106" s="155"/>
      <c r="E1106" s="155"/>
    </row>
    <row r="1107" spans="1:5" s="19" customFormat="1" hidden="1" outlineLevel="1" x14ac:dyDescent="0.25">
      <c r="A1107" s="5" t="s">
        <v>77</v>
      </c>
      <c r="B1107" s="5"/>
      <c r="C1107" s="155">
        <f t="shared" ref="C1107:E1107" si="409">C1108</f>
        <v>0</v>
      </c>
      <c r="D1107" s="155">
        <f t="shared" si="409"/>
        <v>0</v>
      </c>
      <c r="E1107" s="155">
        <f t="shared" si="409"/>
        <v>0</v>
      </c>
    </row>
    <row r="1108" spans="1:5" s="19" customFormat="1" hidden="1" outlineLevel="1" x14ac:dyDescent="0.25">
      <c r="A1108" s="4" t="s">
        <v>3</v>
      </c>
      <c r="B1108" s="4"/>
      <c r="C1108" s="155"/>
      <c r="D1108" s="155"/>
      <c r="E1108" s="155"/>
    </row>
    <row r="1109" spans="1:5" s="19" customFormat="1" ht="56.25" hidden="1" outlineLevel="1" x14ac:dyDescent="0.25">
      <c r="A1109" s="15" t="s">
        <v>49</v>
      </c>
      <c r="B1109" s="15"/>
      <c r="C1109" s="156">
        <f t="shared" ref="C1109:E1109" si="410">C1110</f>
        <v>217</v>
      </c>
      <c r="D1109" s="156">
        <f t="shared" si="410"/>
        <v>217</v>
      </c>
      <c r="E1109" s="156">
        <f t="shared" si="410"/>
        <v>217</v>
      </c>
    </row>
    <row r="1110" spans="1:5" s="19" customFormat="1" hidden="1" outlineLevel="1" x14ac:dyDescent="0.25">
      <c r="A1110" s="4" t="s">
        <v>3</v>
      </c>
      <c r="B1110" s="4"/>
      <c r="C1110" s="155">
        <f t="shared" ref="C1110:E1110" si="411">C1112</f>
        <v>217</v>
      </c>
      <c r="D1110" s="155">
        <f t="shared" si="411"/>
        <v>217</v>
      </c>
      <c r="E1110" s="155">
        <f t="shared" si="411"/>
        <v>217</v>
      </c>
    </row>
    <row r="1111" spans="1:5" s="19" customFormat="1" ht="75" hidden="1" outlineLevel="1" x14ac:dyDescent="0.25">
      <c r="A1111" s="5" t="s">
        <v>45</v>
      </c>
      <c r="B1111" s="5" t="s">
        <v>412</v>
      </c>
      <c r="C1111" s="155">
        <f t="shared" ref="C1111:E1111" si="412">C1112</f>
        <v>217</v>
      </c>
      <c r="D1111" s="155">
        <f t="shared" si="412"/>
        <v>217</v>
      </c>
      <c r="E1111" s="155">
        <f t="shared" si="412"/>
        <v>217</v>
      </c>
    </row>
    <row r="1112" spans="1:5" s="19" customFormat="1" hidden="1" outlineLevel="1" x14ac:dyDescent="0.25">
      <c r="A1112" s="4" t="s">
        <v>3</v>
      </c>
      <c r="B1112" s="4"/>
      <c r="C1112" s="155">
        <v>217</v>
      </c>
      <c r="D1112" s="155">
        <v>217</v>
      </c>
      <c r="E1112" s="155">
        <v>217</v>
      </c>
    </row>
    <row r="1113" spans="1:5" s="19" customFormat="1" ht="56.25" hidden="1" outlineLevel="1" x14ac:dyDescent="0.25">
      <c r="A1113" s="15" t="s">
        <v>343</v>
      </c>
      <c r="B1113" s="15"/>
      <c r="C1113" s="156">
        <f>SUM(C1114:C1116)</f>
        <v>0</v>
      </c>
      <c r="D1113" s="156">
        <f t="shared" ref="D1113:E1113" si="413">SUM(D1114:D1116)</f>
        <v>0</v>
      </c>
      <c r="E1113" s="156">
        <f t="shared" si="413"/>
        <v>0</v>
      </c>
    </row>
    <row r="1114" spans="1:5" hidden="1" outlineLevel="1" collapsed="1" x14ac:dyDescent="0.3">
      <c r="A1114" s="11" t="s">
        <v>1</v>
      </c>
      <c r="B1114" s="11"/>
      <c r="C1114" s="155">
        <f>C1118+C1122+C1126</f>
        <v>0</v>
      </c>
      <c r="D1114" s="155">
        <f t="shared" ref="D1114:E1116" si="414">D1118+D1122+D1126</f>
        <v>0</v>
      </c>
      <c r="E1114" s="155">
        <f t="shared" si="414"/>
        <v>0</v>
      </c>
    </row>
    <row r="1115" spans="1:5" hidden="1" outlineLevel="1" x14ac:dyDescent="0.3">
      <c r="A1115" s="11" t="s">
        <v>2</v>
      </c>
      <c r="B1115" s="11"/>
      <c r="C1115" s="155">
        <f>C1119+C1123+C1127</f>
        <v>0</v>
      </c>
      <c r="D1115" s="155">
        <f t="shared" si="414"/>
        <v>0</v>
      </c>
      <c r="E1115" s="155">
        <f t="shared" si="414"/>
        <v>0</v>
      </c>
    </row>
    <row r="1116" spans="1:5" hidden="1" outlineLevel="1" x14ac:dyDescent="0.3">
      <c r="A1116" s="11" t="s">
        <v>392</v>
      </c>
      <c r="B1116" s="11"/>
      <c r="C1116" s="155">
        <f>C1120+C1124+C1128</f>
        <v>0</v>
      </c>
      <c r="D1116" s="155">
        <f t="shared" si="414"/>
        <v>0</v>
      </c>
      <c r="E1116" s="155">
        <f t="shared" si="414"/>
        <v>0</v>
      </c>
    </row>
    <row r="1117" spans="1:5" s="19" customFormat="1" ht="56.25" hidden="1" outlineLevel="1" x14ac:dyDescent="0.25">
      <c r="A1117" s="5" t="s">
        <v>344</v>
      </c>
      <c r="B1117" s="5" t="s">
        <v>404</v>
      </c>
      <c r="C1117" s="155">
        <f>SUM(C1118:C1120)</f>
        <v>0</v>
      </c>
      <c r="D1117" s="155">
        <f t="shared" ref="D1117:E1117" si="415">SUM(D1118:D1120)</f>
        <v>0</v>
      </c>
      <c r="E1117" s="155">
        <f t="shared" si="415"/>
        <v>0</v>
      </c>
    </row>
    <row r="1118" spans="1:5" s="19" customFormat="1" hidden="1" outlineLevel="1" x14ac:dyDescent="0.3">
      <c r="A1118" s="11" t="s">
        <v>1</v>
      </c>
      <c r="B1118" s="11"/>
      <c r="C1118" s="155"/>
      <c r="D1118" s="155"/>
      <c r="E1118" s="155"/>
    </row>
    <row r="1119" spans="1:5" s="19" customFormat="1" hidden="1" outlineLevel="1" x14ac:dyDescent="0.3">
      <c r="A1119" s="11" t="s">
        <v>2</v>
      </c>
      <c r="B1119" s="11" t="s">
        <v>404</v>
      </c>
      <c r="C1119" s="155">
        <v>0</v>
      </c>
      <c r="D1119" s="155">
        <v>0</v>
      </c>
      <c r="E1119" s="155">
        <v>0</v>
      </c>
    </row>
    <row r="1120" spans="1:5" s="19" customFormat="1" hidden="1" outlineLevel="1" x14ac:dyDescent="0.3">
      <c r="A1120" s="11" t="s">
        <v>3</v>
      </c>
      <c r="B1120" s="11"/>
      <c r="C1120" s="155"/>
      <c r="D1120" s="155"/>
      <c r="E1120" s="155"/>
    </row>
    <row r="1121" spans="1:5" s="19" customFormat="1" ht="93.75" hidden="1" outlineLevel="1" x14ac:dyDescent="0.25">
      <c r="A1121" s="5" t="s">
        <v>345</v>
      </c>
      <c r="B1121" s="5" t="s">
        <v>404</v>
      </c>
      <c r="C1121" s="155">
        <f>SUM(C1122:C1124)</f>
        <v>0</v>
      </c>
      <c r="D1121" s="155">
        <f t="shared" ref="D1121:E1121" si="416">SUM(D1122:D1124)</f>
        <v>0</v>
      </c>
      <c r="E1121" s="155">
        <f t="shared" si="416"/>
        <v>0</v>
      </c>
    </row>
    <row r="1122" spans="1:5" s="19" customFormat="1" hidden="1" outlineLevel="1" x14ac:dyDescent="0.3">
      <c r="A1122" s="11" t="s">
        <v>1</v>
      </c>
      <c r="B1122" s="11"/>
      <c r="C1122" s="155"/>
      <c r="D1122" s="155"/>
      <c r="E1122" s="155"/>
    </row>
    <row r="1123" spans="1:5" s="19" customFormat="1" hidden="1" outlineLevel="1" x14ac:dyDescent="0.3">
      <c r="A1123" s="11" t="s">
        <v>2</v>
      </c>
      <c r="B1123" s="11"/>
      <c r="C1123" s="155"/>
      <c r="D1123" s="155"/>
      <c r="E1123" s="155"/>
    </row>
    <row r="1124" spans="1:5" s="19" customFormat="1" hidden="1" outlineLevel="1" x14ac:dyDescent="0.3">
      <c r="A1124" s="11" t="s">
        <v>3</v>
      </c>
      <c r="B1124" s="11" t="s">
        <v>404</v>
      </c>
      <c r="C1124" s="155">
        <v>0</v>
      </c>
      <c r="D1124" s="155"/>
      <c r="E1124" s="155"/>
    </row>
    <row r="1125" spans="1:5" s="19" customFormat="1" ht="56.25" hidden="1" outlineLevel="1" x14ac:dyDescent="0.25">
      <c r="A1125" s="5" t="s">
        <v>346</v>
      </c>
      <c r="B1125" s="5" t="s">
        <v>404</v>
      </c>
      <c r="C1125" s="155">
        <f>SUM(C1126:C1128)</f>
        <v>0</v>
      </c>
      <c r="D1125" s="155">
        <f t="shared" ref="D1125:E1125" si="417">SUM(D1126:D1128)</f>
        <v>0</v>
      </c>
      <c r="E1125" s="155">
        <f t="shared" si="417"/>
        <v>0</v>
      </c>
    </row>
    <row r="1126" spans="1:5" s="19" customFormat="1" hidden="1" outlineLevel="1" x14ac:dyDescent="0.3">
      <c r="A1126" s="11" t="s">
        <v>1</v>
      </c>
      <c r="B1126" s="11"/>
      <c r="C1126" s="155"/>
      <c r="D1126" s="155"/>
      <c r="E1126" s="155"/>
    </row>
    <row r="1127" spans="1:5" s="19" customFormat="1" hidden="1" outlineLevel="1" x14ac:dyDescent="0.3">
      <c r="A1127" s="11" t="s">
        <v>2</v>
      </c>
      <c r="B1127" s="11"/>
      <c r="C1127" s="155"/>
      <c r="D1127" s="155"/>
      <c r="E1127" s="155"/>
    </row>
    <row r="1128" spans="1:5" s="19" customFormat="1" hidden="1" outlineLevel="1" x14ac:dyDescent="0.3">
      <c r="A1128" s="11" t="s">
        <v>391</v>
      </c>
      <c r="B1128" s="11" t="s">
        <v>404</v>
      </c>
      <c r="C1128" s="155">
        <v>0</v>
      </c>
      <c r="D1128" s="155">
        <v>0</v>
      </c>
      <c r="E1128" s="155">
        <v>0</v>
      </c>
    </row>
    <row r="1129" spans="1:5" ht="37.5" collapsed="1" x14ac:dyDescent="0.3">
      <c r="A1129" s="41" t="s">
        <v>306</v>
      </c>
      <c r="B1129" s="41"/>
      <c r="C1129" s="158">
        <f t="shared" ref="C1129:E1129" si="418">C1130+C1131+C1132+C1133</f>
        <v>110670.2</v>
      </c>
      <c r="D1129" s="158">
        <f t="shared" si="418"/>
        <v>110919.1</v>
      </c>
      <c r="E1129" s="158">
        <f t="shared" si="418"/>
        <v>110919.1</v>
      </c>
    </row>
    <row r="1130" spans="1:5" x14ac:dyDescent="0.3">
      <c r="A1130" s="107" t="s">
        <v>1</v>
      </c>
      <c r="B1130" s="107"/>
      <c r="C1130" s="150">
        <f>C1135+C1140+C1145+C1150+C1155+C1160+C1170+C1180+C1200+C1225+C1250+C1270+C1290+C1315+C1345+C1355+C1375+C1400+C1410+C1420+C1430+C1440+C1475+C1485</f>
        <v>0</v>
      </c>
      <c r="D1130" s="150">
        <f t="shared" ref="D1130:E1133" si="419">D1135+D1140+D1145+D1150+D1155+D1160+D1170+D1180+D1200+D1225+D1250+D1270+D1290+D1315+D1345+D1355+D1375+D1400+D1410+D1420+D1430+D1440+D1475+D1485</f>
        <v>0</v>
      </c>
      <c r="E1130" s="150">
        <f t="shared" si="419"/>
        <v>0</v>
      </c>
    </row>
    <row r="1131" spans="1:5" x14ac:dyDescent="0.3">
      <c r="A1131" s="107" t="s">
        <v>2</v>
      </c>
      <c r="B1131" s="107"/>
      <c r="C1131" s="150">
        <f>C1136+C1141+C1146+C1151+C1156+C1161+C1171+C1181+C1201+C1226+C1251+C1271+C1291+C1316+C1346+C1356+C1376+C1401+C1411+C1421+C1431+C1441+C1476+C1486</f>
        <v>11294.7</v>
      </c>
      <c r="D1131" s="150">
        <f t="shared" si="419"/>
        <v>11543.599999999999</v>
      </c>
      <c r="E1131" s="150">
        <f t="shared" si="419"/>
        <v>11543.599999999999</v>
      </c>
    </row>
    <row r="1132" spans="1:5" x14ac:dyDescent="0.3">
      <c r="A1132" s="107" t="s">
        <v>3</v>
      </c>
      <c r="B1132" s="107"/>
      <c r="C1132" s="150">
        <f>C1137+C1142+C1147+C1152+C1157+C1162+C1172+C1182+C1202+C1227+C1252+C1272+C1292+C1317+C1347+C1357+C1377+C1402+C1412+C1422+C1432+C1442+C1477+C1487</f>
        <v>99375.5</v>
      </c>
      <c r="D1132" s="150">
        <f t="shared" si="419"/>
        <v>99375.5</v>
      </c>
      <c r="E1132" s="150">
        <f t="shared" si="419"/>
        <v>99375.5</v>
      </c>
    </row>
    <row r="1133" spans="1:5" x14ac:dyDescent="0.3">
      <c r="A1133" s="107" t="s">
        <v>4</v>
      </c>
      <c r="B1133" s="107"/>
      <c r="C1133" s="150">
        <f>C1138+C1143+C1148+C1153+C1158+C1163+C1173+C1183+C1203+C1228+C1253+C1273+C1293+C1318+C1348+C1358+C1378+C1403+C1413+C1423+C1433+C1443+C1478+C1488</f>
        <v>0</v>
      </c>
      <c r="D1133" s="150">
        <f t="shared" si="419"/>
        <v>0</v>
      </c>
      <c r="E1133" s="150">
        <f t="shared" si="419"/>
        <v>0</v>
      </c>
    </row>
    <row r="1134" spans="1:5" hidden="1" outlineLevel="1" x14ac:dyDescent="0.3">
      <c r="A1134" s="83" t="s">
        <v>78</v>
      </c>
      <c r="B1134" s="83"/>
      <c r="C1134" s="159">
        <f t="shared" ref="C1134:E1134" si="420">C1135+C1136+C1137+C1138</f>
        <v>0</v>
      </c>
      <c r="D1134" s="159">
        <f t="shared" si="420"/>
        <v>0</v>
      </c>
      <c r="E1134" s="159">
        <f t="shared" si="420"/>
        <v>0</v>
      </c>
    </row>
    <row r="1135" spans="1:5" hidden="1" outlineLevel="1" x14ac:dyDescent="0.3">
      <c r="A1135" s="14" t="s">
        <v>1</v>
      </c>
      <c r="B1135" s="14"/>
      <c r="C1135" s="155">
        <v>0</v>
      </c>
      <c r="D1135" s="155">
        <v>0</v>
      </c>
      <c r="E1135" s="155">
        <v>0</v>
      </c>
    </row>
    <row r="1136" spans="1:5" hidden="1" outlineLevel="1" x14ac:dyDescent="0.3">
      <c r="A1136" s="14" t="s">
        <v>2</v>
      </c>
      <c r="B1136" s="14"/>
      <c r="C1136" s="155">
        <v>0</v>
      </c>
      <c r="D1136" s="155">
        <v>0</v>
      </c>
      <c r="E1136" s="155">
        <v>0</v>
      </c>
    </row>
    <row r="1137" spans="1:5" hidden="1" outlineLevel="1" x14ac:dyDescent="0.3">
      <c r="A1137" s="14" t="s">
        <v>3</v>
      </c>
      <c r="B1137" s="14"/>
      <c r="C1137" s="155">
        <v>0</v>
      </c>
      <c r="D1137" s="155">
        <v>0</v>
      </c>
      <c r="E1137" s="155">
        <v>0</v>
      </c>
    </row>
    <row r="1138" spans="1:5" hidden="1" outlineLevel="1" x14ac:dyDescent="0.3">
      <c r="A1138" s="14" t="s">
        <v>4</v>
      </c>
      <c r="B1138" s="14"/>
      <c r="C1138" s="155">
        <v>0</v>
      </c>
      <c r="D1138" s="155">
        <v>0</v>
      </c>
      <c r="E1138" s="155">
        <v>0</v>
      </c>
    </row>
    <row r="1139" spans="1:5" hidden="1" outlineLevel="1" x14ac:dyDescent="0.3">
      <c r="A1139" s="83" t="s">
        <v>79</v>
      </c>
      <c r="B1139" s="83"/>
      <c r="C1139" s="159">
        <f t="shared" ref="C1139:E1139" si="421">C1140+C1141+C1142+C1143</f>
        <v>0</v>
      </c>
      <c r="D1139" s="159">
        <f t="shared" si="421"/>
        <v>0</v>
      </c>
      <c r="E1139" s="159">
        <f t="shared" si="421"/>
        <v>0</v>
      </c>
    </row>
    <row r="1140" spans="1:5" hidden="1" outlineLevel="1" x14ac:dyDescent="0.3">
      <c r="A1140" s="14" t="s">
        <v>1</v>
      </c>
      <c r="B1140" s="14"/>
      <c r="C1140" s="155">
        <v>0</v>
      </c>
      <c r="D1140" s="155">
        <v>0</v>
      </c>
      <c r="E1140" s="155">
        <v>0</v>
      </c>
    </row>
    <row r="1141" spans="1:5" hidden="1" outlineLevel="1" x14ac:dyDescent="0.3">
      <c r="A1141" s="14" t="s">
        <v>2</v>
      </c>
      <c r="B1141" s="14"/>
      <c r="C1141" s="155">
        <v>0</v>
      </c>
      <c r="D1141" s="155">
        <v>0</v>
      </c>
      <c r="E1141" s="155">
        <v>0</v>
      </c>
    </row>
    <row r="1142" spans="1:5" hidden="1" outlineLevel="1" x14ac:dyDescent="0.3">
      <c r="A1142" s="14" t="s">
        <v>3</v>
      </c>
      <c r="B1142" s="14"/>
      <c r="C1142" s="155">
        <v>0</v>
      </c>
      <c r="D1142" s="155">
        <v>0</v>
      </c>
      <c r="E1142" s="155">
        <v>0</v>
      </c>
    </row>
    <row r="1143" spans="1:5" hidden="1" outlineLevel="1" x14ac:dyDescent="0.3">
      <c r="A1143" s="14" t="s">
        <v>4</v>
      </c>
      <c r="B1143" s="14"/>
      <c r="C1143" s="155">
        <v>0</v>
      </c>
      <c r="D1143" s="155">
        <v>0</v>
      </c>
      <c r="E1143" s="155">
        <v>0</v>
      </c>
    </row>
    <row r="1144" spans="1:5" ht="37.5" hidden="1" outlineLevel="1" x14ac:dyDescent="0.3">
      <c r="A1144" s="83" t="s">
        <v>80</v>
      </c>
      <c r="B1144" s="83"/>
      <c r="C1144" s="159">
        <f t="shared" ref="C1144:E1144" si="422">C1145+C1146+C1147+C1148</f>
        <v>0</v>
      </c>
      <c r="D1144" s="159">
        <f t="shared" si="422"/>
        <v>0</v>
      </c>
      <c r="E1144" s="159">
        <f t="shared" si="422"/>
        <v>0</v>
      </c>
    </row>
    <row r="1145" spans="1:5" hidden="1" outlineLevel="1" x14ac:dyDescent="0.3">
      <c r="A1145" s="14" t="s">
        <v>1</v>
      </c>
      <c r="B1145" s="14"/>
      <c r="C1145" s="155">
        <v>0</v>
      </c>
      <c r="D1145" s="155">
        <v>0</v>
      </c>
      <c r="E1145" s="155">
        <v>0</v>
      </c>
    </row>
    <row r="1146" spans="1:5" hidden="1" outlineLevel="1" x14ac:dyDescent="0.3">
      <c r="A1146" s="14" t="s">
        <v>2</v>
      </c>
      <c r="B1146" s="14"/>
      <c r="C1146" s="155">
        <v>0</v>
      </c>
      <c r="D1146" s="155">
        <v>0</v>
      </c>
      <c r="E1146" s="155">
        <v>0</v>
      </c>
    </row>
    <row r="1147" spans="1:5" hidden="1" outlineLevel="1" x14ac:dyDescent="0.3">
      <c r="A1147" s="14" t="s">
        <v>3</v>
      </c>
      <c r="B1147" s="14"/>
      <c r="C1147" s="155">
        <v>0</v>
      </c>
      <c r="D1147" s="155">
        <v>0</v>
      </c>
      <c r="E1147" s="155">
        <v>0</v>
      </c>
    </row>
    <row r="1148" spans="1:5" hidden="1" outlineLevel="1" x14ac:dyDescent="0.3">
      <c r="A1148" s="14" t="s">
        <v>4</v>
      </c>
      <c r="B1148" s="14"/>
      <c r="C1148" s="155">
        <v>0</v>
      </c>
      <c r="D1148" s="155">
        <v>0</v>
      </c>
      <c r="E1148" s="155">
        <v>0</v>
      </c>
    </row>
    <row r="1149" spans="1:5" hidden="1" outlineLevel="1" x14ac:dyDescent="0.3">
      <c r="A1149" s="83" t="s">
        <v>325</v>
      </c>
      <c r="B1149" s="83"/>
      <c r="C1149" s="159">
        <f t="shared" ref="C1149:E1149" si="423">C1150+C1151+C1152+C1153</f>
        <v>0</v>
      </c>
      <c r="D1149" s="159">
        <f t="shared" si="423"/>
        <v>0</v>
      </c>
      <c r="E1149" s="159">
        <f t="shared" si="423"/>
        <v>0</v>
      </c>
    </row>
    <row r="1150" spans="1:5" hidden="1" outlineLevel="1" x14ac:dyDescent="0.3">
      <c r="A1150" s="14" t="s">
        <v>1</v>
      </c>
      <c r="B1150" s="14"/>
      <c r="C1150" s="155">
        <v>0</v>
      </c>
      <c r="D1150" s="155">
        <v>0</v>
      </c>
      <c r="E1150" s="155">
        <v>0</v>
      </c>
    </row>
    <row r="1151" spans="1:5" hidden="1" outlineLevel="1" x14ac:dyDescent="0.3">
      <c r="A1151" s="14" t="s">
        <v>2</v>
      </c>
      <c r="B1151" s="14" t="s">
        <v>410</v>
      </c>
      <c r="C1151" s="155">
        <v>0</v>
      </c>
      <c r="D1151" s="155">
        <v>0</v>
      </c>
      <c r="E1151" s="155">
        <v>0</v>
      </c>
    </row>
    <row r="1152" spans="1:5" hidden="1" outlineLevel="1" x14ac:dyDescent="0.3">
      <c r="A1152" s="14" t="s">
        <v>3</v>
      </c>
      <c r="B1152" s="14"/>
      <c r="C1152" s="155">
        <v>0</v>
      </c>
      <c r="D1152" s="155">
        <v>0</v>
      </c>
      <c r="E1152" s="155">
        <v>0</v>
      </c>
    </row>
    <row r="1153" spans="1:5" hidden="1" outlineLevel="1" x14ac:dyDescent="0.3">
      <c r="A1153" s="14" t="s">
        <v>4</v>
      </c>
      <c r="B1153" s="14"/>
      <c r="C1153" s="155">
        <v>0</v>
      </c>
      <c r="D1153" s="155">
        <v>0</v>
      </c>
      <c r="E1153" s="155">
        <v>0</v>
      </c>
    </row>
    <row r="1154" spans="1:5" hidden="1" outlineLevel="1" x14ac:dyDescent="0.3">
      <c r="A1154" s="83" t="s">
        <v>81</v>
      </c>
      <c r="B1154" s="83"/>
      <c r="C1154" s="159">
        <f t="shared" ref="C1154:E1154" si="424">C1155+C1156+C1157+C1158</f>
        <v>0</v>
      </c>
      <c r="D1154" s="159">
        <f t="shared" si="424"/>
        <v>0</v>
      </c>
      <c r="E1154" s="159">
        <f t="shared" si="424"/>
        <v>0</v>
      </c>
    </row>
    <row r="1155" spans="1:5" hidden="1" outlineLevel="1" x14ac:dyDescent="0.3">
      <c r="A1155" s="14" t="s">
        <v>1</v>
      </c>
      <c r="B1155" s="14"/>
      <c r="C1155" s="155">
        <v>0</v>
      </c>
      <c r="D1155" s="155">
        <v>0</v>
      </c>
      <c r="E1155" s="155">
        <v>0</v>
      </c>
    </row>
    <row r="1156" spans="1:5" hidden="1" outlineLevel="1" x14ac:dyDescent="0.3">
      <c r="A1156" s="14" t="s">
        <v>2</v>
      </c>
      <c r="B1156" s="14"/>
      <c r="C1156" s="155">
        <v>0</v>
      </c>
      <c r="D1156" s="155">
        <v>0</v>
      </c>
      <c r="E1156" s="155">
        <v>0</v>
      </c>
    </row>
    <row r="1157" spans="1:5" hidden="1" outlineLevel="1" x14ac:dyDescent="0.3">
      <c r="A1157" s="14" t="s">
        <v>3</v>
      </c>
      <c r="B1157" s="14"/>
      <c r="C1157" s="155">
        <v>0</v>
      </c>
      <c r="D1157" s="155">
        <v>0</v>
      </c>
      <c r="E1157" s="155">
        <v>0</v>
      </c>
    </row>
    <row r="1158" spans="1:5" hidden="1" outlineLevel="1" x14ac:dyDescent="0.3">
      <c r="A1158" s="14" t="s">
        <v>4</v>
      </c>
      <c r="B1158" s="14"/>
      <c r="C1158" s="155">
        <v>0</v>
      </c>
      <c r="D1158" s="155">
        <v>0</v>
      </c>
      <c r="E1158" s="155">
        <v>0</v>
      </c>
    </row>
    <row r="1159" spans="1:5" ht="37.5" hidden="1" outlineLevel="1" x14ac:dyDescent="0.3">
      <c r="A1159" s="22" t="s">
        <v>267</v>
      </c>
      <c r="B1159" s="22"/>
      <c r="C1159" s="156">
        <f>C1160+C1161+C1162+C1163</f>
        <v>0</v>
      </c>
      <c r="D1159" s="156">
        <f t="shared" ref="D1159:E1159" si="425">D1160+D1161+D1162+D1163</f>
        <v>0</v>
      </c>
      <c r="E1159" s="156">
        <f t="shared" si="425"/>
        <v>0</v>
      </c>
    </row>
    <row r="1160" spans="1:5" hidden="1" outlineLevel="1" x14ac:dyDescent="0.3">
      <c r="A1160" s="14" t="s">
        <v>1</v>
      </c>
      <c r="B1160" s="14"/>
      <c r="C1160" s="155">
        <f t="shared" ref="C1160:E1163" si="426">C1165</f>
        <v>0</v>
      </c>
      <c r="D1160" s="155">
        <f t="shared" si="426"/>
        <v>0</v>
      </c>
      <c r="E1160" s="155">
        <f t="shared" si="426"/>
        <v>0</v>
      </c>
    </row>
    <row r="1161" spans="1:5" hidden="1" outlineLevel="1" x14ac:dyDescent="0.3">
      <c r="A1161" s="14" t="s">
        <v>2</v>
      </c>
      <c r="B1161" s="14"/>
      <c r="C1161" s="155">
        <f t="shared" si="426"/>
        <v>0</v>
      </c>
      <c r="D1161" s="155">
        <f t="shared" si="426"/>
        <v>0</v>
      </c>
      <c r="E1161" s="155">
        <f t="shared" si="426"/>
        <v>0</v>
      </c>
    </row>
    <row r="1162" spans="1:5" hidden="1" outlineLevel="1" x14ac:dyDescent="0.3">
      <c r="A1162" s="14" t="s">
        <v>3</v>
      </c>
      <c r="B1162" s="14"/>
      <c r="C1162" s="155">
        <f t="shared" si="426"/>
        <v>0</v>
      </c>
      <c r="D1162" s="155">
        <f t="shared" si="426"/>
        <v>0</v>
      </c>
      <c r="E1162" s="155">
        <f t="shared" si="426"/>
        <v>0</v>
      </c>
    </row>
    <row r="1163" spans="1:5" hidden="1" outlineLevel="1" x14ac:dyDescent="0.3">
      <c r="A1163" s="14" t="s">
        <v>4</v>
      </c>
      <c r="B1163" s="14"/>
      <c r="C1163" s="155">
        <f t="shared" si="426"/>
        <v>0</v>
      </c>
      <c r="D1163" s="155">
        <f t="shared" si="426"/>
        <v>0</v>
      </c>
      <c r="E1163" s="155">
        <f t="shared" si="426"/>
        <v>0</v>
      </c>
    </row>
    <row r="1164" spans="1:5" ht="37.5" hidden="1" outlineLevel="1" x14ac:dyDescent="0.3">
      <c r="A1164" s="76" t="s">
        <v>268</v>
      </c>
      <c r="B1164" s="76"/>
      <c r="C1164" s="155">
        <f>C1165+C1166+C1167+C1168</f>
        <v>0</v>
      </c>
      <c r="D1164" s="155">
        <f t="shared" ref="D1164:E1164" si="427">D1165+D1166+D1167+D1168</f>
        <v>0</v>
      </c>
      <c r="E1164" s="155">
        <f t="shared" si="427"/>
        <v>0</v>
      </c>
    </row>
    <row r="1165" spans="1:5" hidden="1" outlineLevel="1" x14ac:dyDescent="0.3">
      <c r="A1165" s="14" t="s">
        <v>1</v>
      </c>
      <c r="B1165" s="14"/>
      <c r="C1165" s="155">
        <v>0</v>
      </c>
      <c r="D1165" s="155">
        <v>0</v>
      </c>
      <c r="E1165" s="155">
        <v>0</v>
      </c>
    </row>
    <row r="1166" spans="1:5" hidden="1" outlineLevel="1" x14ac:dyDescent="0.3">
      <c r="A1166" s="14" t="s">
        <v>2</v>
      </c>
      <c r="B1166" s="14"/>
      <c r="C1166" s="155">
        <v>0</v>
      </c>
      <c r="D1166" s="155">
        <v>0</v>
      </c>
      <c r="E1166" s="155">
        <v>0</v>
      </c>
    </row>
    <row r="1167" spans="1:5" hidden="1" outlineLevel="1" x14ac:dyDescent="0.3">
      <c r="A1167" s="14" t="s">
        <v>3</v>
      </c>
      <c r="B1167" s="14" t="s">
        <v>410</v>
      </c>
      <c r="C1167" s="155">
        <v>0</v>
      </c>
      <c r="D1167" s="155">
        <v>0</v>
      </c>
      <c r="E1167" s="155">
        <v>0</v>
      </c>
    </row>
    <row r="1168" spans="1:5" hidden="1" outlineLevel="1" x14ac:dyDescent="0.3">
      <c r="A1168" s="14" t="s">
        <v>4</v>
      </c>
      <c r="B1168" s="14"/>
      <c r="C1168" s="155">
        <v>0</v>
      </c>
      <c r="D1168" s="155">
        <v>0</v>
      </c>
      <c r="E1168" s="155">
        <v>0</v>
      </c>
    </row>
    <row r="1169" spans="1:5" ht="37.5" hidden="1" outlineLevel="1" x14ac:dyDescent="0.3">
      <c r="A1169" s="22" t="s">
        <v>269</v>
      </c>
      <c r="B1169" s="22"/>
      <c r="C1169" s="156">
        <f>C1170+C1171+C1172+C1173</f>
        <v>0</v>
      </c>
      <c r="D1169" s="156">
        <f t="shared" ref="D1169:E1169" si="428">D1170+D1171+D1172+D1173</f>
        <v>0</v>
      </c>
      <c r="E1169" s="156">
        <f t="shared" si="428"/>
        <v>0</v>
      </c>
    </row>
    <row r="1170" spans="1:5" hidden="1" outlineLevel="1" x14ac:dyDescent="0.3">
      <c r="A1170" s="14" t="s">
        <v>1</v>
      </c>
      <c r="B1170" s="14"/>
      <c r="C1170" s="155">
        <f t="shared" ref="C1170:E1173" si="429">C1175</f>
        <v>0</v>
      </c>
      <c r="D1170" s="155">
        <f t="shared" si="429"/>
        <v>0</v>
      </c>
      <c r="E1170" s="155">
        <f t="shared" si="429"/>
        <v>0</v>
      </c>
    </row>
    <row r="1171" spans="1:5" hidden="1" outlineLevel="1" x14ac:dyDescent="0.3">
      <c r="A1171" s="14" t="s">
        <v>2</v>
      </c>
      <c r="B1171" s="14"/>
      <c r="C1171" s="155">
        <f t="shared" si="429"/>
        <v>0</v>
      </c>
      <c r="D1171" s="155">
        <f t="shared" si="429"/>
        <v>0</v>
      </c>
      <c r="E1171" s="155">
        <f t="shared" si="429"/>
        <v>0</v>
      </c>
    </row>
    <row r="1172" spans="1:5" hidden="1" outlineLevel="1" x14ac:dyDescent="0.3">
      <c r="A1172" s="14" t="s">
        <v>3</v>
      </c>
      <c r="B1172" s="14"/>
      <c r="C1172" s="155">
        <f t="shared" si="429"/>
        <v>0</v>
      </c>
      <c r="D1172" s="155">
        <f t="shared" si="429"/>
        <v>0</v>
      </c>
      <c r="E1172" s="155">
        <f t="shared" si="429"/>
        <v>0</v>
      </c>
    </row>
    <row r="1173" spans="1:5" hidden="1" outlineLevel="1" x14ac:dyDescent="0.3">
      <c r="A1173" s="14" t="s">
        <v>4</v>
      </c>
      <c r="B1173" s="14"/>
      <c r="C1173" s="155">
        <f t="shared" si="429"/>
        <v>0</v>
      </c>
      <c r="D1173" s="155">
        <f t="shared" si="429"/>
        <v>0</v>
      </c>
      <c r="E1173" s="155">
        <f t="shared" si="429"/>
        <v>0</v>
      </c>
    </row>
    <row r="1174" spans="1:5" ht="56.25" hidden="1" outlineLevel="1" x14ac:dyDescent="0.3">
      <c r="A1174" s="14" t="s">
        <v>270</v>
      </c>
      <c r="B1174" s="14"/>
      <c r="C1174" s="155">
        <f t="shared" ref="C1174:E1174" si="430">C1175+C1176+C1177+C1178</f>
        <v>0</v>
      </c>
      <c r="D1174" s="155">
        <f t="shared" si="430"/>
        <v>0</v>
      </c>
      <c r="E1174" s="155">
        <f t="shared" si="430"/>
        <v>0</v>
      </c>
    </row>
    <row r="1175" spans="1:5" hidden="1" outlineLevel="1" x14ac:dyDescent="0.3">
      <c r="A1175" s="14" t="s">
        <v>1</v>
      </c>
      <c r="B1175" s="14"/>
      <c r="C1175" s="155">
        <v>0</v>
      </c>
      <c r="D1175" s="155">
        <v>0</v>
      </c>
      <c r="E1175" s="155">
        <v>0</v>
      </c>
    </row>
    <row r="1176" spans="1:5" hidden="1" outlineLevel="1" x14ac:dyDescent="0.3">
      <c r="A1176" s="14" t="s">
        <v>2</v>
      </c>
      <c r="B1176" s="14"/>
      <c r="C1176" s="155">
        <v>0</v>
      </c>
      <c r="D1176" s="155">
        <v>0</v>
      </c>
      <c r="E1176" s="155">
        <v>0</v>
      </c>
    </row>
    <row r="1177" spans="1:5" hidden="1" outlineLevel="1" x14ac:dyDescent="0.3">
      <c r="A1177" s="14" t="s">
        <v>3</v>
      </c>
      <c r="B1177" s="14" t="s">
        <v>410</v>
      </c>
      <c r="C1177" s="155">
        <v>0</v>
      </c>
      <c r="D1177" s="155">
        <v>0</v>
      </c>
      <c r="E1177" s="155">
        <v>0</v>
      </c>
    </row>
    <row r="1178" spans="1:5" hidden="1" outlineLevel="1" x14ac:dyDescent="0.3">
      <c r="A1178" s="14" t="s">
        <v>4</v>
      </c>
      <c r="B1178" s="14"/>
      <c r="C1178" s="155">
        <v>0</v>
      </c>
      <c r="D1178" s="155">
        <v>0</v>
      </c>
      <c r="E1178" s="155">
        <v>0</v>
      </c>
    </row>
    <row r="1179" spans="1:5" ht="37.5" hidden="1" outlineLevel="1" x14ac:dyDescent="0.3">
      <c r="A1179" s="22" t="s">
        <v>271</v>
      </c>
      <c r="B1179" s="22"/>
      <c r="C1179" s="156">
        <f>C1180+C1181+C1182+C1183</f>
        <v>0</v>
      </c>
      <c r="D1179" s="156">
        <f t="shared" ref="D1179:E1179" si="431">D1180+D1181+D1182+D1183</f>
        <v>0</v>
      </c>
      <c r="E1179" s="156">
        <f t="shared" si="431"/>
        <v>0</v>
      </c>
    </row>
    <row r="1180" spans="1:5" hidden="1" outlineLevel="1" x14ac:dyDescent="0.3">
      <c r="A1180" s="14" t="s">
        <v>1</v>
      </c>
      <c r="B1180" s="14"/>
      <c r="C1180" s="155">
        <f t="shared" ref="C1180:E1183" si="432">C1185</f>
        <v>0</v>
      </c>
      <c r="D1180" s="155">
        <f t="shared" si="432"/>
        <v>0</v>
      </c>
      <c r="E1180" s="155">
        <f t="shared" si="432"/>
        <v>0</v>
      </c>
    </row>
    <row r="1181" spans="1:5" hidden="1" outlineLevel="1" x14ac:dyDescent="0.3">
      <c r="A1181" s="14" t="s">
        <v>2</v>
      </c>
      <c r="B1181" s="14"/>
      <c r="C1181" s="155">
        <f t="shared" si="432"/>
        <v>0</v>
      </c>
      <c r="D1181" s="155">
        <f t="shared" si="432"/>
        <v>0</v>
      </c>
      <c r="E1181" s="155">
        <f t="shared" si="432"/>
        <v>0</v>
      </c>
    </row>
    <row r="1182" spans="1:5" hidden="1" outlineLevel="1" x14ac:dyDescent="0.3">
      <c r="A1182" s="14" t="s">
        <v>3</v>
      </c>
      <c r="B1182" s="14"/>
      <c r="C1182" s="155">
        <f t="shared" si="432"/>
        <v>0</v>
      </c>
      <c r="D1182" s="155">
        <f t="shared" si="432"/>
        <v>0</v>
      </c>
      <c r="E1182" s="155">
        <f t="shared" si="432"/>
        <v>0</v>
      </c>
    </row>
    <row r="1183" spans="1:5" hidden="1" outlineLevel="1" x14ac:dyDescent="0.3">
      <c r="A1183" s="14" t="s">
        <v>4</v>
      </c>
      <c r="B1183" s="14"/>
      <c r="C1183" s="155">
        <f t="shared" si="432"/>
        <v>0</v>
      </c>
      <c r="D1183" s="155">
        <f t="shared" si="432"/>
        <v>0</v>
      </c>
      <c r="E1183" s="155">
        <f t="shared" si="432"/>
        <v>0</v>
      </c>
    </row>
    <row r="1184" spans="1:5" ht="37.5" hidden="1" outlineLevel="1" x14ac:dyDescent="0.3">
      <c r="A1184" s="14" t="s">
        <v>272</v>
      </c>
      <c r="B1184" s="14"/>
      <c r="C1184" s="155">
        <f t="shared" ref="C1184:E1184" si="433">C1185+C1186+C1187+C1188</f>
        <v>0</v>
      </c>
      <c r="D1184" s="155">
        <f t="shared" si="433"/>
        <v>0</v>
      </c>
      <c r="E1184" s="155">
        <f t="shared" si="433"/>
        <v>0</v>
      </c>
    </row>
    <row r="1185" spans="1:5" hidden="1" outlineLevel="1" x14ac:dyDescent="0.3">
      <c r="A1185" s="14" t="s">
        <v>1</v>
      </c>
      <c r="B1185" s="14"/>
      <c r="C1185" s="155">
        <f t="shared" ref="C1185:E1188" si="434">C1190</f>
        <v>0</v>
      </c>
      <c r="D1185" s="155">
        <f t="shared" si="434"/>
        <v>0</v>
      </c>
      <c r="E1185" s="155">
        <f t="shared" si="434"/>
        <v>0</v>
      </c>
    </row>
    <row r="1186" spans="1:5" hidden="1" outlineLevel="1" x14ac:dyDescent="0.3">
      <c r="A1186" s="14" t="s">
        <v>2</v>
      </c>
      <c r="B1186" s="14"/>
      <c r="C1186" s="155">
        <f t="shared" si="434"/>
        <v>0</v>
      </c>
      <c r="D1186" s="155">
        <f t="shared" si="434"/>
        <v>0</v>
      </c>
      <c r="E1186" s="155">
        <f t="shared" si="434"/>
        <v>0</v>
      </c>
    </row>
    <row r="1187" spans="1:5" hidden="1" outlineLevel="1" x14ac:dyDescent="0.3">
      <c r="A1187" s="14" t="s">
        <v>3</v>
      </c>
      <c r="B1187" s="14"/>
      <c r="C1187" s="155">
        <f t="shared" si="434"/>
        <v>0</v>
      </c>
      <c r="D1187" s="155">
        <f t="shared" si="434"/>
        <v>0</v>
      </c>
      <c r="E1187" s="155">
        <f t="shared" si="434"/>
        <v>0</v>
      </c>
    </row>
    <row r="1188" spans="1:5" hidden="1" outlineLevel="1" x14ac:dyDescent="0.3">
      <c r="A1188" s="14" t="s">
        <v>4</v>
      </c>
      <c r="B1188" s="14"/>
      <c r="C1188" s="155">
        <f t="shared" si="434"/>
        <v>0</v>
      </c>
      <c r="D1188" s="155">
        <f t="shared" si="434"/>
        <v>0</v>
      </c>
      <c r="E1188" s="155">
        <f t="shared" si="434"/>
        <v>0</v>
      </c>
    </row>
    <row r="1189" spans="1:5" hidden="1" outlineLevel="1" x14ac:dyDescent="0.3">
      <c r="A1189" s="5" t="s">
        <v>273</v>
      </c>
      <c r="B1189" s="5"/>
      <c r="C1189" s="182">
        <f t="shared" ref="C1189:E1189" si="435">C1190+C1191+C1192+C1193</f>
        <v>0</v>
      </c>
      <c r="D1189" s="182">
        <f t="shared" si="435"/>
        <v>0</v>
      </c>
      <c r="E1189" s="182">
        <f t="shared" si="435"/>
        <v>0</v>
      </c>
    </row>
    <row r="1190" spans="1:5" hidden="1" outlineLevel="1" x14ac:dyDescent="0.3">
      <c r="A1190" s="14" t="s">
        <v>1</v>
      </c>
      <c r="B1190" s="14"/>
      <c r="C1190" s="155">
        <f t="shared" ref="C1190:E1193" si="436">C1195</f>
        <v>0</v>
      </c>
      <c r="D1190" s="155">
        <f t="shared" si="436"/>
        <v>0</v>
      </c>
      <c r="E1190" s="155">
        <f t="shared" si="436"/>
        <v>0</v>
      </c>
    </row>
    <row r="1191" spans="1:5" hidden="1" outlineLevel="1" x14ac:dyDescent="0.3">
      <c r="A1191" s="14" t="s">
        <v>2</v>
      </c>
      <c r="B1191" s="14"/>
      <c r="C1191" s="155">
        <f t="shared" si="436"/>
        <v>0</v>
      </c>
      <c r="D1191" s="155">
        <f t="shared" si="436"/>
        <v>0</v>
      </c>
      <c r="E1191" s="155">
        <f t="shared" si="436"/>
        <v>0</v>
      </c>
    </row>
    <row r="1192" spans="1:5" hidden="1" outlineLevel="1" x14ac:dyDescent="0.3">
      <c r="A1192" s="14" t="s">
        <v>3</v>
      </c>
      <c r="B1192" s="14"/>
      <c r="C1192" s="155">
        <f t="shared" si="436"/>
        <v>0</v>
      </c>
      <c r="D1192" s="155">
        <f t="shared" si="436"/>
        <v>0</v>
      </c>
      <c r="E1192" s="155">
        <f t="shared" si="436"/>
        <v>0</v>
      </c>
    </row>
    <row r="1193" spans="1:5" hidden="1" outlineLevel="1" x14ac:dyDescent="0.3">
      <c r="A1193" s="14" t="s">
        <v>4</v>
      </c>
      <c r="B1193" s="14"/>
      <c r="C1193" s="155">
        <f t="shared" si="436"/>
        <v>0</v>
      </c>
      <c r="D1193" s="155">
        <f t="shared" si="436"/>
        <v>0</v>
      </c>
      <c r="E1193" s="155">
        <f t="shared" si="436"/>
        <v>0</v>
      </c>
    </row>
    <row r="1194" spans="1:5" ht="56.25" hidden="1" outlineLevel="1" x14ac:dyDescent="0.3">
      <c r="A1194" s="14" t="s">
        <v>338</v>
      </c>
      <c r="B1194" s="14" t="s">
        <v>410</v>
      </c>
      <c r="C1194" s="155">
        <f t="shared" ref="C1194:E1194" si="437">C1195+C1196+C1197+C1198</f>
        <v>0</v>
      </c>
      <c r="D1194" s="155">
        <f t="shared" si="437"/>
        <v>0</v>
      </c>
      <c r="E1194" s="155">
        <f t="shared" si="437"/>
        <v>0</v>
      </c>
    </row>
    <row r="1195" spans="1:5" hidden="1" outlineLevel="1" x14ac:dyDescent="0.3">
      <c r="A1195" s="14" t="s">
        <v>1</v>
      </c>
      <c r="B1195" s="14"/>
      <c r="C1195" s="155">
        <v>0</v>
      </c>
      <c r="D1195" s="155">
        <v>0</v>
      </c>
      <c r="E1195" s="155">
        <v>0</v>
      </c>
    </row>
    <row r="1196" spans="1:5" hidden="1" outlineLevel="1" x14ac:dyDescent="0.3">
      <c r="A1196" s="14" t="s">
        <v>2</v>
      </c>
      <c r="B1196" s="14"/>
      <c r="C1196" s="155">
        <v>0</v>
      </c>
      <c r="D1196" s="155">
        <v>0</v>
      </c>
      <c r="E1196" s="155">
        <v>0</v>
      </c>
    </row>
    <row r="1197" spans="1:5" hidden="1" outlineLevel="1" x14ac:dyDescent="0.3">
      <c r="A1197" s="14" t="s">
        <v>3</v>
      </c>
      <c r="B1197" s="14"/>
      <c r="C1197" s="155">
        <v>0</v>
      </c>
      <c r="D1197" s="155">
        <v>0</v>
      </c>
      <c r="E1197" s="155">
        <v>0</v>
      </c>
    </row>
    <row r="1198" spans="1:5" hidden="1" outlineLevel="1" x14ac:dyDescent="0.3">
      <c r="A1198" s="14" t="s">
        <v>4</v>
      </c>
      <c r="B1198" s="14"/>
      <c r="C1198" s="155">
        <v>0</v>
      </c>
      <c r="D1198" s="155">
        <v>0</v>
      </c>
      <c r="E1198" s="155">
        <v>0</v>
      </c>
    </row>
    <row r="1199" spans="1:5" ht="37.5" hidden="1" outlineLevel="1" x14ac:dyDescent="0.3">
      <c r="A1199" s="22" t="s">
        <v>274</v>
      </c>
      <c r="B1199" s="22"/>
      <c r="C1199" s="156">
        <f>C1200+C1201+C1202+C1203</f>
        <v>0</v>
      </c>
      <c r="D1199" s="156">
        <f t="shared" ref="D1199:E1199" si="438">D1200+D1201+D1202+D1203</f>
        <v>0</v>
      </c>
      <c r="E1199" s="156">
        <f t="shared" si="438"/>
        <v>0</v>
      </c>
    </row>
    <row r="1200" spans="1:5" hidden="1" outlineLevel="1" x14ac:dyDescent="0.3">
      <c r="A1200" s="14" t="s">
        <v>1</v>
      </c>
      <c r="B1200" s="14"/>
      <c r="C1200" s="155">
        <f t="shared" ref="C1200:E1203" si="439">C1205</f>
        <v>0</v>
      </c>
      <c r="D1200" s="155">
        <f t="shared" si="439"/>
        <v>0</v>
      </c>
      <c r="E1200" s="155">
        <f t="shared" si="439"/>
        <v>0</v>
      </c>
    </row>
    <row r="1201" spans="1:5" hidden="1" outlineLevel="1" x14ac:dyDescent="0.3">
      <c r="A1201" s="14" t="s">
        <v>2</v>
      </c>
      <c r="B1201" s="14"/>
      <c r="C1201" s="155">
        <f t="shared" si="439"/>
        <v>0</v>
      </c>
      <c r="D1201" s="155">
        <f t="shared" si="439"/>
        <v>0</v>
      </c>
      <c r="E1201" s="155">
        <f t="shared" si="439"/>
        <v>0</v>
      </c>
    </row>
    <row r="1202" spans="1:5" hidden="1" outlineLevel="1" x14ac:dyDescent="0.3">
      <c r="A1202" s="14" t="s">
        <v>3</v>
      </c>
      <c r="B1202" s="14" t="s">
        <v>410</v>
      </c>
      <c r="C1202" s="155">
        <f t="shared" si="439"/>
        <v>0</v>
      </c>
      <c r="D1202" s="155">
        <f t="shared" si="439"/>
        <v>0</v>
      </c>
      <c r="E1202" s="155">
        <f t="shared" si="439"/>
        <v>0</v>
      </c>
    </row>
    <row r="1203" spans="1:5" hidden="1" outlineLevel="1" x14ac:dyDescent="0.3">
      <c r="A1203" s="14" t="s">
        <v>4</v>
      </c>
      <c r="B1203" s="14"/>
      <c r="C1203" s="155">
        <f t="shared" si="439"/>
        <v>0</v>
      </c>
      <c r="D1203" s="155">
        <f t="shared" si="439"/>
        <v>0</v>
      </c>
      <c r="E1203" s="155">
        <f t="shared" si="439"/>
        <v>0</v>
      </c>
    </row>
    <row r="1204" spans="1:5" ht="37.5" hidden="1" outlineLevel="1" x14ac:dyDescent="0.3">
      <c r="A1204" s="14" t="s">
        <v>275</v>
      </c>
      <c r="B1204" s="14"/>
      <c r="C1204" s="155">
        <f t="shared" ref="C1204:E1204" si="440">C1205+C1206+C1207+C1208</f>
        <v>0</v>
      </c>
      <c r="D1204" s="155">
        <f t="shared" si="440"/>
        <v>0</v>
      </c>
      <c r="E1204" s="155">
        <f t="shared" si="440"/>
        <v>0</v>
      </c>
    </row>
    <row r="1205" spans="1:5" hidden="1" outlineLevel="1" x14ac:dyDescent="0.3">
      <c r="A1205" s="14" t="s">
        <v>1</v>
      </c>
      <c r="B1205" s="14"/>
      <c r="C1205" s="155">
        <f>C1210+C1215+C1220</f>
        <v>0</v>
      </c>
      <c r="D1205" s="155">
        <f t="shared" ref="D1205:E1205" si="441">D1210+D1215+D1220</f>
        <v>0</v>
      </c>
      <c r="E1205" s="155">
        <f t="shared" si="441"/>
        <v>0</v>
      </c>
    </row>
    <row r="1206" spans="1:5" hidden="1" outlineLevel="1" x14ac:dyDescent="0.3">
      <c r="A1206" s="14" t="s">
        <v>2</v>
      </c>
      <c r="B1206" s="14"/>
      <c r="C1206" s="155">
        <f t="shared" ref="C1206:E1208" si="442">C1211+C1216+C1221</f>
        <v>0</v>
      </c>
      <c r="D1206" s="155">
        <f t="shared" si="442"/>
        <v>0</v>
      </c>
      <c r="E1206" s="155">
        <f t="shared" si="442"/>
        <v>0</v>
      </c>
    </row>
    <row r="1207" spans="1:5" hidden="1" outlineLevel="1" x14ac:dyDescent="0.3">
      <c r="A1207" s="14" t="s">
        <v>393</v>
      </c>
      <c r="B1207" s="14"/>
      <c r="C1207" s="155">
        <v>0</v>
      </c>
      <c r="D1207" s="155">
        <v>0</v>
      </c>
      <c r="E1207" s="155">
        <v>0</v>
      </c>
    </row>
    <row r="1208" spans="1:5" hidden="1" outlineLevel="1" x14ac:dyDescent="0.3">
      <c r="A1208" s="14" t="s">
        <v>4</v>
      </c>
      <c r="B1208" s="14"/>
      <c r="C1208" s="155">
        <f t="shared" si="442"/>
        <v>0</v>
      </c>
      <c r="D1208" s="155">
        <f t="shared" si="442"/>
        <v>0</v>
      </c>
      <c r="E1208" s="155">
        <f t="shared" si="442"/>
        <v>0</v>
      </c>
    </row>
    <row r="1209" spans="1:5" ht="37.5" hidden="1" outlineLevel="1" x14ac:dyDescent="0.3">
      <c r="A1209" s="14" t="s">
        <v>276</v>
      </c>
      <c r="B1209" s="14"/>
      <c r="C1209" s="155">
        <f t="shared" ref="C1209:E1209" si="443">C1210+C1211+C1212+C1213</f>
        <v>0</v>
      </c>
      <c r="D1209" s="155">
        <f t="shared" si="443"/>
        <v>0</v>
      </c>
      <c r="E1209" s="155">
        <f t="shared" si="443"/>
        <v>0</v>
      </c>
    </row>
    <row r="1210" spans="1:5" hidden="1" outlineLevel="1" x14ac:dyDescent="0.3">
      <c r="A1210" s="14" t="s">
        <v>1</v>
      </c>
      <c r="B1210" s="14"/>
      <c r="C1210" s="155">
        <v>0</v>
      </c>
      <c r="D1210" s="155">
        <v>0</v>
      </c>
      <c r="E1210" s="155">
        <v>0</v>
      </c>
    </row>
    <row r="1211" spans="1:5" hidden="1" outlineLevel="1" x14ac:dyDescent="0.3">
      <c r="A1211" s="14" t="s">
        <v>2</v>
      </c>
      <c r="B1211" s="14"/>
      <c r="C1211" s="155">
        <v>0</v>
      </c>
      <c r="D1211" s="155">
        <v>0</v>
      </c>
      <c r="E1211" s="155">
        <v>0</v>
      </c>
    </row>
    <row r="1212" spans="1:5" hidden="1" outlineLevel="1" x14ac:dyDescent="0.3">
      <c r="A1212" s="14" t="s">
        <v>3</v>
      </c>
      <c r="B1212" s="14"/>
      <c r="C1212" s="155">
        <v>0</v>
      </c>
      <c r="D1212" s="155">
        <v>0</v>
      </c>
      <c r="E1212" s="155">
        <v>0</v>
      </c>
    </row>
    <row r="1213" spans="1:5" hidden="1" outlineLevel="1" x14ac:dyDescent="0.3">
      <c r="A1213" s="14" t="s">
        <v>4</v>
      </c>
      <c r="B1213" s="14"/>
      <c r="C1213" s="155">
        <v>0</v>
      </c>
      <c r="D1213" s="155">
        <v>0</v>
      </c>
      <c r="E1213" s="155">
        <v>0</v>
      </c>
    </row>
    <row r="1214" spans="1:5" ht="56.25" hidden="1" outlineLevel="1" x14ac:dyDescent="0.3">
      <c r="A1214" s="14" t="s">
        <v>277</v>
      </c>
      <c r="B1214" s="14"/>
      <c r="C1214" s="155">
        <f t="shared" ref="C1214:E1214" si="444">C1215+C1216+C1217+C1218</f>
        <v>0</v>
      </c>
      <c r="D1214" s="155">
        <f t="shared" si="444"/>
        <v>0</v>
      </c>
      <c r="E1214" s="155">
        <f t="shared" si="444"/>
        <v>0</v>
      </c>
    </row>
    <row r="1215" spans="1:5" hidden="1" outlineLevel="1" x14ac:dyDescent="0.3">
      <c r="A1215" s="14" t="s">
        <v>1</v>
      </c>
      <c r="B1215" s="14"/>
      <c r="C1215" s="155">
        <v>0</v>
      </c>
      <c r="D1215" s="155">
        <v>0</v>
      </c>
      <c r="E1215" s="155">
        <v>0</v>
      </c>
    </row>
    <row r="1216" spans="1:5" hidden="1" outlineLevel="1" x14ac:dyDescent="0.3">
      <c r="A1216" s="14" t="s">
        <v>2</v>
      </c>
      <c r="B1216" s="14"/>
      <c r="C1216" s="155">
        <v>0</v>
      </c>
      <c r="D1216" s="155">
        <v>0</v>
      </c>
      <c r="E1216" s="155">
        <v>0</v>
      </c>
    </row>
    <row r="1217" spans="1:5" hidden="1" outlineLevel="1" x14ac:dyDescent="0.3">
      <c r="A1217" s="14" t="s">
        <v>3</v>
      </c>
      <c r="B1217" s="14"/>
      <c r="C1217" s="155">
        <v>0</v>
      </c>
      <c r="D1217" s="155">
        <v>0</v>
      </c>
      <c r="E1217" s="155">
        <v>0</v>
      </c>
    </row>
    <row r="1218" spans="1:5" hidden="1" outlineLevel="1" x14ac:dyDescent="0.3">
      <c r="A1218" s="14" t="s">
        <v>4</v>
      </c>
      <c r="B1218" s="14"/>
      <c r="C1218" s="155">
        <v>0</v>
      </c>
      <c r="D1218" s="155">
        <v>0</v>
      </c>
      <c r="E1218" s="155">
        <v>0</v>
      </c>
    </row>
    <row r="1219" spans="1:5" ht="37.5" hidden="1" outlineLevel="1" x14ac:dyDescent="0.3">
      <c r="A1219" s="14" t="s">
        <v>278</v>
      </c>
      <c r="B1219" s="14"/>
      <c r="C1219" s="155">
        <f t="shared" ref="C1219:E1219" si="445">C1220+C1221+C1222+C1223</f>
        <v>0</v>
      </c>
      <c r="D1219" s="155">
        <f t="shared" si="445"/>
        <v>0</v>
      </c>
      <c r="E1219" s="155">
        <f t="shared" si="445"/>
        <v>0</v>
      </c>
    </row>
    <row r="1220" spans="1:5" hidden="1" outlineLevel="1" x14ac:dyDescent="0.3">
      <c r="A1220" s="14" t="s">
        <v>1</v>
      </c>
      <c r="B1220" s="14"/>
      <c r="C1220" s="155">
        <v>0</v>
      </c>
      <c r="D1220" s="155">
        <v>0</v>
      </c>
      <c r="E1220" s="155">
        <v>0</v>
      </c>
    </row>
    <row r="1221" spans="1:5" hidden="1" outlineLevel="1" x14ac:dyDescent="0.3">
      <c r="A1221" s="14" t="s">
        <v>2</v>
      </c>
      <c r="B1221" s="14"/>
      <c r="C1221" s="155">
        <v>0</v>
      </c>
      <c r="D1221" s="155">
        <v>0</v>
      </c>
      <c r="E1221" s="155">
        <v>0</v>
      </c>
    </row>
    <row r="1222" spans="1:5" hidden="1" outlineLevel="1" x14ac:dyDescent="0.3">
      <c r="A1222" s="14" t="s">
        <v>3</v>
      </c>
      <c r="B1222" s="14"/>
      <c r="C1222" s="155">
        <v>0</v>
      </c>
      <c r="D1222" s="155">
        <v>0</v>
      </c>
      <c r="E1222" s="155">
        <v>0</v>
      </c>
    </row>
    <row r="1223" spans="1:5" hidden="1" outlineLevel="1" x14ac:dyDescent="0.3">
      <c r="A1223" s="14" t="s">
        <v>4</v>
      </c>
      <c r="B1223" s="14"/>
      <c r="C1223" s="155">
        <v>0</v>
      </c>
      <c r="D1223" s="155">
        <v>0</v>
      </c>
      <c r="E1223" s="155">
        <v>0</v>
      </c>
    </row>
    <row r="1224" spans="1:5" ht="37.5" hidden="1" outlineLevel="1" x14ac:dyDescent="0.3">
      <c r="A1224" s="22" t="s">
        <v>279</v>
      </c>
      <c r="B1224" s="22"/>
      <c r="C1224" s="156">
        <f>C1225+C1226+C1227+C1228</f>
        <v>0</v>
      </c>
      <c r="D1224" s="156">
        <f t="shared" ref="D1224:E1224" si="446">D1225+D1226+D1227+D1228</f>
        <v>0</v>
      </c>
      <c r="E1224" s="156">
        <f t="shared" si="446"/>
        <v>0</v>
      </c>
    </row>
    <row r="1225" spans="1:5" hidden="1" outlineLevel="1" x14ac:dyDescent="0.3">
      <c r="A1225" s="14" t="s">
        <v>1</v>
      </c>
      <c r="B1225" s="14"/>
      <c r="C1225" s="155">
        <f t="shared" ref="C1225:E1228" si="447">C1230</f>
        <v>0</v>
      </c>
      <c r="D1225" s="155">
        <f t="shared" si="447"/>
        <v>0</v>
      </c>
      <c r="E1225" s="155">
        <f t="shared" si="447"/>
        <v>0</v>
      </c>
    </row>
    <row r="1226" spans="1:5" hidden="1" outlineLevel="1" x14ac:dyDescent="0.3">
      <c r="A1226" s="14" t="s">
        <v>2</v>
      </c>
      <c r="B1226" s="14"/>
      <c r="C1226" s="155">
        <f t="shared" si="447"/>
        <v>0</v>
      </c>
      <c r="D1226" s="155">
        <f t="shared" si="447"/>
        <v>0</v>
      </c>
      <c r="E1226" s="155">
        <f t="shared" si="447"/>
        <v>0</v>
      </c>
    </row>
    <row r="1227" spans="1:5" hidden="1" outlineLevel="1" x14ac:dyDescent="0.3">
      <c r="A1227" s="14" t="s">
        <v>3</v>
      </c>
      <c r="B1227" s="14" t="s">
        <v>410</v>
      </c>
      <c r="C1227" s="155">
        <f t="shared" si="447"/>
        <v>0</v>
      </c>
      <c r="D1227" s="155">
        <f t="shared" si="447"/>
        <v>0</v>
      </c>
      <c r="E1227" s="155">
        <f t="shared" si="447"/>
        <v>0</v>
      </c>
    </row>
    <row r="1228" spans="1:5" hidden="1" outlineLevel="1" x14ac:dyDescent="0.3">
      <c r="A1228" s="14" t="s">
        <v>4</v>
      </c>
      <c r="B1228" s="14"/>
      <c r="C1228" s="155">
        <f t="shared" si="447"/>
        <v>0</v>
      </c>
      <c r="D1228" s="155">
        <f t="shared" si="447"/>
        <v>0</v>
      </c>
      <c r="E1228" s="155">
        <f t="shared" si="447"/>
        <v>0</v>
      </c>
    </row>
    <row r="1229" spans="1:5" ht="37.5" hidden="1" outlineLevel="1" x14ac:dyDescent="0.3">
      <c r="A1229" s="5" t="s">
        <v>280</v>
      </c>
      <c r="B1229" s="5"/>
      <c r="C1229" s="182">
        <f>C1230+C1231+C1232+C1233</f>
        <v>0</v>
      </c>
      <c r="D1229" s="182">
        <f t="shared" ref="D1229:E1229" si="448">D1230+D1231+D1232+D1233</f>
        <v>0</v>
      </c>
      <c r="E1229" s="182">
        <f t="shared" si="448"/>
        <v>0</v>
      </c>
    </row>
    <row r="1230" spans="1:5" hidden="1" outlineLevel="1" x14ac:dyDescent="0.3">
      <c r="A1230" s="14" t="s">
        <v>1</v>
      </c>
      <c r="B1230" s="14"/>
      <c r="C1230" s="155">
        <f t="shared" ref="C1230:E1233" si="449">C1235+C1240+C1245</f>
        <v>0</v>
      </c>
      <c r="D1230" s="155">
        <f t="shared" si="449"/>
        <v>0</v>
      </c>
      <c r="E1230" s="155">
        <f t="shared" si="449"/>
        <v>0</v>
      </c>
    </row>
    <row r="1231" spans="1:5" hidden="1" outlineLevel="1" x14ac:dyDescent="0.3">
      <c r="A1231" s="14" t="s">
        <v>2</v>
      </c>
      <c r="B1231" s="14"/>
      <c r="C1231" s="155">
        <f t="shared" si="449"/>
        <v>0</v>
      </c>
      <c r="D1231" s="155">
        <f t="shared" si="449"/>
        <v>0</v>
      </c>
      <c r="E1231" s="155">
        <f t="shared" si="449"/>
        <v>0</v>
      </c>
    </row>
    <row r="1232" spans="1:5" hidden="1" outlineLevel="1" x14ac:dyDescent="0.3">
      <c r="A1232" s="14" t="s">
        <v>394</v>
      </c>
      <c r="B1232" s="14"/>
      <c r="C1232" s="155">
        <f t="shared" si="449"/>
        <v>0</v>
      </c>
      <c r="D1232" s="155">
        <f t="shared" si="449"/>
        <v>0</v>
      </c>
      <c r="E1232" s="155">
        <f t="shared" si="449"/>
        <v>0</v>
      </c>
    </row>
    <row r="1233" spans="1:5" hidden="1" outlineLevel="1" x14ac:dyDescent="0.3">
      <c r="A1233" s="14" t="s">
        <v>4</v>
      </c>
      <c r="B1233" s="14"/>
      <c r="C1233" s="155">
        <f t="shared" si="449"/>
        <v>0</v>
      </c>
      <c r="D1233" s="155">
        <f t="shared" si="449"/>
        <v>0</v>
      </c>
      <c r="E1233" s="155">
        <f t="shared" si="449"/>
        <v>0</v>
      </c>
    </row>
    <row r="1234" spans="1:5" hidden="1" outlineLevel="1" x14ac:dyDescent="0.3">
      <c r="A1234" s="5" t="s">
        <v>82</v>
      </c>
      <c r="B1234" s="5"/>
      <c r="C1234" s="182">
        <f t="shared" ref="C1234:E1234" si="450">C1235+C1236+C1237+C1238</f>
        <v>0</v>
      </c>
      <c r="D1234" s="182">
        <f t="shared" si="450"/>
        <v>0</v>
      </c>
      <c r="E1234" s="182">
        <f t="shared" si="450"/>
        <v>0</v>
      </c>
    </row>
    <row r="1235" spans="1:5" hidden="1" outlineLevel="1" x14ac:dyDescent="0.3">
      <c r="A1235" s="5" t="s">
        <v>1</v>
      </c>
      <c r="B1235" s="5"/>
      <c r="C1235" s="182">
        <v>0</v>
      </c>
      <c r="D1235" s="182">
        <v>0</v>
      </c>
      <c r="E1235" s="182">
        <v>0</v>
      </c>
    </row>
    <row r="1236" spans="1:5" hidden="1" outlineLevel="1" x14ac:dyDescent="0.3">
      <c r="A1236" s="5" t="s">
        <v>2</v>
      </c>
      <c r="B1236" s="5"/>
      <c r="C1236" s="182">
        <v>0</v>
      </c>
      <c r="D1236" s="182">
        <v>0</v>
      </c>
      <c r="E1236" s="182">
        <v>0</v>
      </c>
    </row>
    <row r="1237" spans="1:5" hidden="1" outlineLevel="1" x14ac:dyDescent="0.3">
      <c r="A1237" s="5" t="s">
        <v>3</v>
      </c>
      <c r="B1237" s="5"/>
      <c r="C1237" s="182">
        <v>0</v>
      </c>
      <c r="D1237" s="182">
        <v>0</v>
      </c>
      <c r="E1237" s="182">
        <v>0</v>
      </c>
    </row>
    <row r="1238" spans="1:5" hidden="1" outlineLevel="1" x14ac:dyDescent="0.3">
      <c r="A1238" s="5" t="s">
        <v>4</v>
      </c>
      <c r="B1238" s="5"/>
      <c r="C1238" s="182">
        <v>0</v>
      </c>
      <c r="D1238" s="182">
        <v>0</v>
      </c>
      <c r="E1238" s="182">
        <v>0</v>
      </c>
    </row>
    <row r="1239" spans="1:5" ht="37.5" hidden="1" outlineLevel="1" x14ac:dyDescent="0.3">
      <c r="A1239" s="5" t="s">
        <v>83</v>
      </c>
      <c r="B1239" s="5"/>
      <c r="C1239" s="182">
        <f t="shared" ref="C1239:E1239" si="451">C1240+C1241+C1242+C1243</f>
        <v>0</v>
      </c>
      <c r="D1239" s="182">
        <f t="shared" si="451"/>
        <v>0</v>
      </c>
      <c r="E1239" s="182">
        <f t="shared" si="451"/>
        <v>0</v>
      </c>
    </row>
    <row r="1240" spans="1:5" hidden="1" outlineLevel="1" x14ac:dyDescent="0.3">
      <c r="A1240" s="5" t="s">
        <v>1</v>
      </c>
      <c r="B1240" s="5"/>
      <c r="C1240" s="182">
        <v>0</v>
      </c>
      <c r="D1240" s="182">
        <v>0</v>
      </c>
      <c r="E1240" s="182">
        <v>0</v>
      </c>
    </row>
    <row r="1241" spans="1:5" hidden="1" outlineLevel="1" x14ac:dyDescent="0.3">
      <c r="A1241" s="5" t="s">
        <v>2</v>
      </c>
      <c r="B1241" s="5"/>
      <c r="C1241" s="182">
        <v>0</v>
      </c>
      <c r="D1241" s="182">
        <v>0</v>
      </c>
      <c r="E1241" s="182">
        <v>0</v>
      </c>
    </row>
    <row r="1242" spans="1:5" hidden="1" outlineLevel="1" x14ac:dyDescent="0.3">
      <c r="A1242" s="5" t="s">
        <v>3</v>
      </c>
      <c r="B1242" s="5"/>
      <c r="C1242" s="182">
        <v>0</v>
      </c>
      <c r="D1242" s="182">
        <v>0</v>
      </c>
      <c r="E1242" s="182">
        <v>0</v>
      </c>
    </row>
    <row r="1243" spans="1:5" hidden="1" outlineLevel="1" x14ac:dyDescent="0.3">
      <c r="A1243" s="5" t="s">
        <v>4</v>
      </c>
      <c r="B1243" s="5"/>
      <c r="C1243" s="182">
        <v>0</v>
      </c>
      <c r="D1243" s="182">
        <v>0</v>
      </c>
      <c r="E1243" s="182">
        <v>0</v>
      </c>
    </row>
    <row r="1244" spans="1:5" ht="37.5" hidden="1" outlineLevel="1" x14ac:dyDescent="0.3">
      <c r="A1244" s="5" t="s">
        <v>281</v>
      </c>
      <c r="B1244" s="5"/>
      <c r="C1244" s="182">
        <f t="shared" ref="C1244:E1244" si="452">C1245+C1246+C1247+C1248</f>
        <v>0</v>
      </c>
      <c r="D1244" s="182">
        <f t="shared" si="452"/>
        <v>0</v>
      </c>
      <c r="E1244" s="182">
        <f t="shared" si="452"/>
        <v>0</v>
      </c>
    </row>
    <row r="1245" spans="1:5" hidden="1" outlineLevel="1" x14ac:dyDescent="0.3">
      <c r="A1245" s="14" t="s">
        <v>1</v>
      </c>
      <c r="B1245" s="14"/>
      <c r="C1245" s="155">
        <v>0</v>
      </c>
      <c r="D1245" s="155">
        <v>0</v>
      </c>
      <c r="E1245" s="155">
        <v>0</v>
      </c>
    </row>
    <row r="1246" spans="1:5" hidden="1" outlineLevel="1" x14ac:dyDescent="0.3">
      <c r="A1246" s="14" t="s">
        <v>2</v>
      </c>
      <c r="B1246" s="14"/>
      <c r="C1246" s="155">
        <v>0</v>
      </c>
      <c r="D1246" s="155">
        <v>0</v>
      </c>
      <c r="E1246" s="155">
        <v>0</v>
      </c>
    </row>
    <row r="1247" spans="1:5" hidden="1" outlineLevel="1" x14ac:dyDescent="0.3">
      <c r="A1247" s="14" t="s">
        <v>3</v>
      </c>
      <c r="B1247" s="14"/>
      <c r="C1247" s="155">
        <v>0</v>
      </c>
      <c r="D1247" s="155">
        <v>0</v>
      </c>
      <c r="E1247" s="155">
        <v>0</v>
      </c>
    </row>
    <row r="1248" spans="1:5" hidden="1" outlineLevel="1" x14ac:dyDescent="0.3">
      <c r="A1248" s="14" t="s">
        <v>4</v>
      </c>
      <c r="B1248" s="14"/>
      <c r="C1248" s="155">
        <v>0</v>
      </c>
      <c r="D1248" s="155">
        <v>0</v>
      </c>
      <c r="E1248" s="155">
        <v>0</v>
      </c>
    </row>
    <row r="1249" spans="1:5" ht="37.5" hidden="1" outlineLevel="1" x14ac:dyDescent="0.3">
      <c r="A1249" s="22" t="s">
        <v>282</v>
      </c>
      <c r="B1249" s="22"/>
      <c r="C1249" s="156">
        <f>C1250+C1251+C1252+C1253</f>
        <v>0</v>
      </c>
      <c r="D1249" s="156">
        <f t="shared" ref="D1249:E1249" si="453">D1250+D1251+D1252+D1253</f>
        <v>0</v>
      </c>
      <c r="E1249" s="156">
        <f t="shared" si="453"/>
        <v>0</v>
      </c>
    </row>
    <row r="1250" spans="1:5" hidden="1" outlineLevel="1" x14ac:dyDescent="0.3">
      <c r="A1250" s="14" t="s">
        <v>1</v>
      </c>
      <c r="B1250" s="14"/>
      <c r="C1250" s="155">
        <f t="shared" ref="C1250:E1253" si="454">C1255</f>
        <v>0</v>
      </c>
      <c r="D1250" s="155">
        <f t="shared" si="454"/>
        <v>0</v>
      </c>
      <c r="E1250" s="155">
        <f t="shared" si="454"/>
        <v>0</v>
      </c>
    </row>
    <row r="1251" spans="1:5" hidden="1" outlineLevel="1" x14ac:dyDescent="0.3">
      <c r="A1251" s="14" t="s">
        <v>2</v>
      </c>
      <c r="B1251" s="14"/>
      <c r="C1251" s="155">
        <f t="shared" si="454"/>
        <v>0</v>
      </c>
      <c r="D1251" s="155">
        <f t="shared" si="454"/>
        <v>0</v>
      </c>
      <c r="E1251" s="155">
        <f t="shared" si="454"/>
        <v>0</v>
      </c>
    </row>
    <row r="1252" spans="1:5" hidden="1" outlineLevel="1" x14ac:dyDescent="0.3">
      <c r="A1252" s="14" t="s">
        <v>3</v>
      </c>
      <c r="B1252" s="14" t="s">
        <v>410</v>
      </c>
      <c r="C1252" s="155">
        <f t="shared" si="454"/>
        <v>0</v>
      </c>
      <c r="D1252" s="155">
        <f t="shared" si="454"/>
        <v>0</v>
      </c>
      <c r="E1252" s="155">
        <f t="shared" si="454"/>
        <v>0</v>
      </c>
    </row>
    <row r="1253" spans="1:5" hidden="1" outlineLevel="1" x14ac:dyDescent="0.3">
      <c r="A1253" s="14" t="s">
        <v>4</v>
      </c>
      <c r="B1253" s="14"/>
      <c r="C1253" s="155">
        <f t="shared" si="454"/>
        <v>0</v>
      </c>
      <c r="D1253" s="155">
        <f t="shared" si="454"/>
        <v>0</v>
      </c>
      <c r="E1253" s="155">
        <f t="shared" si="454"/>
        <v>0</v>
      </c>
    </row>
    <row r="1254" spans="1:5" ht="37.5" hidden="1" outlineLevel="1" x14ac:dyDescent="0.3">
      <c r="A1254" s="5" t="s">
        <v>283</v>
      </c>
      <c r="B1254" s="5"/>
      <c r="C1254" s="182">
        <f t="shared" ref="C1254:E1254" si="455">C1255+C1256+C1257+C1258</f>
        <v>0</v>
      </c>
      <c r="D1254" s="182">
        <f t="shared" si="455"/>
        <v>0</v>
      </c>
      <c r="E1254" s="182">
        <f t="shared" si="455"/>
        <v>0</v>
      </c>
    </row>
    <row r="1255" spans="1:5" hidden="1" outlineLevel="1" x14ac:dyDescent="0.3">
      <c r="A1255" s="5" t="s">
        <v>1</v>
      </c>
      <c r="B1255" s="5"/>
      <c r="C1255" s="182">
        <f t="shared" ref="C1255:E1258" si="456">C1260+C1265</f>
        <v>0</v>
      </c>
      <c r="D1255" s="182">
        <f t="shared" si="456"/>
        <v>0</v>
      </c>
      <c r="E1255" s="182">
        <f t="shared" si="456"/>
        <v>0</v>
      </c>
    </row>
    <row r="1256" spans="1:5" hidden="1" outlineLevel="1" x14ac:dyDescent="0.3">
      <c r="A1256" s="5" t="s">
        <v>2</v>
      </c>
      <c r="B1256" s="5"/>
      <c r="C1256" s="182">
        <f t="shared" si="456"/>
        <v>0</v>
      </c>
      <c r="D1256" s="182">
        <f t="shared" si="456"/>
        <v>0</v>
      </c>
      <c r="E1256" s="182">
        <f t="shared" si="456"/>
        <v>0</v>
      </c>
    </row>
    <row r="1257" spans="1:5" hidden="1" outlineLevel="1" x14ac:dyDescent="0.3">
      <c r="A1257" s="5" t="s">
        <v>3</v>
      </c>
      <c r="B1257" s="5"/>
      <c r="C1257" s="182">
        <f t="shared" si="456"/>
        <v>0</v>
      </c>
      <c r="D1257" s="182">
        <f t="shared" si="456"/>
        <v>0</v>
      </c>
      <c r="E1257" s="182">
        <f t="shared" si="456"/>
        <v>0</v>
      </c>
    </row>
    <row r="1258" spans="1:5" hidden="1" outlineLevel="1" x14ac:dyDescent="0.3">
      <c r="A1258" s="5" t="s">
        <v>4</v>
      </c>
      <c r="B1258" s="5"/>
      <c r="C1258" s="182">
        <f t="shared" si="456"/>
        <v>0</v>
      </c>
      <c r="D1258" s="182">
        <f t="shared" si="456"/>
        <v>0</v>
      </c>
      <c r="E1258" s="182">
        <f t="shared" si="456"/>
        <v>0</v>
      </c>
    </row>
    <row r="1259" spans="1:5" hidden="1" outlineLevel="1" x14ac:dyDescent="0.3">
      <c r="A1259" s="5" t="s">
        <v>84</v>
      </c>
      <c r="B1259" s="5"/>
      <c r="C1259" s="182">
        <f t="shared" ref="C1259:E1259" si="457">C1260+C1261+C1262+C1263</f>
        <v>0</v>
      </c>
      <c r="D1259" s="182">
        <f t="shared" si="457"/>
        <v>0</v>
      </c>
      <c r="E1259" s="182">
        <f t="shared" si="457"/>
        <v>0</v>
      </c>
    </row>
    <row r="1260" spans="1:5" hidden="1" outlineLevel="1" x14ac:dyDescent="0.3">
      <c r="A1260" s="5" t="s">
        <v>1</v>
      </c>
      <c r="B1260" s="5"/>
      <c r="C1260" s="182">
        <v>0</v>
      </c>
      <c r="D1260" s="182">
        <v>0</v>
      </c>
      <c r="E1260" s="182">
        <v>0</v>
      </c>
    </row>
    <row r="1261" spans="1:5" hidden="1" outlineLevel="1" x14ac:dyDescent="0.3">
      <c r="A1261" s="5" t="s">
        <v>2</v>
      </c>
      <c r="B1261" s="5"/>
      <c r="C1261" s="182">
        <v>0</v>
      </c>
      <c r="D1261" s="182">
        <v>0</v>
      </c>
      <c r="E1261" s="182">
        <v>0</v>
      </c>
    </row>
    <row r="1262" spans="1:5" hidden="1" outlineLevel="1" x14ac:dyDescent="0.3">
      <c r="A1262" s="5" t="s">
        <v>3</v>
      </c>
      <c r="B1262" s="5"/>
      <c r="C1262" s="182">
        <v>0</v>
      </c>
      <c r="D1262" s="182">
        <v>0</v>
      </c>
      <c r="E1262" s="182">
        <v>0</v>
      </c>
    </row>
    <row r="1263" spans="1:5" hidden="1" outlineLevel="1" x14ac:dyDescent="0.3">
      <c r="A1263" s="5" t="s">
        <v>4</v>
      </c>
      <c r="B1263" s="5"/>
      <c r="C1263" s="182">
        <v>0</v>
      </c>
      <c r="D1263" s="182">
        <v>0</v>
      </c>
      <c r="E1263" s="182">
        <v>0</v>
      </c>
    </row>
    <row r="1264" spans="1:5" ht="37.5" hidden="1" outlineLevel="1" x14ac:dyDescent="0.3">
      <c r="A1264" s="5" t="s">
        <v>85</v>
      </c>
      <c r="B1264" s="5"/>
      <c r="C1264" s="182">
        <f t="shared" ref="C1264:E1264" si="458">C1265+C1266+C1267+C1268</f>
        <v>0</v>
      </c>
      <c r="D1264" s="182">
        <f t="shared" si="458"/>
        <v>0</v>
      </c>
      <c r="E1264" s="182">
        <f t="shared" si="458"/>
        <v>0</v>
      </c>
    </row>
    <row r="1265" spans="1:5" hidden="1" outlineLevel="1" x14ac:dyDescent="0.3">
      <c r="A1265" s="5" t="s">
        <v>1</v>
      </c>
      <c r="B1265" s="5"/>
      <c r="C1265" s="182">
        <v>0</v>
      </c>
      <c r="D1265" s="182">
        <v>0</v>
      </c>
      <c r="E1265" s="182">
        <v>0</v>
      </c>
    </row>
    <row r="1266" spans="1:5" hidden="1" outlineLevel="1" x14ac:dyDescent="0.3">
      <c r="A1266" s="5" t="s">
        <v>2</v>
      </c>
      <c r="B1266" s="5"/>
      <c r="C1266" s="182">
        <v>0</v>
      </c>
      <c r="D1266" s="182">
        <v>0</v>
      </c>
      <c r="E1266" s="182">
        <v>0</v>
      </c>
    </row>
    <row r="1267" spans="1:5" hidden="1" outlineLevel="1" x14ac:dyDescent="0.3">
      <c r="A1267" s="5" t="s">
        <v>3</v>
      </c>
      <c r="B1267" s="5"/>
      <c r="C1267" s="182">
        <v>0</v>
      </c>
      <c r="D1267" s="182">
        <v>0</v>
      </c>
      <c r="E1267" s="182">
        <v>0</v>
      </c>
    </row>
    <row r="1268" spans="1:5" hidden="1" outlineLevel="1" x14ac:dyDescent="0.3">
      <c r="A1268" s="5" t="s">
        <v>4</v>
      </c>
      <c r="B1268" s="5"/>
      <c r="C1268" s="182">
        <v>0</v>
      </c>
      <c r="D1268" s="182">
        <v>0</v>
      </c>
      <c r="E1268" s="182">
        <v>0</v>
      </c>
    </row>
    <row r="1269" spans="1:5" ht="37.5" hidden="1" outlineLevel="1" x14ac:dyDescent="0.3">
      <c r="A1269" s="22" t="s">
        <v>284</v>
      </c>
      <c r="B1269" s="22"/>
      <c r="C1269" s="156">
        <f>C1270+C1271+C1272+C1273</f>
        <v>0</v>
      </c>
      <c r="D1269" s="156">
        <f t="shared" ref="D1269:E1269" si="459">D1270+D1271+D1272+D1273</f>
        <v>0</v>
      </c>
      <c r="E1269" s="156">
        <f t="shared" si="459"/>
        <v>0</v>
      </c>
    </row>
    <row r="1270" spans="1:5" hidden="1" outlineLevel="1" x14ac:dyDescent="0.3">
      <c r="A1270" s="14" t="s">
        <v>1</v>
      </c>
      <c r="B1270" s="14"/>
      <c r="C1270" s="155">
        <f t="shared" ref="C1270:E1273" si="460">C1275</f>
        <v>0</v>
      </c>
      <c r="D1270" s="155">
        <f t="shared" si="460"/>
        <v>0</v>
      </c>
      <c r="E1270" s="155">
        <f t="shared" si="460"/>
        <v>0</v>
      </c>
    </row>
    <row r="1271" spans="1:5" hidden="1" outlineLevel="1" x14ac:dyDescent="0.3">
      <c r="A1271" s="14" t="s">
        <v>2</v>
      </c>
      <c r="B1271" s="14"/>
      <c r="C1271" s="155">
        <f t="shared" si="460"/>
        <v>0</v>
      </c>
      <c r="D1271" s="155">
        <f t="shared" si="460"/>
        <v>0</v>
      </c>
      <c r="E1271" s="155">
        <f t="shared" si="460"/>
        <v>0</v>
      </c>
    </row>
    <row r="1272" spans="1:5" hidden="1" outlineLevel="1" x14ac:dyDescent="0.3">
      <c r="A1272" s="14" t="s">
        <v>392</v>
      </c>
      <c r="B1272" s="14" t="s">
        <v>410</v>
      </c>
      <c r="C1272" s="155">
        <f t="shared" si="460"/>
        <v>0</v>
      </c>
      <c r="D1272" s="155">
        <f t="shared" si="460"/>
        <v>0</v>
      </c>
      <c r="E1272" s="155">
        <f t="shared" si="460"/>
        <v>0</v>
      </c>
    </row>
    <row r="1273" spans="1:5" hidden="1" outlineLevel="1" x14ac:dyDescent="0.3">
      <c r="A1273" s="14" t="s">
        <v>4</v>
      </c>
      <c r="B1273" s="14"/>
      <c r="C1273" s="155">
        <f t="shared" si="460"/>
        <v>0</v>
      </c>
      <c r="D1273" s="155">
        <f t="shared" si="460"/>
        <v>0</v>
      </c>
      <c r="E1273" s="155">
        <f t="shared" si="460"/>
        <v>0</v>
      </c>
    </row>
    <row r="1274" spans="1:5" ht="37.5" hidden="1" outlineLevel="1" x14ac:dyDescent="0.3">
      <c r="A1274" s="14" t="s">
        <v>395</v>
      </c>
      <c r="B1274" s="14"/>
      <c r="C1274" s="155">
        <f>C1275+C1276+C1277+C1278</f>
        <v>0</v>
      </c>
      <c r="D1274" s="155">
        <f t="shared" ref="D1274:E1274" si="461">D1275+D1276+D1277+D1278</f>
        <v>0</v>
      </c>
      <c r="E1274" s="155">
        <f t="shared" si="461"/>
        <v>0</v>
      </c>
    </row>
    <row r="1275" spans="1:5" hidden="1" outlineLevel="1" x14ac:dyDescent="0.3">
      <c r="A1275" s="14" t="s">
        <v>1</v>
      </c>
      <c r="B1275" s="14"/>
      <c r="C1275" s="155">
        <f t="shared" ref="C1275:E1278" si="462">C1280+C1285</f>
        <v>0</v>
      </c>
      <c r="D1275" s="155">
        <f t="shared" si="462"/>
        <v>0</v>
      </c>
      <c r="E1275" s="155">
        <f t="shared" si="462"/>
        <v>0</v>
      </c>
    </row>
    <row r="1276" spans="1:5" hidden="1" outlineLevel="1" x14ac:dyDescent="0.3">
      <c r="A1276" s="14" t="s">
        <v>2</v>
      </c>
      <c r="B1276" s="14"/>
      <c r="C1276" s="155">
        <f t="shared" si="462"/>
        <v>0</v>
      </c>
      <c r="D1276" s="155">
        <f t="shared" si="462"/>
        <v>0</v>
      </c>
      <c r="E1276" s="155">
        <f t="shared" si="462"/>
        <v>0</v>
      </c>
    </row>
    <row r="1277" spans="1:5" hidden="1" outlineLevel="1" x14ac:dyDescent="0.3">
      <c r="A1277" s="14" t="s">
        <v>3</v>
      </c>
      <c r="B1277" s="14"/>
      <c r="C1277" s="155">
        <f t="shared" si="462"/>
        <v>0</v>
      </c>
      <c r="D1277" s="155">
        <f t="shared" si="462"/>
        <v>0</v>
      </c>
      <c r="E1277" s="155">
        <f t="shared" si="462"/>
        <v>0</v>
      </c>
    </row>
    <row r="1278" spans="1:5" hidden="1" outlineLevel="1" x14ac:dyDescent="0.3">
      <c r="A1278" s="14" t="s">
        <v>4</v>
      </c>
      <c r="B1278" s="14"/>
      <c r="C1278" s="155">
        <f t="shared" si="462"/>
        <v>0</v>
      </c>
      <c r="D1278" s="155">
        <f t="shared" si="462"/>
        <v>0</v>
      </c>
      <c r="E1278" s="155">
        <f t="shared" si="462"/>
        <v>0</v>
      </c>
    </row>
    <row r="1279" spans="1:5" hidden="1" outlineLevel="1" x14ac:dyDescent="0.3">
      <c r="A1279" s="14" t="s">
        <v>86</v>
      </c>
      <c r="B1279" s="14"/>
      <c r="C1279" s="155">
        <f t="shared" ref="C1279:E1279" si="463">C1280+C1281+C1282+C1283</f>
        <v>0</v>
      </c>
      <c r="D1279" s="155">
        <f t="shared" si="463"/>
        <v>0</v>
      </c>
      <c r="E1279" s="155">
        <f t="shared" si="463"/>
        <v>0</v>
      </c>
    </row>
    <row r="1280" spans="1:5" hidden="1" outlineLevel="1" x14ac:dyDescent="0.3">
      <c r="A1280" s="14" t="s">
        <v>1</v>
      </c>
      <c r="B1280" s="14"/>
      <c r="C1280" s="155">
        <v>0</v>
      </c>
      <c r="D1280" s="155">
        <v>0</v>
      </c>
      <c r="E1280" s="155">
        <v>0</v>
      </c>
    </row>
    <row r="1281" spans="1:5" hidden="1" outlineLevel="1" x14ac:dyDescent="0.3">
      <c r="A1281" s="14" t="s">
        <v>2</v>
      </c>
      <c r="B1281" s="14"/>
      <c r="C1281" s="155">
        <v>0</v>
      </c>
      <c r="D1281" s="155">
        <v>0</v>
      </c>
      <c r="E1281" s="155">
        <v>0</v>
      </c>
    </row>
    <row r="1282" spans="1:5" hidden="1" outlineLevel="1" x14ac:dyDescent="0.3">
      <c r="A1282" s="14" t="s">
        <v>3</v>
      </c>
      <c r="B1282" s="14"/>
      <c r="C1282" s="155">
        <v>0</v>
      </c>
      <c r="D1282" s="155">
        <v>0</v>
      </c>
      <c r="E1282" s="155">
        <v>0</v>
      </c>
    </row>
    <row r="1283" spans="1:5" hidden="1" outlineLevel="1" x14ac:dyDescent="0.3">
      <c r="A1283" s="14" t="s">
        <v>4</v>
      </c>
      <c r="B1283" s="14"/>
      <c r="C1283" s="155">
        <v>0</v>
      </c>
      <c r="D1283" s="155">
        <v>0</v>
      </c>
      <c r="E1283" s="155">
        <v>0</v>
      </c>
    </row>
    <row r="1284" spans="1:5" ht="37.5" hidden="1" outlineLevel="1" x14ac:dyDescent="0.3">
      <c r="A1284" s="14" t="s">
        <v>87</v>
      </c>
      <c r="B1284" s="14"/>
      <c r="C1284" s="155">
        <f t="shared" ref="C1284:E1284" si="464">C1285+C1286+C1287+C1288</f>
        <v>0</v>
      </c>
      <c r="D1284" s="155">
        <f t="shared" si="464"/>
        <v>0</v>
      </c>
      <c r="E1284" s="155">
        <f t="shared" si="464"/>
        <v>0</v>
      </c>
    </row>
    <row r="1285" spans="1:5" hidden="1" outlineLevel="1" x14ac:dyDescent="0.3">
      <c r="A1285" s="14" t="s">
        <v>1</v>
      </c>
      <c r="B1285" s="14"/>
      <c r="C1285" s="155">
        <v>0</v>
      </c>
      <c r="D1285" s="155">
        <v>0</v>
      </c>
      <c r="E1285" s="155">
        <v>0</v>
      </c>
    </row>
    <row r="1286" spans="1:5" hidden="1" outlineLevel="1" x14ac:dyDescent="0.3">
      <c r="A1286" s="14" t="s">
        <v>2</v>
      </c>
      <c r="B1286" s="14"/>
      <c r="C1286" s="155">
        <v>0</v>
      </c>
      <c r="D1286" s="155">
        <v>0</v>
      </c>
      <c r="E1286" s="155">
        <v>0</v>
      </c>
    </row>
    <row r="1287" spans="1:5" hidden="1" outlineLevel="1" x14ac:dyDescent="0.3">
      <c r="A1287" s="14" t="s">
        <v>3</v>
      </c>
      <c r="B1287" s="14"/>
      <c r="C1287" s="155">
        <v>0</v>
      </c>
      <c r="D1287" s="155">
        <v>0</v>
      </c>
      <c r="E1287" s="155">
        <v>0</v>
      </c>
    </row>
    <row r="1288" spans="1:5" hidden="1" outlineLevel="1" x14ac:dyDescent="0.3">
      <c r="A1288" s="14" t="s">
        <v>4</v>
      </c>
      <c r="B1288" s="14"/>
      <c r="C1288" s="155">
        <v>0</v>
      </c>
      <c r="D1288" s="155">
        <v>0</v>
      </c>
      <c r="E1288" s="155">
        <v>0</v>
      </c>
    </row>
    <row r="1289" spans="1:5" ht="37.5" hidden="1" outlineLevel="1" x14ac:dyDescent="0.3">
      <c r="A1289" s="15" t="s">
        <v>285</v>
      </c>
      <c r="B1289" s="15"/>
      <c r="C1289" s="156">
        <f>C1290+C1291+C1292+C1293</f>
        <v>0</v>
      </c>
      <c r="D1289" s="156">
        <f t="shared" ref="D1289:E1289" si="465">D1290+D1291+D1292+D1293</f>
        <v>0</v>
      </c>
      <c r="E1289" s="156">
        <f t="shared" si="465"/>
        <v>0</v>
      </c>
    </row>
    <row r="1290" spans="1:5" hidden="1" outlineLevel="1" x14ac:dyDescent="0.3">
      <c r="A1290" s="14" t="s">
        <v>1</v>
      </c>
      <c r="B1290" s="14"/>
      <c r="C1290" s="155">
        <f>C1295</f>
        <v>0</v>
      </c>
      <c r="D1290" s="155">
        <f t="shared" ref="D1290:E1290" si="466">D1295</f>
        <v>0</v>
      </c>
      <c r="E1290" s="155">
        <f t="shared" si="466"/>
        <v>0</v>
      </c>
    </row>
    <row r="1291" spans="1:5" hidden="1" outlineLevel="1" x14ac:dyDescent="0.3">
      <c r="A1291" s="14" t="s">
        <v>2</v>
      </c>
      <c r="B1291" s="14"/>
      <c r="C1291" s="155">
        <f t="shared" ref="C1291:E1293" si="467">C1296</f>
        <v>0</v>
      </c>
      <c r="D1291" s="155">
        <f t="shared" si="467"/>
        <v>0</v>
      </c>
      <c r="E1291" s="155">
        <f t="shared" si="467"/>
        <v>0</v>
      </c>
    </row>
    <row r="1292" spans="1:5" hidden="1" outlineLevel="1" x14ac:dyDescent="0.3">
      <c r="A1292" s="14" t="s">
        <v>3</v>
      </c>
      <c r="B1292" s="14" t="s">
        <v>410</v>
      </c>
      <c r="C1292" s="155">
        <f t="shared" si="467"/>
        <v>0</v>
      </c>
      <c r="D1292" s="155">
        <f t="shared" si="467"/>
        <v>0</v>
      </c>
      <c r="E1292" s="155">
        <f t="shared" si="467"/>
        <v>0</v>
      </c>
    </row>
    <row r="1293" spans="1:5" hidden="1" outlineLevel="1" x14ac:dyDescent="0.3">
      <c r="A1293" s="14" t="s">
        <v>4</v>
      </c>
      <c r="B1293" s="14"/>
      <c r="C1293" s="155">
        <f t="shared" si="467"/>
        <v>0</v>
      </c>
      <c r="D1293" s="155">
        <f t="shared" si="467"/>
        <v>0</v>
      </c>
      <c r="E1293" s="155">
        <f t="shared" si="467"/>
        <v>0</v>
      </c>
    </row>
    <row r="1294" spans="1:5" ht="37.5" hidden="1" outlineLevel="1" x14ac:dyDescent="0.3">
      <c r="A1294" s="14" t="s">
        <v>286</v>
      </c>
      <c r="B1294" s="14"/>
      <c r="C1294" s="155">
        <f>C1295+C1296+C1297+C1298</f>
        <v>0</v>
      </c>
      <c r="D1294" s="155">
        <f t="shared" ref="D1294:E1294" si="468">D1295+D1296+D1297+D1298</f>
        <v>0</v>
      </c>
      <c r="E1294" s="155">
        <f t="shared" si="468"/>
        <v>0</v>
      </c>
    </row>
    <row r="1295" spans="1:5" hidden="1" outlineLevel="1" x14ac:dyDescent="0.3">
      <c r="A1295" s="14" t="s">
        <v>1</v>
      </c>
      <c r="B1295" s="14"/>
      <c r="C1295" s="155">
        <f t="shared" ref="C1295:E1298" si="469">C1300+C1305+C1310</f>
        <v>0</v>
      </c>
      <c r="D1295" s="155">
        <f t="shared" si="469"/>
        <v>0</v>
      </c>
      <c r="E1295" s="155">
        <f t="shared" si="469"/>
        <v>0</v>
      </c>
    </row>
    <row r="1296" spans="1:5" hidden="1" outlineLevel="1" x14ac:dyDescent="0.3">
      <c r="A1296" s="14" t="s">
        <v>2</v>
      </c>
      <c r="B1296" s="14"/>
      <c r="C1296" s="155">
        <f t="shared" si="469"/>
        <v>0</v>
      </c>
      <c r="D1296" s="155">
        <f t="shared" si="469"/>
        <v>0</v>
      </c>
      <c r="E1296" s="155">
        <f t="shared" si="469"/>
        <v>0</v>
      </c>
    </row>
    <row r="1297" spans="1:5" hidden="1" outlineLevel="1" x14ac:dyDescent="0.3">
      <c r="A1297" s="14" t="s">
        <v>3</v>
      </c>
      <c r="B1297" s="14"/>
      <c r="C1297" s="155">
        <f t="shared" si="469"/>
        <v>0</v>
      </c>
      <c r="D1297" s="155">
        <f t="shared" si="469"/>
        <v>0</v>
      </c>
      <c r="E1297" s="155">
        <f t="shared" si="469"/>
        <v>0</v>
      </c>
    </row>
    <row r="1298" spans="1:5" hidden="1" outlineLevel="1" x14ac:dyDescent="0.3">
      <c r="A1298" s="14" t="s">
        <v>4</v>
      </c>
      <c r="B1298" s="14"/>
      <c r="C1298" s="155">
        <f t="shared" si="469"/>
        <v>0</v>
      </c>
      <c r="D1298" s="155">
        <f t="shared" si="469"/>
        <v>0</v>
      </c>
      <c r="E1298" s="155">
        <f t="shared" si="469"/>
        <v>0</v>
      </c>
    </row>
    <row r="1299" spans="1:5" hidden="1" outlineLevel="1" x14ac:dyDescent="0.3">
      <c r="A1299" s="14" t="s">
        <v>287</v>
      </c>
      <c r="B1299" s="14"/>
      <c r="C1299" s="155">
        <f t="shared" ref="C1299:E1299" si="470">C1300+C1301+C1302+C1303</f>
        <v>0</v>
      </c>
      <c r="D1299" s="155">
        <f t="shared" si="470"/>
        <v>0</v>
      </c>
      <c r="E1299" s="155">
        <f t="shared" si="470"/>
        <v>0</v>
      </c>
    </row>
    <row r="1300" spans="1:5" hidden="1" outlineLevel="1" x14ac:dyDescent="0.3">
      <c r="A1300" s="14" t="s">
        <v>1</v>
      </c>
      <c r="B1300" s="14"/>
      <c r="C1300" s="155">
        <v>0</v>
      </c>
      <c r="D1300" s="155">
        <v>0</v>
      </c>
      <c r="E1300" s="155">
        <v>0</v>
      </c>
    </row>
    <row r="1301" spans="1:5" hidden="1" outlineLevel="1" x14ac:dyDescent="0.3">
      <c r="A1301" s="14" t="s">
        <v>2</v>
      </c>
      <c r="B1301" s="14"/>
      <c r="C1301" s="155">
        <v>0</v>
      </c>
      <c r="D1301" s="155">
        <v>0</v>
      </c>
      <c r="E1301" s="155">
        <v>0</v>
      </c>
    </row>
    <row r="1302" spans="1:5" hidden="1" outlineLevel="1" x14ac:dyDescent="0.3">
      <c r="A1302" s="14" t="s">
        <v>3</v>
      </c>
      <c r="B1302" s="14"/>
      <c r="C1302" s="155">
        <v>0</v>
      </c>
      <c r="D1302" s="155">
        <v>0</v>
      </c>
      <c r="E1302" s="155">
        <v>0</v>
      </c>
    </row>
    <row r="1303" spans="1:5" hidden="1" outlineLevel="1" x14ac:dyDescent="0.3">
      <c r="A1303" s="14" t="s">
        <v>4</v>
      </c>
      <c r="B1303" s="14"/>
      <c r="C1303" s="155">
        <v>0</v>
      </c>
      <c r="D1303" s="155">
        <v>0</v>
      </c>
      <c r="E1303" s="155">
        <v>0</v>
      </c>
    </row>
    <row r="1304" spans="1:5" ht="37.5" hidden="1" outlineLevel="1" x14ac:dyDescent="0.3">
      <c r="A1304" s="14" t="s">
        <v>288</v>
      </c>
      <c r="B1304" s="14"/>
      <c r="C1304" s="155">
        <f t="shared" ref="C1304:E1304" si="471">C1305+C1306+C1307+C1308</f>
        <v>0</v>
      </c>
      <c r="D1304" s="155">
        <f t="shared" si="471"/>
        <v>0</v>
      </c>
      <c r="E1304" s="155">
        <f t="shared" si="471"/>
        <v>0</v>
      </c>
    </row>
    <row r="1305" spans="1:5" hidden="1" outlineLevel="1" x14ac:dyDescent="0.3">
      <c r="A1305" s="14" t="s">
        <v>1</v>
      </c>
      <c r="B1305" s="14"/>
      <c r="C1305" s="155">
        <v>0</v>
      </c>
      <c r="D1305" s="155">
        <v>0</v>
      </c>
      <c r="E1305" s="155">
        <v>0</v>
      </c>
    </row>
    <row r="1306" spans="1:5" hidden="1" outlineLevel="1" x14ac:dyDescent="0.3">
      <c r="A1306" s="14" t="s">
        <v>2</v>
      </c>
      <c r="B1306" s="14"/>
      <c r="C1306" s="155">
        <v>0</v>
      </c>
      <c r="D1306" s="155">
        <v>0</v>
      </c>
      <c r="E1306" s="155">
        <v>0</v>
      </c>
    </row>
    <row r="1307" spans="1:5" hidden="1" outlineLevel="1" x14ac:dyDescent="0.3">
      <c r="A1307" s="14" t="s">
        <v>3</v>
      </c>
      <c r="B1307" s="14"/>
      <c r="C1307" s="155">
        <v>0</v>
      </c>
      <c r="D1307" s="155">
        <v>0</v>
      </c>
      <c r="E1307" s="155">
        <v>0</v>
      </c>
    </row>
    <row r="1308" spans="1:5" hidden="1" outlineLevel="1" x14ac:dyDescent="0.3">
      <c r="A1308" s="14" t="s">
        <v>4</v>
      </c>
      <c r="B1308" s="14"/>
      <c r="C1308" s="155">
        <v>0</v>
      </c>
      <c r="D1308" s="155">
        <v>0</v>
      </c>
      <c r="E1308" s="155">
        <v>0</v>
      </c>
    </row>
    <row r="1309" spans="1:5" ht="37.5" hidden="1" outlineLevel="1" x14ac:dyDescent="0.3">
      <c r="A1309" s="14" t="s">
        <v>289</v>
      </c>
      <c r="B1309" s="14"/>
      <c r="C1309" s="155">
        <f t="shared" ref="C1309:E1309" si="472">C1310+C1311+C1312+C1313</f>
        <v>0</v>
      </c>
      <c r="D1309" s="155">
        <f t="shared" si="472"/>
        <v>0</v>
      </c>
      <c r="E1309" s="155">
        <f t="shared" si="472"/>
        <v>0</v>
      </c>
    </row>
    <row r="1310" spans="1:5" hidden="1" outlineLevel="1" x14ac:dyDescent="0.3">
      <c r="A1310" s="14" t="s">
        <v>1</v>
      </c>
      <c r="B1310" s="14"/>
      <c r="C1310" s="155">
        <v>0</v>
      </c>
      <c r="D1310" s="155">
        <v>0</v>
      </c>
      <c r="E1310" s="155">
        <v>0</v>
      </c>
    </row>
    <row r="1311" spans="1:5" hidden="1" outlineLevel="1" x14ac:dyDescent="0.3">
      <c r="A1311" s="14" t="s">
        <v>2</v>
      </c>
      <c r="B1311" s="14"/>
      <c r="C1311" s="155">
        <v>0</v>
      </c>
      <c r="D1311" s="155">
        <v>0</v>
      </c>
      <c r="E1311" s="155">
        <v>0</v>
      </c>
    </row>
    <row r="1312" spans="1:5" hidden="1" outlineLevel="1" x14ac:dyDescent="0.3">
      <c r="A1312" s="14" t="s">
        <v>3</v>
      </c>
      <c r="B1312" s="14"/>
      <c r="C1312" s="155">
        <v>0</v>
      </c>
      <c r="D1312" s="155">
        <v>0</v>
      </c>
      <c r="E1312" s="155">
        <v>0</v>
      </c>
    </row>
    <row r="1313" spans="1:5" hidden="1" outlineLevel="1" x14ac:dyDescent="0.3">
      <c r="A1313" s="14" t="s">
        <v>4</v>
      </c>
      <c r="B1313" s="14"/>
      <c r="C1313" s="155">
        <v>0</v>
      </c>
      <c r="D1313" s="155">
        <v>0</v>
      </c>
      <c r="E1313" s="155">
        <v>0</v>
      </c>
    </row>
    <row r="1314" spans="1:5" ht="75" hidden="1" outlineLevel="1" x14ac:dyDescent="0.3">
      <c r="A1314" s="22" t="s">
        <v>290</v>
      </c>
      <c r="B1314" s="22"/>
      <c r="C1314" s="156">
        <f>C1315+C1316+C1317+C1318</f>
        <v>4351.5</v>
      </c>
      <c r="D1314" s="156">
        <f t="shared" ref="D1314:E1314" si="473">D1315+D1316+D1317+D1318</f>
        <v>4385.5</v>
      </c>
      <c r="E1314" s="156">
        <f t="shared" si="473"/>
        <v>4385.5</v>
      </c>
    </row>
    <row r="1315" spans="1:5" hidden="1" outlineLevel="1" x14ac:dyDescent="0.3">
      <c r="A1315" s="14" t="s">
        <v>1</v>
      </c>
      <c r="B1315" s="14"/>
      <c r="C1315" s="155">
        <f t="shared" ref="C1315:E1318" si="474">C1320+C1325+C1330+C1335+C1340</f>
        <v>0</v>
      </c>
      <c r="D1315" s="155">
        <f t="shared" si="474"/>
        <v>0</v>
      </c>
      <c r="E1315" s="155">
        <f t="shared" si="474"/>
        <v>0</v>
      </c>
    </row>
    <row r="1316" spans="1:5" hidden="1" outlineLevel="1" x14ac:dyDescent="0.3">
      <c r="A1316" s="14" t="s">
        <v>2</v>
      </c>
      <c r="B1316" s="14"/>
      <c r="C1316" s="155">
        <f t="shared" si="474"/>
        <v>4351.5</v>
      </c>
      <c r="D1316" s="155">
        <f t="shared" si="474"/>
        <v>4385.5</v>
      </c>
      <c r="E1316" s="155">
        <f t="shared" si="474"/>
        <v>4385.5</v>
      </c>
    </row>
    <row r="1317" spans="1:5" hidden="1" outlineLevel="1" x14ac:dyDescent="0.3">
      <c r="A1317" s="14" t="s">
        <v>3</v>
      </c>
      <c r="B1317" s="14"/>
      <c r="C1317" s="155">
        <f t="shared" si="474"/>
        <v>0</v>
      </c>
      <c r="D1317" s="155">
        <f t="shared" si="474"/>
        <v>0</v>
      </c>
      <c r="E1317" s="155">
        <f t="shared" si="474"/>
        <v>0</v>
      </c>
    </row>
    <row r="1318" spans="1:5" hidden="1" outlineLevel="1" x14ac:dyDescent="0.3">
      <c r="A1318" s="14" t="s">
        <v>4</v>
      </c>
      <c r="B1318" s="14"/>
      <c r="C1318" s="155">
        <f t="shared" si="474"/>
        <v>0</v>
      </c>
      <c r="D1318" s="155">
        <f t="shared" si="474"/>
        <v>0</v>
      </c>
      <c r="E1318" s="155">
        <f t="shared" si="474"/>
        <v>0</v>
      </c>
    </row>
    <row r="1319" spans="1:5" ht="75" hidden="1" outlineLevel="1" x14ac:dyDescent="0.3">
      <c r="A1319" s="14" t="s">
        <v>384</v>
      </c>
      <c r="B1319" s="14"/>
      <c r="C1319" s="155">
        <f t="shared" ref="C1319:E1319" si="475">C1320+C1321+C1322+C1323</f>
        <v>0</v>
      </c>
      <c r="D1319" s="155">
        <f t="shared" si="475"/>
        <v>0</v>
      </c>
      <c r="E1319" s="155">
        <f t="shared" si="475"/>
        <v>0</v>
      </c>
    </row>
    <row r="1320" spans="1:5" hidden="1" outlineLevel="1" x14ac:dyDescent="0.3">
      <c r="A1320" s="14" t="s">
        <v>1</v>
      </c>
      <c r="B1320" s="14"/>
      <c r="C1320" s="155">
        <v>0</v>
      </c>
      <c r="D1320" s="155">
        <v>0</v>
      </c>
      <c r="E1320" s="155">
        <v>0</v>
      </c>
    </row>
    <row r="1321" spans="1:5" hidden="1" outlineLevel="1" x14ac:dyDescent="0.3">
      <c r="A1321" s="14" t="s">
        <v>2</v>
      </c>
      <c r="B1321" s="14" t="s">
        <v>410</v>
      </c>
      <c r="C1321" s="155">
        <v>0</v>
      </c>
      <c r="D1321" s="155">
        <v>0</v>
      </c>
      <c r="E1321" s="155">
        <v>0</v>
      </c>
    </row>
    <row r="1322" spans="1:5" hidden="1" outlineLevel="1" x14ac:dyDescent="0.3">
      <c r="A1322" s="14" t="s">
        <v>3</v>
      </c>
      <c r="B1322" s="14"/>
      <c r="C1322" s="155">
        <v>0</v>
      </c>
      <c r="D1322" s="155">
        <v>0</v>
      </c>
      <c r="E1322" s="155">
        <v>0</v>
      </c>
    </row>
    <row r="1323" spans="1:5" hidden="1" outlineLevel="1" x14ac:dyDescent="0.3">
      <c r="A1323" s="14" t="s">
        <v>4</v>
      </c>
      <c r="B1323" s="14"/>
      <c r="C1323" s="155">
        <v>0</v>
      </c>
      <c r="D1323" s="155">
        <v>0</v>
      </c>
      <c r="E1323" s="155">
        <v>0</v>
      </c>
    </row>
    <row r="1324" spans="1:5" ht="75" hidden="1" outlineLevel="1" x14ac:dyDescent="0.3">
      <c r="A1324" s="14" t="s">
        <v>385</v>
      </c>
      <c r="B1324" s="14"/>
      <c r="C1324" s="155">
        <f t="shared" ref="C1324:E1324" si="476">C1325+C1326+C1327+C1328</f>
        <v>4351.5</v>
      </c>
      <c r="D1324" s="155">
        <f t="shared" si="476"/>
        <v>4385.5</v>
      </c>
      <c r="E1324" s="155">
        <f t="shared" si="476"/>
        <v>4385.5</v>
      </c>
    </row>
    <row r="1325" spans="1:5" hidden="1" outlineLevel="1" x14ac:dyDescent="0.3">
      <c r="A1325" s="14" t="s">
        <v>1</v>
      </c>
      <c r="B1325" s="14"/>
      <c r="C1325" s="155">
        <v>0</v>
      </c>
      <c r="D1325" s="155">
        <v>0</v>
      </c>
      <c r="E1325" s="155">
        <v>0</v>
      </c>
    </row>
    <row r="1326" spans="1:5" hidden="1" outlineLevel="1" x14ac:dyDescent="0.3">
      <c r="A1326" s="14" t="s">
        <v>2</v>
      </c>
      <c r="B1326" s="14" t="s">
        <v>412</v>
      </c>
      <c r="C1326" s="155">
        <v>4351.5</v>
      </c>
      <c r="D1326" s="155">
        <v>4385.5</v>
      </c>
      <c r="E1326" s="155">
        <v>4385.5</v>
      </c>
    </row>
    <row r="1327" spans="1:5" hidden="1" outlineLevel="1" x14ac:dyDescent="0.3">
      <c r="A1327" s="14" t="s">
        <v>3</v>
      </c>
      <c r="B1327" s="14"/>
      <c r="C1327" s="155">
        <v>0</v>
      </c>
      <c r="D1327" s="155">
        <v>0</v>
      </c>
      <c r="E1327" s="155">
        <v>0</v>
      </c>
    </row>
    <row r="1328" spans="1:5" hidden="1" outlineLevel="1" x14ac:dyDescent="0.3">
      <c r="A1328" s="14" t="s">
        <v>4</v>
      </c>
      <c r="B1328" s="14"/>
      <c r="C1328" s="155">
        <v>0</v>
      </c>
      <c r="D1328" s="155">
        <v>0</v>
      </c>
      <c r="E1328" s="155">
        <v>0</v>
      </c>
    </row>
    <row r="1329" spans="1:5" ht="93.75" hidden="1" outlineLevel="1" x14ac:dyDescent="0.3">
      <c r="A1329" s="5" t="s">
        <v>386</v>
      </c>
      <c r="B1329" s="5"/>
      <c r="C1329" s="182">
        <f t="shared" ref="C1329:E1329" si="477">C1330+C1331+C1332+C1333</f>
        <v>0</v>
      </c>
      <c r="D1329" s="182">
        <f t="shared" si="477"/>
        <v>0</v>
      </c>
      <c r="E1329" s="182">
        <f t="shared" si="477"/>
        <v>0</v>
      </c>
    </row>
    <row r="1330" spans="1:5" hidden="1" outlineLevel="1" x14ac:dyDescent="0.3">
      <c r="A1330" s="14" t="s">
        <v>1</v>
      </c>
      <c r="B1330" s="14"/>
      <c r="C1330" s="155">
        <v>0</v>
      </c>
      <c r="D1330" s="155">
        <v>0</v>
      </c>
      <c r="E1330" s="155">
        <v>0</v>
      </c>
    </row>
    <row r="1331" spans="1:5" hidden="1" outlineLevel="1" x14ac:dyDescent="0.3">
      <c r="A1331" s="14" t="s">
        <v>2</v>
      </c>
      <c r="B1331" s="14" t="s">
        <v>410</v>
      </c>
      <c r="C1331" s="155">
        <v>0</v>
      </c>
      <c r="D1331" s="155">
        <v>0</v>
      </c>
      <c r="E1331" s="155">
        <v>0</v>
      </c>
    </row>
    <row r="1332" spans="1:5" hidden="1" outlineLevel="1" x14ac:dyDescent="0.3">
      <c r="A1332" s="14" t="s">
        <v>3</v>
      </c>
      <c r="B1332" s="14"/>
      <c r="C1332" s="155">
        <v>0</v>
      </c>
      <c r="D1332" s="155">
        <v>0</v>
      </c>
      <c r="E1332" s="155">
        <v>0</v>
      </c>
    </row>
    <row r="1333" spans="1:5" hidden="1" outlineLevel="1" x14ac:dyDescent="0.3">
      <c r="A1333" s="14" t="s">
        <v>4</v>
      </c>
      <c r="B1333" s="14"/>
      <c r="C1333" s="155">
        <v>0</v>
      </c>
      <c r="D1333" s="155">
        <v>0</v>
      </c>
      <c r="E1333" s="155">
        <v>0</v>
      </c>
    </row>
    <row r="1334" spans="1:5" ht="56.25" hidden="1" outlineLevel="1" x14ac:dyDescent="0.3">
      <c r="A1334" s="14" t="s">
        <v>387</v>
      </c>
      <c r="B1334" s="14"/>
      <c r="C1334" s="155">
        <f t="shared" ref="C1334:E1334" si="478">C1335+C1336+C1337+C1338</f>
        <v>0</v>
      </c>
      <c r="D1334" s="155">
        <f t="shared" si="478"/>
        <v>0</v>
      </c>
      <c r="E1334" s="155">
        <f t="shared" si="478"/>
        <v>0</v>
      </c>
    </row>
    <row r="1335" spans="1:5" hidden="1" outlineLevel="1" x14ac:dyDescent="0.3">
      <c r="A1335" s="14" t="s">
        <v>1</v>
      </c>
      <c r="B1335" s="14"/>
      <c r="C1335" s="155">
        <v>0</v>
      </c>
      <c r="D1335" s="155">
        <v>0</v>
      </c>
      <c r="E1335" s="155">
        <v>0</v>
      </c>
    </row>
    <row r="1336" spans="1:5" hidden="1" outlineLevel="1" x14ac:dyDescent="0.3">
      <c r="A1336" s="14" t="s">
        <v>2</v>
      </c>
      <c r="B1336" s="14"/>
      <c r="C1336" s="155">
        <v>0</v>
      </c>
      <c r="D1336" s="155">
        <v>0</v>
      </c>
      <c r="E1336" s="155">
        <v>0</v>
      </c>
    </row>
    <row r="1337" spans="1:5" hidden="1" outlineLevel="1" x14ac:dyDescent="0.3">
      <c r="A1337" s="14" t="s">
        <v>3</v>
      </c>
      <c r="B1337" s="14"/>
      <c r="C1337" s="155">
        <v>0</v>
      </c>
      <c r="D1337" s="155">
        <v>0</v>
      </c>
      <c r="E1337" s="155">
        <v>0</v>
      </c>
    </row>
    <row r="1338" spans="1:5" hidden="1" outlineLevel="1" x14ac:dyDescent="0.3">
      <c r="A1338" s="14" t="s">
        <v>4</v>
      </c>
      <c r="B1338" s="14"/>
      <c r="C1338" s="155">
        <v>0</v>
      </c>
      <c r="D1338" s="155">
        <v>0</v>
      </c>
      <c r="E1338" s="155">
        <v>0</v>
      </c>
    </row>
    <row r="1339" spans="1:5" ht="56.25" hidden="1" outlineLevel="1" x14ac:dyDescent="0.3">
      <c r="A1339" s="5" t="s">
        <v>291</v>
      </c>
      <c r="B1339" s="5" t="s">
        <v>410</v>
      </c>
      <c r="C1339" s="182">
        <f t="shared" ref="C1339:E1339" si="479">C1340+C1341+C1342+C1343</f>
        <v>0</v>
      </c>
      <c r="D1339" s="182">
        <f t="shared" si="479"/>
        <v>0</v>
      </c>
      <c r="E1339" s="182">
        <f t="shared" si="479"/>
        <v>0</v>
      </c>
    </row>
    <row r="1340" spans="1:5" hidden="1" outlineLevel="1" x14ac:dyDescent="0.3">
      <c r="A1340" s="14" t="s">
        <v>1</v>
      </c>
      <c r="B1340" s="14"/>
      <c r="C1340" s="155">
        <v>0</v>
      </c>
      <c r="D1340" s="155">
        <v>0</v>
      </c>
      <c r="E1340" s="155">
        <v>0</v>
      </c>
    </row>
    <row r="1341" spans="1:5" hidden="1" outlineLevel="1" x14ac:dyDescent="0.3">
      <c r="A1341" s="14" t="s">
        <v>2</v>
      </c>
      <c r="B1341" s="14"/>
      <c r="C1341" s="155">
        <v>0</v>
      </c>
      <c r="D1341" s="155">
        <v>0</v>
      </c>
      <c r="E1341" s="155">
        <v>0</v>
      </c>
    </row>
    <row r="1342" spans="1:5" hidden="1" outlineLevel="1" x14ac:dyDescent="0.3">
      <c r="A1342" s="14" t="s">
        <v>3</v>
      </c>
      <c r="B1342" s="14"/>
      <c r="C1342" s="155">
        <v>0</v>
      </c>
      <c r="D1342" s="155">
        <v>0</v>
      </c>
      <c r="E1342" s="155">
        <v>0</v>
      </c>
    </row>
    <row r="1343" spans="1:5" hidden="1" outlineLevel="1" x14ac:dyDescent="0.3">
      <c r="A1343" s="14" t="s">
        <v>4</v>
      </c>
      <c r="B1343" s="14"/>
      <c r="C1343" s="155">
        <v>0</v>
      </c>
      <c r="D1343" s="155">
        <v>0</v>
      </c>
      <c r="E1343" s="155">
        <v>0</v>
      </c>
    </row>
    <row r="1344" spans="1:5" ht="75" hidden="1" outlineLevel="1" x14ac:dyDescent="0.3">
      <c r="A1344" s="15" t="s">
        <v>292</v>
      </c>
      <c r="B1344" s="15"/>
      <c r="C1344" s="161">
        <f>C1345+C1346+C1347+C1348</f>
        <v>0</v>
      </c>
      <c r="D1344" s="161">
        <f t="shared" ref="D1344:E1344" si="480">D1345+D1346+D1347+D1348</f>
        <v>0</v>
      </c>
      <c r="E1344" s="161">
        <f t="shared" si="480"/>
        <v>0</v>
      </c>
    </row>
    <row r="1345" spans="1:5" hidden="1" outlineLevel="1" x14ac:dyDescent="0.3">
      <c r="A1345" s="14" t="s">
        <v>1</v>
      </c>
      <c r="B1345" s="14"/>
      <c r="C1345" s="155">
        <f t="shared" ref="C1345:E1348" si="481">C1350</f>
        <v>0</v>
      </c>
      <c r="D1345" s="155">
        <f t="shared" si="481"/>
        <v>0</v>
      </c>
      <c r="E1345" s="155">
        <f t="shared" si="481"/>
        <v>0</v>
      </c>
    </row>
    <row r="1346" spans="1:5" hidden="1" outlineLevel="1" x14ac:dyDescent="0.3">
      <c r="A1346" s="14" t="s">
        <v>2</v>
      </c>
      <c r="B1346" s="14"/>
      <c r="C1346" s="155">
        <f t="shared" si="481"/>
        <v>0</v>
      </c>
      <c r="D1346" s="155">
        <f t="shared" si="481"/>
        <v>0</v>
      </c>
      <c r="E1346" s="155">
        <f t="shared" si="481"/>
        <v>0</v>
      </c>
    </row>
    <row r="1347" spans="1:5" hidden="1" outlineLevel="1" x14ac:dyDescent="0.3">
      <c r="A1347" s="14" t="s">
        <v>3</v>
      </c>
      <c r="B1347" s="14" t="s">
        <v>410</v>
      </c>
      <c r="C1347" s="155">
        <f t="shared" si="481"/>
        <v>0</v>
      </c>
      <c r="D1347" s="155">
        <f t="shared" si="481"/>
        <v>0</v>
      </c>
      <c r="E1347" s="155">
        <f t="shared" si="481"/>
        <v>0</v>
      </c>
    </row>
    <row r="1348" spans="1:5" hidden="1" outlineLevel="1" x14ac:dyDescent="0.3">
      <c r="A1348" s="14" t="s">
        <v>4</v>
      </c>
      <c r="B1348" s="14"/>
      <c r="C1348" s="155">
        <f t="shared" si="481"/>
        <v>0</v>
      </c>
      <c r="D1348" s="155">
        <f t="shared" si="481"/>
        <v>0</v>
      </c>
      <c r="E1348" s="155">
        <f t="shared" si="481"/>
        <v>0</v>
      </c>
    </row>
    <row r="1349" spans="1:5" ht="56.25" hidden="1" outlineLevel="1" x14ac:dyDescent="0.3">
      <c r="A1349" s="14" t="s">
        <v>293</v>
      </c>
      <c r="B1349" s="14"/>
      <c r="C1349" s="155">
        <f>C1350+C1351+C1352+C1353</f>
        <v>0</v>
      </c>
      <c r="D1349" s="155">
        <f t="shared" ref="D1349:E1349" si="482">D1350+D1351+D1352+D1353</f>
        <v>0</v>
      </c>
      <c r="E1349" s="155">
        <f t="shared" si="482"/>
        <v>0</v>
      </c>
    </row>
    <row r="1350" spans="1:5" hidden="1" outlineLevel="1" x14ac:dyDescent="0.3">
      <c r="A1350" s="14" t="s">
        <v>1</v>
      </c>
      <c r="B1350" s="14"/>
      <c r="C1350" s="155">
        <v>0</v>
      </c>
      <c r="D1350" s="155">
        <v>0</v>
      </c>
      <c r="E1350" s="155">
        <v>0</v>
      </c>
    </row>
    <row r="1351" spans="1:5" hidden="1" outlineLevel="1" x14ac:dyDescent="0.3">
      <c r="A1351" s="14" t="s">
        <v>2</v>
      </c>
      <c r="B1351" s="14"/>
      <c r="C1351" s="155">
        <v>0</v>
      </c>
      <c r="D1351" s="155">
        <v>0</v>
      </c>
      <c r="E1351" s="155">
        <v>0</v>
      </c>
    </row>
    <row r="1352" spans="1:5" hidden="1" outlineLevel="1" x14ac:dyDescent="0.3">
      <c r="A1352" s="14" t="s">
        <v>3</v>
      </c>
      <c r="B1352" s="14"/>
      <c r="C1352" s="155">
        <v>0</v>
      </c>
      <c r="D1352" s="155">
        <v>0</v>
      </c>
      <c r="E1352" s="155">
        <v>0</v>
      </c>
    </row>
    <row r="1353" spans="1:5" hidden="1" outlineLevel="1" x14ac:dyDescent="0.3">
      <c r="A1353" s="14" t="s">
        <v>4</v>
      </c>
      <c r="B1353" s="14"/>
      <c r="C1353" s="155">
        <v>0</v>
      </c>
      <c r="D1353" s="155">
        <v>0</v>
      </c>
      <c r="E1353" s="155">
        <v>0</v>
      </c>
    </row>
    <row r="1354" spans="1:5" ht="56.25" hidden="1" outlineLevel="1" x14ac:dyDescent="0.3">
      <c r="A1354" s="22" t="s">
        <v>294</v>
      </c>
      <c r="B1354" s="22"/>
      <c r="C1354" s="156">
        <f>C1355+C1356+C1357+C1358</f>
        <v>0</v>
      </c>
      <c r="D1354" s="156">
        <f t="shared" ref="D1354:E1354" si="483">D1355+D1356+D1357+D1358</f>
        <v>0</v>
      </c>
      <c r="E1354" s="156">
        <f t="shared" si="483"/>
        <v>0</v>
      </c>
    </row>
    <row r="1355" spans="1:5" hidden="1" outlineLevel="1" x14ac:dyDescent="0.3">
      <c r="A1355" s="14" t="s">
        <v>1</v>
      </c>
      <c r="B1355" s="14"/>
      <c r="C1355" s="155">
        <f t="shared" ref="C1355:E1358" si="484">C1360+C1365+C1370</f>
        <v>0</v>
      </c>
      <c r="D1355" s="155">
        <f t="shared" si="484"/>
        <v>0</v>
      </c>
      <c r="E1355" s="155">
        <f t="shared" si="484"/>
        <v>0</v>
      </c>
    </row>
    <row r="1356" spans="1:5" hidden="1" outlineLevel="1" x14ac:dyDescent="0.3">
      <c r="A1356" s="14" t="s">
        <v>2</v>
      </c>
      <c r="B1356" s="14"/>
      <c r="C1356" s="155">
        <f t="shared" si="484"/>
        <v>0</v>
      </c>
      <c r="D1356" s="155">
        <f t="shared" si="484"/>
        <v>0</v>
      </c>
      <c r="E1356" s="155">
        <f t="shared" si="484"/>
        <v>0</v>
      </c>
    </row>
    <row r="1357" spans="1:5" hidden="1" outlineLevel="1" x14ac:dyDescent="0.3">
      <c r="A1357" s="14" t="s">
        <v>3</v>
      </c>
      <c r="B1357" s="14" t="s">
        <v>410</v>
      </c>
      <c r="C1357" s="155">
        <f t="shared" si="484"/>
        <v>0</v>
      </c>
      <c r="D1357" s="155">
        <f t="shared" si="484"/>
        <v>0</v>
      </c>
      <c r="E1357" s="155">
        <f t="shared" si="484"/>
        <v>0</v>
      </c>
    </row>
    <row r="1358" spans="1:5" hidden="1" outlineLevel="1" x14ac:dyDescent="0.3">
      <c r="A1358" s="14" t="s">
        <v>4</v>
      </c>
      <c r="B1358" s="14"/>
      <c r="C1358" s="155">
        <f t="shared" si="484"/>
        <v>0</v>
      </c>
      <c r="D1358" s="155">
        <f t="shared" si="484"/>
        <v>0</v>
      </c>
      <c r="E1358" s="155">
        <f t="shared" si="484"/>
        <v>0</v>
      </c>
    </row>
    <row r="1359" spans="1:5" ht="56.25" hidden="1" outlineLevel="1" x14ac:dyDescent="0.3">
      <c r="A1359" s="14" t="s">
        <v>295</v>
      </c>
      <c r="B1359" s="14"/>
      <c r="C1359" s="155">
        <f t="shared" ref="C1359:E1359" si="485">C1360+C1361+C1362+C1363</f>
        <v>0</v>
      </c>
      <c r="D1359" s="155">
        <f t="shared" si="485"/>
        <v>0</v>
      </c>
      <c r="E1359" s="155">
        <f t="shared" si="485"/>
        <v>0</v>
      </c>
    </row>
    <row r="1360" spans="1:5" hidden="1" outlineLevel="1" x14ac:dyDescent="0.3">
      <c r="A1360" s="14" t="s">
        <v>1</v>
      </c>
      <c r="B1360" s="14"/>
      <c r="C1360" s="155">
        <v>0</v>
      </c>
      <c r="D1360" s="155">
        <v>0</v>
      </c>
      <c r="E1360" s="155">
        <v>0</v>
      </c>
    </row>
    <row r="1361" spans="1:5" hidden="1" outlineLevel="1" x14ac:dyDescent="0.3">
      <c r="A1361" s="14" t="s">
        <v>2</v>
      </c>
      <c r="B1361" s="14"/>
      <c r="C1361" s="155">
        <v>0</v>
      </c>
      <c r="D1361" s="155">
        <v>0</v>
      </c>
      <c r="E1361" s="155">
        <v>0</v>
      </c>
    </row>
    <row r="1362" spans="1:5" hidden="1" outlineLevel="1" x14ac:dyDescent="0.3">
      <c r="A1362" s="14" t="s">
        <v>3</v>
      </c>
      <c r="B1362" s="14"/>
      <c r="C1362" s="155">
        <v>0</v>
      </c>
      <c r="D1362" s="155">
        <v>0</v>
      </c>
      <c r="E1362" s="155">
        <v>0</v>
      </c>
    </row>
    <row r="1363" spans="1:5" hidden="1" outlineLevel="1" x14ac:dyDescent="0.3">
      <c r="A1363" s="14" t="s">
        <v>4</v>
      </c>
      <c r="B1363" s="14"/>
      <c r="C1363" s="155">
        <v>0</v>
      </c>
      <c r="D1363" s="155">
        <v>0</v>
      </c>
      <c r="E1363" s="155">
        <v>0</v>
      </c>
    </row>
    <row r="1364" spans="1:5" ht="37.5" hidden="1" outlineLevel="1" x14ac:dyDescent="0.3">
      <c r="A1364" s="14" t="s">
        <v>296</v>
      </c>
      <c r="B1364" s="14"/>
      <c r="C1364" s="155">
        <f t="shared" ref="C1364:E1364" si="486">C1365+C1366+C1367+C1368</f>
        <v>0</v>
      </c>
      <c r="D1364" s="155">
        <f t="shared" si="486"/>
        <v>0</v>
      </c>
      <c r="E1364" s="155">
        <f t="shared" si="486"/>
        <v>0</v>
      </c>
    </row>
    <row r="1365" spans="1:5" hidden="1" outlineLevel="1" x14ac:dyDescent="0.3">
      <c r="A1365" s="14" t="s">
        <v>1</v>
      </c>
      <c r="B1365" s="14"/>
      <c r="C1365" s="155">
        <v>0</v>
      </c>
      <c r="D1365" s="155">
        <v>0</v>
      </c>
      <c r="E1365" s="155">
        <v>0</v>
      </c>
    </row>
    <row r="1366" spans="1:5" hidden="1" outlineLevel="1" x14ac:dyDescent="0.3">
      <c r="A1366" s="14" t="s">
        <v>2</v>
      </c>
      <c r="B1366" s="14"/>
      <c r="C1366" s="155">
        <v>0</v>
      </c>
      <c r="D1366" s="155">
        <v>0</v>
      </c>
      <c r="E1366" s="155">
        <v>0</v>
      </c>
    </row>
    <row r="1367" spans="1:5" hidden="1" outlineLevel="1" x14ac:dyDescent="0.3">
      <c r="A1367" s="14" t="s">
        <v>3</v>
      </c>
      <c r="B1367" s="14"/>
      <c r="C1367" s="155">
        <v>0</v>
      </c>
      <c r="D1367" s="155">
        <v>0</v>
      </c>
      <c r="E1367" s="155">
        <v>0</v>
      </c>
    </row>
    <row r="1368" spans="1:5" hidden="1" outlineLevel="1" x14ac:dyDescent="0.3">
      <c r="A1368" s="14" t="s">
        <v>4</v>
      </c>
      <c r="B1368" s="14"/>
      <c r="C1368" s="155">
        <v>0</v>
      </c>
      <c r="D1368" s="155">
        <v>0</v>
      </c>
      <c r="E1368" s="155">
        <v>0</v>
      </c>
    </row>
    <row r="1369" spans="1:5" ht="37.5" hidden="1" outlineLevel="1" x14ac:dyDescent="0.3">
      <c r="A1369" s="14" t="s">
        <v>297</v>
      </c>
      <c r="B1369" s="14"/>
      <c r="C1369" s="155">
        <f t="shared" ref="C1369:E1369" si="487">C1370+C1371+C1372+C1373</f>
        <v>0</v>
      </c>
      <c r="D1369" s="155">
        <f t="shared" si="487"/>
        <v>0</v>
      </c>
      <c r="E1369" s="155">
        <f t="shared" si="487"/>
        <v>0</v>
      </c>
    </row>
    <row r="1370" spans="1:5" hidden="1" outlineLevel="1" x14ac:dyDescent="0.3">
      <c r="A1370" s="14" t="s">
        <v>1</v>
      </c>
      <c r="B1370" s="14"/>
      <c r="C1370" s="155">
        <v>0</v>
      </c>
      <c r="D1370" s="155">
        <v>0</v>
      </c>
      <c r="E1370" s="155">
        <v>0</v>
      </c>
    </row>
    <row r="1371" spans="1:5" hidden="1" outlineLevel="1" x14ac:dyDescent="0.3">
      <c r="A1371" s="14" t="s">
        <v>2</v>
      </c>
      <c r="B1371" s="14"/>
      <c r="C1371" s="155">
        <v>0</v>
      </c>
      <c r="D1371" s="155">
        <v>0</v>
      </c>
      <c r="E1371" s="155">
        <v>0</v>
      </c>
    </row>
    <row r="1372" spans="1:5" hidden="1" outlineLevel="1" x14ac:dyDescent="0.3">
      <c r="A1372" s="14" t="s">
        <v>3</v>
      </c>
      <c r="B1372" s="14"/>
      <c r="C1372" s="155">
        <v>0</v>
      </c>
      <c r="D1372" s="155">
        <v>0</v>
      </c>
      <c r="E1372" s="155">
        <v>0</v>
      </c>
    </row>
    <row r="1373" spans="1:5" hidden="1" outlineLevel="1" x14ac:dyDescent="0.3">
      <c r="A1373" s="14" t="s">
        <v>4</v>
      </c>
      <c r="B1373" s="14"/>
      <c r="C1373" s="155">
        <v>0</v>
      </c>
      <c r="D1373" s="155">
        <v>0</v>
      </c>
      <c r="E1373" s="155">
        <v>0</v>
      </c>
    </row>
    <row r="1374" spans="1:5" ht="75" hidden="1" outlineLevel="1" x14ac:dyDescent="0.3">
      <c r="A1374" s="15" t="s">
        <v>298</v>
      </c>
      <c r="B1374" s="15"/>
      <c r="C1374" s="161">
        <f>C1375+C1376+C1377+C1378</f>
        <v>0</v>
      </c>
      <c r="D1374" s="161">
        <f t="shared" ref="D1374:E1374" si="488">D1375+D1376+D1377+D1378</f>
        <v>0</v>
      </c>
      <c r="E1374" s="161">
        <f t="shared" si="488"/>
        <v>0</v>
      </c>
    </row>
    <row r="1375" spans="1:5" hidden="1" outlineLevel="1" x14ac:dyDescent="0.3">
      <c r="A1375" s="14" t="s">
        <v>1</v>
      </c>
      <c r="B1375" s="14"/>
      <c r="C1375" s="155">
        <f>C1380+C1385</f>
        <v>0</v>
      </c>
      <c r="D1375" s="155">
        <f t="shared" ref="D1375:E1375" si="489">D1380+D1385</f>
        <v>0</v>
      </c>
      <c r="E1375" s="155">
        <f t="shared" si="489"/>
        <v>0</v>
      </c>
    </row>
    <row r="1376" spans="1:5" hidden="1" outlineLevel="1" x14ac:dyDescent="0.3">
      <c r="A1376" s="14" t="s">
        <v>2</v>
      </c>
      <c r="B1376" s="14"/>
      <c r="C1376" s="155">
        <f t="shared" ref="C1376:E1378" si="490">C1381+C1386</f>
        <v>0</v>
      </c>
      <c r="D1376" s="155">
        <f t="shared" si="490"/>
        <v>0</v>
      </c>
      <c r="E1376" s="155">
        <f t="shared" si="490"/>
        <v>0</v>
      </c>
    </row>
    <row r="1377" spans="1:5" hidden="1" outlineLevel="1" x14ac:dyDescent="0.3">
      <c r="A1377" s="14" t="s">
        <v>3</v>
      </c>
      <c r="B1377" s="14" t="s">
        <v>410</v>
      </c>
      <c r="C1377" s="155">
        <f>C1382+C1387</f>
        <v>0</v>
      </c>
      <c r="D1377" s="155">
        <f t="shared" si="490"/>
        <v>0</v>
      </c>
      <c r="E1377" s="155">
        <f t="shared" si="490"/>
        <v>0</v>
      </c>
    </row>
    <row r="1378" spans="1:5" hidden="1" outlineLevel="1" x14ac:dyDescent="0.3">
      <c r="A1378" s="14" t="s">
        <v>4</v>
      </c>
      <c r="B1378" s="14"/>
      <c r="C1378" s="155">
        <f t="shared" si="490"/>
        <v>0</v>
      </c>
      <c r="D1378" s="155">
        <f t="shared" si="490"/>
        <v>0</v>
      </c>
      <c r="E1378" s="155">
        <f t="shared" si="490"/>
        <v>0</v>
      </c>
    </row>
    <row r="1379" spans="1:5" ht="75" hidden="1" outlineLevel="1" x14ac:dyDescent="0.3">
      <c r="A1379" s="14" t="s">
        <v>299</v>
      </c>
      <c r="B1379" s="14"/>
      <c r="C1379" s="155">
        <f>C1380+C1381+C1382+C1383</f>
        <v>0</v>
      </c>
      <c r="D1379" s="155">
        <f t="shared" ref="D1379:E1379" si="491">D1380+D1381+D1382+D1383</f>
        <v>0</v>
      </c>
      <c r="E1379" s="155">
        <f t="shared" si="491"/>
        <v>0</v>
      </c>
    </row>
    <row r="1380" spans="1:5" hidden="1" outlineLevel="1" x14ac:dyDescent="0.3">
      <c r="A1380" s="14" t="s">
        <v>1</v>
      </c>
      <c r="B1380" s="14"/>
      <c r="C1380" s="155">
        <v>0</v>
      </c>
      <c r="D1380" s="155">
        <v>0</v>
      </c>
      <c r="E1380" s="155">
        <v>0</v>
      </c>
    </row>
    <row r="1381" spans="1:5" hidden="1" outlineLevel="1" x14ac:dyDescent="0.3">
      <c r="A1381" s="14" t="s">
        <v>2</v>
      </c>
      <c r="B1381" s="14"/>
      <c r="C1381" s="155">
        <v>0</v>
      </c>
      <c r="D1381" s="155">
        <v>0</v>
      </c>
      <c r="E1381" s="155">
        <v>0</v>
      </c>
    </row>
    <row r="1382" spans="1:5" hidden="1" outlineLevel="1" x14ac:dyDescent="0.3">
      <c r="A1382" s="14" t="s">
        <v>3</v>
      </c>
      <c r="B1382" s="14"/>
      <c r="C1382" s="155">
        <v>0</v>
      </c>
      <c r="D1382" s="155">
        <v>0</v>
      </c>
      <c r="E1382" s="155">
        <v>0</v>
      </c>
    </row>
    <row r="1383" spans="1:5" hidden="1" outlineLevel="1" x14ac:dyDescent="0.3">
      <c r="A1383" s="14" t="s">
        <v>4</v>
      </c>
      <c r="B1383" s="14"/>
      <c r="C1383" s="155">
        <v>0</v>
      </c>
      <c r="D1383" s="155">
        <v>0</v>
      </c>
      <c r="E1383" s="155">
        <v>0</v>
      </c>
    </row>
    <row r="1384" spans="1:5" ht="56.25" hidden="1" outlineLevel="1" x14ac:dyDescent="0.3">
      <c r="A1384" s="14" t="s">
        <v>300</v>
      </c>
      <c r="B1384" s="14"/>
      <c r="C1384" s="155">
        <f>C1385+C1386+C1387+C1388</f>
        <v>0</v>
      </c>
      <c r="D1384" s="155">
        <f t="shared" ref="D1384:E1384" si="492">D1385+D1386+D1387+D1388</f>
        <v>0</v>
      </c>
      <c r="E1384" s="155">
        <f t="shared" si="492"/>
        <v>0</v>
      </c>
    </row>
    <row r="1385" spans="1:5" hidden="1" outlineLevel="1" x14ac:dyDescent="0.3">
      <c r="A1385" s="14" t="s">
        <v>1</v>
      </c>
      <c r="B1385" s="14"/>
      <c r="C1385" s="155">
        <f t="shared" ref="C1385:E1388" si="493">C1390+C1395</f>
        <v>0</v>
      </c>
      <c r="D1385" s="155">
        <f t="shared" si="493"/>
        <v>0</v>
      </c>
      <c r="E1385" s="155">
        <f t="shared" si="493"/>
        <v>0</v>
      </c>
    </row>
    <row r="1386" spans="1:5" hidden="1" outlineLevel="1" x14ac:dyDescent="0.3">
      <c r="A1386" s="14" t="s">
        <v>2</v>
      </c>
      <c r="B1386" s="14"/>
      <c r="C1386" s="155">
        <f t="shared" si="493"/>
        <v>0</v>
      </c>
      <c r="D1386" s="155">
        <f t="shared" si="493"/>
        <v>0</v>
      </c>
      <c r="E1386" s="155">
        <f t="shared" si="493"/>
        <v>0</v>
      </c>
    </row>
    <row r="1387" spans="1:5" hidden="1" outlineLevel="1" x14ac:dyDescent="0.3">
      <c r="A1387" s="14" t="s">
        <v>3</v>
      </c>
      <c r="B1387" s="14"/>
      <c r="C1387" s="155">
        <f>C1392+C1397</f>
        <v>0</v>
      </c>
      <c r="D1387" s="155">
        <f t="shared" si="493"/>
        <v>0</v>
      </c>
      <c r="E1387" s="155">
        <f t="shared" si="493"/>
        <v>0</v>
      </c>
    </row>
    <row r="1388" spans="1:5" hidden="1" outlineLevel="1" x14ac:dyDescent="0.3">
      <c r="A1388" s="14" t="s">
        <v>4</v>
      </c>
      <c r="B1388" s="14"/>
      <c r="C1388" s="155">
        <f t="shared" si="493"/>
        <v>0</v>
      </c>
      <c r="D1388" s="155">
        <f t="shared" si="493"/>
        <v>0</v>
      </c>
      <c r="E1388" s="155">
        <f t="shared" si="493"/>
        <v>0</v>
      </c>
    </row>
    <row r="1389" spans="1:5" ht="37.5" hidden="1" outlineLevel="1" x14ac:dyDescent="0.3">
      <c r="A1389" s="14" t="s">
        <v>301</v>
      </c>
      <c r="B1389" s="14"/>
      <c r="C1389" s="155">
        <f>C1390+C1391+C1392+C1393</f>
        <v>0</v>
      </c>
      <c r="D1389" s="155">
        <f t="shared" ref="D1389:E1389" si="494">D1390+D1391+D1392+D1393</f>
        <v>0</v>
      </c>
      <c r="E1389" s="155">
        <f t="shared" si="494"/>
        <v>0</v>
      </c>
    </row>
    <row r="1390" spans="1:5" hidden="1" outlineLevel="1" x14ac:dyDescent="0.3">
      <c r="A1390" s="14" t="s">
        <v>1</v>
      </c>
      <c r="B1390" s="14"/>
      <c r="C1390" s="155">
        <v>0</v>
      </c>
      <c r="D1390" s="155">
        <v>0</v>
      </c>
      <c r="E1390" s="155">
        <v>0</v>
      </c>
    </row>
    <row r="1391" spans="1:5" hidden="1" outlineLevel="1" x14ac:dyDescent="0.3">
      <c r="A1391" s="14" t="s">
        <v>2</v>
      </c>
      <c r="B1391" s="14"/>
      <c r="C1391" s="155">
        <v>0</v>
      </c>
      <c r="D1391" s="155">
        <v>0</v>
      </c>
      <c r="E1391" s="155">
        <v>0</v>
      </c>
    </row>
    <row r="1392" spans="1:5" hidden="1" outlineLevel="1" x14ac:dyDescent="0.3">
      <c r="A1392" s="14" t="s">
        <v>3</v>
      </c>
      <c r="B1392" s="14"/>
      <c r="C1392" s="155">
        <v>0</v>
      </c>
      <c r="D1392" s="155">
        <v>0</v>
      </c>
      <c r="E1392" s="155">
        <v>0</v>
      </c>
    </row>
    <row r="1393" spans="1:5" hidden="1" outlineLevel="1" x14ac:dyDescent="0.3">
      <c r="A1393" s="14" t="s">
        <v>4</v>
      </c>
      <c r="B1393" s="14"/>
      <c r="C1393" s="155">
        <v>0</v>
      </c>
      <c r="D1393" s="155">
        <v>0</v>
      </c>
      <c r="E1393" s="155">
        <v>0</v>
      </c>
    </row>
    <row r="1394" spans="1:5" ht="37.5" hidden="1" outlineLevel="1" x14ac:dyDescent="0.3">
      <c r="A1394" s="14" t="s">
        <v>302</v>
      </c>
      <c r="B1394" s="14"/>
      <c r="C1394" s="162">
        <f t="shared" ref="C1394:E1394" si="495">C1395+C1396+C1397+C1398</f>
        <v>0</v>
      </c>
      <c r="D1394" s="162">
        <f t="shared" si="495"/>
        <v>0</v>
      </c>
      <c r="E1394" s="162">
        <f t="shared" si="495"/>
        <v>0</v>
      </c>
    </row>
    <row r="1395" spans="1:5" hidden="1" outlineLevel="1" x14ac:dyDescent="0.3">
      <c r="A1395" s="14" t="s">
        <v>1</v>
      </c>
      <c r="B1395" s="14"/>
      <c r="C1395" s="155">
        <v>0</v>
      </c>
      <c r="D1395" s="155">
        <v>0</v>
      </c>
      <c r="E1395" s="155">
        <v>0</v>
      </c>
    </row>
    <row r="1396" spans="1:5" hidden="1" outlineLevel="1" x14ac:dyDescent="0.3">
      <c r="A1396" s="14" t="s">
        <v>2</v>
      </c>
      <c r="B1396" s="14"/>
      <c r="C1396" s="155">
        <v>0</v>
      </c>
      <c r="D1396" s="155">
        <v>0</v>
      </c>
      <c r="E1396" s="155">
        <v>0</v>
      </c>
    </row>
    <row r="1397" spans="1:5" hidden="1" outlineLevel="1" x14ac:dyDescent="0.3">
      <c r="A1397" s="14" t="s">
        <v>3</v>
      </c>
      <c r="B1397" s="14"/>
      <c r="C1397" s="155">
        <v>0</v>
      </c>
      <c r="D1397" s="155">
        <v>0</v>
      </c>
      <c r="E1397" s="155">
        <v>0</v>
      </c>
    </row>
    <row r="1398" spans="1:5" hidden="1" outlineLevel="1" x14ac:dyDescent="0.3">
      <c r="A1398" s="14" t="s">
        <v>4</v>
      </c>
      <c r="B1398" s="14"/>
      <c r="C1398" s="155">
        <v>0</v>
      </c>
      <c r="D1398" s="155">
        <v>0</v>
      </c>
      <c r="E1398" s="155">
        <v>0</v>
      </c>
    </row>
    <row r="1399" spans="1:5" ht="56.25" hidden="1" outlineLevel="1" x14ac:dyDescent="0.3">
      <c r="A1399" s="22" t="s">
        <v>193</v>
      </c>
      <c r="B1399" s="22"/>
      <c r="C1399" s="156">
        <f>C1400+C1401+C1402+C1403</f>
        <v>98040</v>
      </c>
      <c r="D1399" s="156">
        <f t="shared" ref="D1399:E1399" si="496">D1400+D1401+D1402+D1403</f>
        <v>98040</v>
      </c>
      <c r="E1399" s="156">
        <f t="shared" si="496"/>
        <v>98040</v>
      </c>
    </row>
    <row r="1400" spans="1:5" hidden="1" outlineLevel="1" x14ac:dyDescent="0.3">
      <c r="A1400" s="14" t="s">
        <v>1</v>
      </c>
      <c r="B1400" s="14"/>
      <c r="C1400" s="155">
        <f t="shared" ref="C1400:E1403" si="497">C1405</f>
        <v>0</v>
      </c>
      <c r="D1400" s="155">
        <f t="shared" si="497"/>
        <v>0</v>
      </c>
      <c r="E1400" s="155">
        <f t="shared" si="497"/>
        <v>0</v>
      </c>
    </row>
    <row r="1401" spans="1:5" hidden="1" outlineLevel="1" x14ac:dyDescent="0.3">
      <c r="A1401" s="14" t="s">
        <v>2</v>
      </c>
      <c r="B1401" s="14"/>
      <c r="C1401" s="155">
        <f t="shared" si="497"/>
        <v>0</v>
      </c>
      <c r="D1401" s="155">
        <f t="shared" si="497"/>
        <v>0</v>
      </c>
      <c r="E1401" s="155">
        <f t="shared" si="497"/>
        <v>0</v>
      </c>
    </row>
    <row r="1402" spans="1:5" hidden="1" outlineLevel="1" x14ac:dyDescent="0.3">
      <c r="A1402" s="14" t="s">
        <v>3</v>
      </c>
      <c r="B1402" s="14" t="s">
        <v>412</v>
      </c>
      <c r="C1402" s="155">
        <f t="shared" si="497"/>
        <v>98040</v>
      </c>
      <c r="D1402" s="155">
        <f t="shared" si="497"/>
        <v>98040</v>
      </c>
      <c r="E1402" s="155">
        <f t="shared" si="497"/>
        <v>98040</v>
      </c>
    </row>
    <row r="1403" spans="1:5" hidden="1" outlineLevel="1" x14ac:dyDescent="0.3">
      <c r="A1403" s="14" t="s">
        <v>4</v>
      </c>
      <c r="B1403" s="14"/>
      <c r="C1403" s="155">
        <f t="shared" si="497"/>
        <v>0</v>
      </c>
      <c r="D1403" s="155">
        <f t="shared" si="497"/>
        <v>0</v>
      </c>
      <c r="E1403" s="155">
        <f t="shared" si="497"/>
        <v>0</v>
      </c>
    </row>
    <row r="1404" spans="1:5" ht="37.5" hidden="1" outlineLevel="1" x14ac:dyDescent="0.3">
      <c r="A1404" s="76" t="s">
        <v>194</v>
      </c>
      <c r="B1404" s="76"/>
      <c r="C1404" s="160">
        <f t="shared" ref="C1404:E1404" si="498">C1405+C1406+C1407+C1408</f>
        <v>98040</v>
      </c>
      <c r="D1404" s="160">
        <f t="shared" si="498"/>
        <v>98040</v>
      </c>
      <c r="E1404" s="160">
        <f t="shared" si="498"/>
        <v>98040</v>
      </c>
    </row>
    <row r="1405" spans="1:5" hidden="1" outlineLevel="1" x14ac:dyDescent="0.3">
      <c r="A1405" s="76" t="s">
        <v>1</v>
      </c>
      <c r="B1405" s="76"/>
      <c r="C1405" s="160">
        <v>0</v>
      </c>
      <c r="D1405" s="160">
        <v>0</v>
      </c>
      <c r="E1405" s="160">
        <v>0</v>
      </c>
    </row>
    <row r="1406" spans="1:5" hidden="1" outlineLevel="1" x14ac:dyDescent="0.3">
      <c r="A1406" s="76" t="s">
        <v>2</v>
      </c>
      <c r="B1406" s="76"/>
      <c r="C1406" s="160">
        <v>0</v>
      </c>
      <c r="D1406" s="160">
        <v>0</v>
      </c>
      <c r="E1406" s="160">
        <v>0</v>
      </c>
    </row>
    <row r="1407" spans="1:5" hidden="1" outlineLevel="1" x14ac:dyDescent="0.3">
      <c r="A1407" s="76" t="s">
        <v>3</v>
      </c>
      <c r="B1407" s="76"/>
      <c r="C1407" s="160">
        <v>98040</v>
      </c>
      <c r="D1407" s="160">
        <v>98040</v>
      </c>
      <c r="E1407" s="160">
        <v>98040</v>
      </c>
    </row>
    <row r="1408" spans="1:5" hidden="1" outlineLevel="1" x14ac:dyDescent="0.3">
      <c r="A1408" s="76" t="s">
        <v>4</v>
      </c>
      <c r="B1408" s="76"/>
      <c r="C1408" s="160">
        <v>0</v>
      </c>
      <c r="D1408" s="160">
        <v>0</v>
      </c>
      <c r="E1408" s="160">
        <v>0</v>
      </c>
    </row>
    <row r="1409" spans="1:5" ht="56.25" hidden="1" outlineLevel="1" x14ac:dyDescent="0.3">
      <c r="A1409" s="15" t="s">
        <v>237</v>
      </c>
      <c r="B1409" s="15"/>
      <c r="C1409" s="156">
        <f>C1410+C1411+C1412+C1413</f>
        <v>0</v>
      </c>
      <c r="D1409" s="156">
        <f t="shared" ref="D1409:E1409" si="499">D1410+D1411+D1412+D1413</f>
        <v>0</v>
      </c>
      <c r="E1409" s="156">
        <f t="shared" si="499"/>
        <v>0</v>
      </c>
    </row>
    <row r="1410" spans="1:5" hidden="1" outlineLevel="1" x14ac:dyDescent="0.3">
      <c r="A1410" s="76" t="s">
        <v>1</v>
      </c>
      <c r="B1410" s="76"/>
      <c r="C1410" s="160">
        <f t="shared" ref="C1410:E1413" si="500">C1415</f>
        <v>0</v>
      </c>
      <c r="D1410" s="160">
        <f t="shared" si="500"/>
        <v>0</v>
      </c>
      <c r="E1410" s="160">
        <f t="shared" si="500"/>
        <v>0</v>
      </c>
    </row>
    <row r="1411" spans="1:5" hidden="1" outlineLevel="1" x14ac:dyDescent="0.3">
      <c r="A1411" s="76" t="s">
        <v>2</v>
      </c>
      <c r="B1411" s="76"/>
      <c r="C1411" s="160">
        <f t="shared" si="500"/>
        <v>0</v>
      </c>
      <c r="D1411" s="160">
        <f t="shared" si="500"/>
        <v>0</v>
      </c>
      <c r="E1411" s="160">
        <f t="shared" si="500"/>
        <v>0</v>
      </c>
    </row>
    <row r="1412" spans="1:5" hidden="1" outlineLevel="1" x14ac:dyDescent="0.3">
      <c r="A1412" s="76" t="s">
        <v>3</v>
      </c>
      <c r="B1412" s="76" t="s">
        <v>410</v>
      </c>
      <c r="C1412" s="160">
        <f t="shared" si="500"/>
        <v>0</v>
      </c>
      <c r="D1412" s="160">
        <f t="shared" si="500"/>
        <v>0</v>
      </c>
      <c r="E1412" s="160">
        <f t="shared" si="500"/>
        <v>0</v>
      </c>
    </row>
    <row r="1413" spans="1:5" hidden="1" outlineLevel="1" x14ac:dyDescent="0.3">
      <c r="A1413" s="76" t="s">
        <v>4</v>
      </c>
      <c r="B1413" s="76"/>
      <c r="C1413" s="160">
        <f t="shared" si="500"/>
        <v>0</v>
      </c>
      <c r="D1413" s="160">
        <f t="shared" si="500"/>
        <v>0</v>
      </c>
      <c r="E1413" s="160">
        <f t="shared" si="500"/>
        <v>0</v>
      </c>
    </row>
    <row r="1414" spans="1:5" ht="56.25" hidden="1" outlineLevel="1" x14ac:dyDescent="0.3">
      <c r="A1414" s="76" t="s">
        <v>238</v>
      </c>
      <c r="B1414" s="76"/>
      <c r="C1414" s="160">
        <f>C1415+C1416+C1417+C1418</f>
        <v>0</v>
      </c>
      <c r="D1414" s="160">
        <f t="shared" ref="D1414:E1414" si="501">D1415+D1416+D1417+D1418</f>
        <v>0</v>
      </c>
      <c r="E1414" s="160">
        <f t="shared" si="501"/>
        <v>0</v>
      </c>
    </row>
    <row r="1415" spans="1:5" hidden="1" outlineLevel="1" x14ac:dyDescent="0.3">
      <c r="A1415" s="76" t="s">
        <v>1</v>
      </c>
      <c r="B1415" s="76"/>
      <c r="C1415" s="160">
        <v>0</v>
      </c>
      <c r="D1415" s="160">
        <v>0</v>
      </c>
      <c r="E1415" s="160">
        <v>0</v>
      </c>
    </row>
    <row r="1416" spans="1:5" hidden="1" outlineLevel="1" x14ac:dyDescent="0.3">
      <c r="A1416" s="76" t="s">
        <v>2</v>
      </c>
      <c r="B1416" s="76"/>
      <c r="C1416" s="160">
        <v>0</v>
      </c>
      <c r="D1416" s="160">
        <v>0</v>
      </c>
      <c r="E1416" s="160">
        <v>0</v>
      </c>
    </row>
    <row r="1417" spans="1:5" hidden="1" outlineLevel="1" x14ac:dyDescent="0.3">
      <c r="A1417" s="76" t="s">
        <v>3</v>
      </c>
      <c r="B1417" s="76"/>
      <c r="C1417" s="160">
        <v>0</v>
      </c>
      <c r="D1417" s="160">
        <v>0</v>
      </c>
      <c r="E1417" s="160">
        <v>0</v>
      </c>
    </row>
    <row r="1418" spans="1:5" hidden="1" outlineLevel="1" x14ac:dyDescent="0.3">
      <c r="A1418" s="76" t="s">
        <v>4</v>
      </c>
      <c r="B1418" s="76"/>
      <c r="C1418" s="160">
        <v>0</v>
      </c>
      <c r="D1418" s="160">
        <v>0</v>
      </c>
      <c r="E1418" s="160">
        <v>0</v>
      </c>
    </row>
    <row r="1419" spans="1:5" ht="56.25" hidden="1" outlineLevel="1" x14ac:dyDescent="0.3">
      <c r="A1419" s="22" t="s">
        <v>88</v>
      </c>
      <c r="B1419" s="22"/>
      <c r="C1419" s="156">
        <f>C1420+C1421+C1422+C1423</f>
        <v>0</v>
      </c>
      <c r="D1419" s="156">
        <f t="shared" ref="D1419:E1419" si="502">D1420+D1421+D1422+D1423</f>
        <v>0</v>
      </c>
      <c r="E1419" s="156">
        <f t="shared" si="502"/>
        <v>0</v>
      </c>
    </row>
    <row r="1420" spans="1:5" hidden="1" outlineLevel="1" x14ac:dyDescent="0.3">
      <c r="A1420" s="14" t="s">
        <v>1</v>
      </c>
      <c r="B1420" s="14"/>
      <c r="C1420" s="155">
        <f t="shared" ref="C1420:E1423" si="503">C1425</f>
        <v>0</v>
      </c>
      <c r="D1420" s="155">
        <f t="shared" si="503"/>
        <v>0</v>
      </c>
      <c r="E1420" s="155">
        <f t="shared" si="503"/>
        <v>0</v>
      </c>
    </row>
    <row r="1421" spans="1:5" hidden="1" outlineLevel="1" x14ac:dyDescent="0.3">
      <c r="A1421" s="14" t="s">
        <v>2</v>
      </c>
      <c r="B1421" s="14"/>
      <c r="C1421" s="155">
        <f t="shared" si="503"/>
        <v>0</v>
      </c>
      <c r="D1421" s="155">
        <f t="shared" si="503"/>
        <v>0</v>
      </c>
      <c r="E1421" s="155">
        <f t="shared" si="503"/>
        <v>0</v>
      </c>
    </row>
    <row r="1422" spans="1:5" hidden="1" outlineLevel="1" x14ac:dyDescent="0.3">
      <c r="A1422" s="14" t="s">
        <v>3</v>
      </c>
      <c r="B1422" s="14" t="s">
        <v>410</v>
      </c>
      <c r="C1422" s="155">
        <f t="shared" si="503"/>
        <v>0</v>
      </c>
      <c r="D1422" s="155">
        <f t="shared" si="503"/>
        <v>0</v>
      </c>
      <c r="E1422" s="155">
        <f t="shared" si="503"/>
        <v>0</v>
      </c>
    </row>
    <row r="1423" spans="1:5" hidden="1" outlineLevel="1" x14ac:dyDescent="0.3">
      <c r="A1423" s="14" t="s">
        <v>4</v>
      </c>
      <c r="B1423" s="14"/>
      <c r="C1423" s="155">
        <f t="shared" si="503"/>
        <v>0</v>
      </c>
      <c r="D1423" s="155">
        <f t="shared" si="503"/>
        <v>0</v>
      </c>
      <c r="E1423" s="155">
        <f t="shared" si="503"/>
        <v>0</v>
      </c>
    </row>
    <row r="1424" spans="1:5" ht="56.25" hidden="1" outlineLevel="1" x14ac:dyDescent="0.3">
      <c r="A1424" s="14" t="s">
        <v>89</v>
      </c>
      <c r="B1424" s="14"/>
      <c r="C1424" s="155">
        <f t="shared" ref="C1424:E1424" si="504">C1425+C1426+C1427+C1428</f>
        <v>0</v>
      </c>
      <c r="D1424" s="155">
        <f t="shared" si="504"/>
        <v>0</v>
      </c>
      <c r="E1424" s="155">
        <f t="shared" si="504"/>
        <v>0</v>
      </c>
    </row>
    <row r="1425" spans="1:5" hidden="1" outlineLevel="1" x14ac:dyDescent="0.3">
      <c r="A1425" s="14" t="s">
        <v>1</v>
      </c>
      <c r="B1425" s="14"/>
      <c r="C1425" s="155">
        <v>0</v>
      </c>
      <c r="D1425" s="155">
        <v>0</v>
      </c>
      <c r="E1425" s="155">
        <v>0</v>
      </c>
    </row>
    <row r="1426" spans="1:5" hidden="1" outlineLevel="1" x14ac:dyDescent="0.3">
      <c r="A1426" s="14" t="s">
        <v>2</v>
      </c>
      <c r="B1426" s="14"/>
      <c r="C1426" s="155">
        <v>0</v>
      </c>
      <c r="D1426" s="155">
        <v>0</v>
      </c>
      <c r="E1426" s="155">
        <v>0</v>
      </c>
    </row>
    <row r="1427" spans="1:5" hidden="1" outlineLevel="1" x14ac:dyDescent="0.3">
      <c r="A1427" s="14" t="s">
        <v>3</v>
      </c>
      <c r="B1427" s="14"/>
      <c r="C1427" s="155">
        <v>0</v>
      </c>
      <c r="D1427" s="155">
        <v>0</v>
      </c>
      <c r="E1427" s="155">
        <v>0</v>
      </c>
    </row>
    <row r="1428" spans="1:5" hidden="1" outlineLevel="1" x14ac:dyDescent="0.3">
      <c r="A1428" s="14" t="s">
        <v>4</v>
      </c>
      <c r="B1428" s="14"/>
      <c r="C1428" s="155">
        <v>0</v>
      </c>
      <c r="D1428" s="155">
        <v>0</v>
      </c>
      <c r="E1428" s="155">
        <v>0</v>
      </c>
    </row>
    <row r="1429" spans="1:5" ht="56.25" hidden="1" outlineLevel="1" x14ac:dyDescent="0.3">
      <c r="A1429" s="22" t="s">
        <v>90</v>
      </c>
      <c r="B1429" s="22"/>
      <c r="C1429" s="156">
        <f>C1430+C1431+C1432+C1433</f>
        <v>0</v>
      </c>
      <c r="D1429" s="156">
        <f t="shared" ref="D1429:E1429" si="505">D1430+D1431+D1432+D1433</f>
        <v>0</v>
      </c>
      <c r="E1429" s="156">
        <f t="shared" si="505"/>
        <v>0</v>
      </c>
    </row>
    <row r="1430" spans="1:5" hidden="1" outlineLevel="1" x14ac:dyDescent="0.3">
      <c r="A1430" s="14" t="s">
        <v>1</v>
      </c>
      <c r="B1430" s="14"/>
      <c r="C1430" s="155">
        <f t="shared" ref="C1430:E1433" si="506">C1435</f>
        <v>0</v>
      </c>
      <c r="D1430" s="155">
        <f t="shared" si="506"/>
        <v>0</v>
      </c>
      <c r="E1430" s="155">
        <f t="shared" si="506"/>
        <v>0</v>
      </c>
    </row>
    <row r="1431" spans="1:5" hidden="1" outlineLevel="1" x14ac:dyDescent="0.3">
      <c r="A1431" s="14" t="s">
        <v>2</v>
      </c>
      <c r="B1431" s="14"/>
      <c r="C1431" s="155">
        <f t="shared" si="506"/>
        <v>0</v>
      </c>
      <c r="D1431" s="155">
        <f t="shared" si="506"/>
        <v>0</v>
      </c>
      <c r="E1431" s="155">
        <f t="shared" si="506"/>
        <v>0</v>
      </c>
    </row>
    <row r="1432" spans="1:5" hidden="1" outlineLevel="1" x14ac:dyDescent="0.3">
      <c r="A1432" s="14" t="s">
        <v>3</v>
      </c>
      <c r="B1432" s="14" t="s">
        <v>410</v>
      </c>
      <c r="C1432" s="155">
        <f t="shared" si="506"/>
        <v>0</v>
      </c>
      <c r="D1432" s="155">
        <f t="shared" si="506"/>
        <v>0</v>
      </c>
      <c r="E1432" s="155">
        <f t="shared" si="506"/>
        <v>0</v>
      </c>
    </row>
    <row r="1433" spans="1:5" hidden="1" outlineLevel="1" x14ac:dyDescent="0.3">
      <c r="A1433" s="14" t="s">
        <v>4</v>
      </c>
      <c r="B1433" s="14"/>
      <c r="C1433" s="155">
        <f t="shared" si="506"/>
        <v>0</v>
      </c>
      <c r="D1433" s="155">
        <f t="shared" si="506"/>
        <v>0</v>
      </c>
      <c r="E1433" s="155">
        <f t="shared" si="506"/>
        <v>0</v>
      </c>
    </row>
    <row r="1434" spans="1:5" ht="37.5" hidden="1" outlineLevel="1" x14ac:dyDescent="0.3">
      <c r="A1434" s="14" t="s">
        <v>91</v>
      </c>
      <c r="B1434" s="14"/>
      <c r="C1434" s="155">
        <f t="shared" ref="C1434:E1434" si="507">C1435+C1436+C1437+C1438</f>
        <v>0</v>
      </c>
      <c r="D1434" s="155">
        <f t="shared" si="507"/>
        <v>0</v>
      </c>
      <c r="E1434" s="155">
        <f t="shared" si="507"/>
        <v>0</v>
      </c>
    </row>
    <row r="1435" spans="1:5" hidden="1" outlineLevel="1" x14ac:dyDescent="0.3">
      <c r="A1435" s="14" t="s">
        <v>1</v>
      </c>
      <c r="B1435" s="14"/>
      <c r="C1435" s="155">
        <v>0</v>
      </c>
      <c r="D1435" s="155">
        <v>0</v>
      </c>
      <c r="E1435" s="155">
        <v>0</v>
      </c>
    </row>
    <row r="1436" spans="1:5" hidden="1" outlineLevel="1" x14ac:dyDescent="0.3">
      <c r="A1436" s="14" t="s">
        <v>2</v>
      </c>
      <c r="B1436" s="14"/>
      <c r="C1436" s="155">
        <v>0</v>
      </c>
      <c r="D1436" s="155">
        <v>0</v>
      </c>
      <c r="E1436" s="155">
        <v>0</v>
      </c>
    </row>
    <row r="1437" spans="1:5" hidden="1" outlineLevel="1" x14ac:dyDescent="0.3">
      <c r="A1437" s="14" t="s">
        <v>3</v>
      </c>
      <c r="B1437" s="14"/>
      <c r="C1437" s="155">
        <v>0</v>
      </c>
      <c r="D1437" s="155">
        <v>0</v>
      </c>
      <c r="E1437" s="155">
        <v>0</v>
      </c>
    </row>
    <row r="1438" spans="1:5" hidden="1" outlineLevel="1" x14ac:dyDescent="0.3">
      <c r="A1438" s="14" t="s">
        <v>4</v>
      </c>
      <c r="B1438" s="14"/>
      <c r="C1438" s="155">
        <v>0</v>
      </c>
      <c r="D1438" s="155">
        <v>0</v>
      </c>
      <c r="E1438" s="155">
        <v>0</v>
      </c>
    </row>
    <row r="1439" spans="1:5" ht="37.5" hidden="1" outlineLevel="1" x14ac:dyDescent="0.3">
      <c r="A1439" s="22" t="s">
        <v>92</v>
      </c>
      <c r="B1439" s="22"/>
      <c r="C1439" s="156">
        <f>C1440+C1441+C1442+C1443</f>
        <v>1988.7</v>
      </c>
      <c r="D1439" s="156">
        <f t="shared" ref="D1439:E1439" si="508">D1440+D1441+D1442+D1443</f>
        <v>1988.7</v>
      </c>
      <c r="E1439" s="156">
        <f t="shared" si="508"/>
        <v>1988.7</v>
      </c>
    </row>
    <row r="1440" spans="1:5" hidden="1" outlineLevel="1" x14ac:dyDescent="0.3">
      <c r="A1440" s="14" t="s">
        <v>1</v>
      </c>
      <c r="B1440" s="14"/>
      <c r="C1440" s="155">
        <f>C1445+C1460+C1465+C1470</f>
        <v>0</v>
      </c>
      <c r="D1440" s="155">
        <f t="shared" ref="D1440:E1440" si="509">D1445+D1460+D1465+D1470</f>
        <v>0</v>
      </c>
      <c r="E1440" s="155">
        <f t="shared" si="509"/>
        <v>0</v>
      </c>
    </row>
    <row r="1441" spans="1:5" hidden="1" outlineLevel="1" x14ac:dyDescent="0.3">
      <c r="A1441" s="14" t="s">
        <v>2</v>
      </c>
      <c r="B1441" s="14"/>
      <c r="C1441" s="155">
        <f t="shared" ref="C1441:E1443" si="510">C1446+C1461+C1466+C1471</f>
        <v>653.20000000000005</v>
      </c>
      <c r="D1441" s="155">
        <f t="shared" si="510"/>
        <v>653.20000000000005</v>
      </c>
      <c r="E1441" s="155">
        <f t="shared" si="510"/>
        <v>653.20000000000005</v>
      </c>
    </row>
    <row r="1442" spans="1:5" hidden="1" outlineLevel="1" x14ac:dyDescent="0.3">
      <c r="A1442" s="14" t="s">
        <v>3</v>
      </c>
      <c r="B1442" s="14"/>
      <c r="C1442" s="155">
        <f t="shared" si="510"/>
        <v>1335.5</v>
      </c>
      <c r="D1442" s="155">
        <f t="shared" si="510"/>
        <v>1335.5</v>
      </c>
      <c r="E1442" s="155">
        <f t="shared" si="510"/>
        <v>1335.5</v>
      </c>
    </row>
    <row r="1443" spans="1:5" hidden="1" outlineLevel="1" x14ac:dyDescent="0.3">
      <c r="A1443" s="14" t="s">
        <v>4</v>
      </c>
      <c r="B1443" s="14"/>
      <c r="C1443" s="155">
        <f t="shared" si="510"/>
        <v>0</v>
      </c>
      <c r="D1443" s="155">
        <f t="shared" si="510"/>
        <v>0</v>
      </c>
      <c r="E1443" s="155">
        <f t="shared" si="510"/>
        <v>0</v>
      </c>
    </row>
    <row r="1444" spans="1:5" ht="37.5" hidden="1" outlineLevel="1" x14ac:dyDescent="0.3">
      <c r="A1444" s="14" t="s">
        <v>93</v>
      </c>
      <c r="B1444" s="14"/>
      <c r="C1444" s="155">
        <f>C1445+C1446+C1447+C1448</f>
        <v>1088.7</v>
      </c>
      <c r="D1444" s="155">
        <f t="shared" ref="D1444:E1444" si="511">D1445+D1446+D1447+D1448</f>
        <v>1088.7</v>
      </c>
      <c r="E1444" s="155">
        <f t="shared" si="511"/>
        <v>1088.7</v>
      </c>
    </row>
    <row r="1445" spans="1:5" hidden="1" outlineLevel="1" x14ac:dyDescent="0.3">
      <c r="A1445" s="14" t="s">
        <v>1</v>
      </c>
      <c r="B1445" s="14"/>
      <c r="C1445" s="155">
        <f>C1450+C1455</f>
        <v>0</v>
      </c>
      <c r="D1445" s="155">
        <f t="shared" ref="D1445:E1445" si="512">D1450+D1455</f>
        <v>0</v>
      </c>
      <c r="E1445" s="155">
        <f t="shared" si="512"/>
        <v>0</v>
      </c>
    </row>
    <row r="1446" spans="1:5" hidden="1" outlineLevel="1" x14ac:dyDescent="0.3">
      <c r="A1446" s="14" t="s">
        <v>2</v>
      </c>
      <c r="B1446" s="14"/>
      <c r="C1446" s="155">
        <f t="shared" ref="C1446:E1448" si="513">C1451+C1456</f>
        <v>653.20000000000005</v>
      </c>
      <c r="D1446" s="155">
        <f t="shared" si="513"/>
        <v>653.20000000000005</v>
      </c>
      <c r="E1446" s="155">
        <f t="shared" si="513"/>
        <v>653.20000000000005</v>
      </c>
    </row>
    <row r="1447" spans="1:5" hidden="1" outlineLevel="1" x14ac:dyDescent="0.3">
      <c r="A1447" s="14" t="s">
        <v>3</v>
      </c>
      <c r="B1447" s="14"/>
      <c r="C1447" s="155">
        <f>C1452+C1457</f>
        <v>435.5</v>
      </c>
      <c r="D1447" s="155">
        <f t="shared" si="513"/>
        <v>435.5</v>
      </c>
      <c r="E1447" s="155">
        <f t="shared" si="513"/>
        <v>435.5</v>
      </c>
    </row>
    <row r="1448" spans="1:5" hidden="1" outlineLevel="1" x14ac:dyDescent="0.3">
      <c r="A1448" s="14" t="s">
        <v>4</v>
      </c>
      <c r="B1448" s="14"/>
      <c r="C1448" s="155">
        <f t="shared" si="513"/>
        <v>0</v>
      </c>
      <c r="D1448" s="155">
        <f t="shared" si="513"/>
        <v>0</v>
      </c>
      <c r="E1448" s="155">
        <f t="shared" si="513"/>
        <v>0</v>
      </c>
    </row>
    <row r="1449" spans="1:5" ht="56.25" hidden="1" outlineLevel="1" x14ac:dyDescent="0.3">
      <c r="A1449" s="14" t="s">
        <v>94</v>
      </c>
      <c r="B1449" s="14"/>
      <c r="C1449" s="155">
        <f t="shared" ref="C1449:E1449" si="514">C1450+C1451+C1452+C1453</f>
        <v>0</v>
      </c>
      <c r="D1449" s="155">
        <f t="shared" si="514"/>
        <v>0</v>
      </c>
      <c r="E1449" s="155">
        <f t="shared" si="514"/>
        <v>0</v>
      </c>
    </row>
    <row r="1450" spans="1:5" hidden="1" outlineLevel="1" x14ac:dyDescent="0.3">
      <c r="A1450" s="14" t="s">
        <v>1</v>
      </c>
      <c r="B1450" s="14"/>
      <c r="C1450" s="155">
        <v>0</v>
      </c>
      <c r="D1450" s="155">
        <v>0</v>
      </c>
      <c r="E1450" s="155">
        <v>0</v>
      </c>
    </row>
    <row r="1451" spans="1:5" hidden="1" outlineLevel="1" x14ac:dyDescent="0.3">
      <c r="A1451" s="14" t="s">
        <v>2</v>
      </c>
      <c r="B1451" s="14"/>
      <c r="C1451" s="155">
        <v>0</v>
      </c>
      <c r="D1451" s="155">
        <v>0</v>
      </c>
      <c r="E1451" s="155">
        <v>0</v>
      </c>
    </row>
    <row r="1452" spans="1:5" hidden="1" outlineLevel="1" x14ac:dyDescent="0.3">
      <c r="A1452" s="14" t="s">
        <v>3</v>
      </c>
      <c r="B1452" s="14" t="s">
        <v>410</v>
      </c>
      <c r="C1452" s="155">
        <v>0</v>
      </c>
      <c r="D1452" s="155">
        <v>0</v>
      </c>
      <c r="E1452" s="155">
        <v>0</v>
      </c>
    </row>
    <row r="1453" spans="1:5" hidden="1" outlineLevel="1" x14ac:dyDescent="0.3">
      <c r="A1453" s="14" t="s">
        <v>4</v>
      </c>
      <c r="B1453" s="14"/>
      <c r="C1453" s="155">
        <v>0</v>
      </c>
      <c r="D1453" s="155">
        <v>0</v>
      </c>
      <c r="E1453" s="155">
        <v>0</v>
      </c>
    </row>
    <row r="1454" spans="1:5" ht="93.75" hidden="1" outlineLevel="1" x14ac:dyDescent="0.3">
      <c r="A1454" s="14" t="s">
        <v>95</v>
      </c>
      <c r="B1454" s="14"/>
      <c r="C1454" s="155">
        <f>C1455+C1456+C1457+C1458</f>
        <v>1088.7</v>
      </c>
      <c r="D1454" s="155">
        <f t="shared" ref="D1454:E1454" si="515">D1455+D1456+D1457+D1458</f>
        <v>1088.7</v>
      </c>
      <c r="E1454" s="155">
        <f t="shared" si="515"/>
        <v>1088.7</v>
      </c>
    </row>
    <row r="1455" spans="1:5" hidden="1" outlineLevel="1" x14ac:dyDescent="0.3">
      <c r="A1455" s="14" t="s">
        <v>1</v>
      </c>
      <c r="B1455" s="14"/>
      <c r="C1455" s="155">
        <v>0</v>
      </c>
      <c r="D1455" s="155">
        <v>0</v>
      </c>
      <c r="E1455" s="155">
        <v>0</v>
      </c>
    </row>
    <row r="1456" spans="1:5" hidden="1" outlineLevel="1" x14ac:dyDescent="0.3">
      <c r="A1456" s="14" t="s">
        <v>2</v>
      </c>
      <c r="B1456" s="14" t="s">
        <v>412</v>
      </c>
      <c r="C1456" s="155">
        <v>653.20000000000005</v>
      </c>
      <c r="D1456" s="155">
        <v>653.20000000000005</v>
      </c>
      <c r="E1456" s="155">
        <v>653.20000000000005</v>
      </c>
    </row>
    <row r="1457" spans="1:5" hidden="1" outlineLevel="1" x14ac:dyDescent="0.3">
      <c r="A1457" s="14" t="s">
        <v>3</v>
      </c>
      <c r="B1457" s="14" t="s">
        <v>412</v>
      </c>
      <c r="C1457" s="155">
        <v>435.5</v>
      </c>
      <c r="D1457" s="155">
        <v>435.5</v>
      </c>
      <c r="E1457" s="155">
        <v>435.5</v>
      </c>
    </row>
    <row r="1458" spans="1:5" hidden="1" outlineLevel="1" x14ac:dyDescent="0.3">
      <c r="A1458" s="14" t="s">
        <v>4</v>
      </c>
      <c r="B1458" s="14"/>
      <c r="C1458" s="155">
        <v>0</v>
      </c>
      <c r="D1458" s="155">
        <v>0</v>
      </c>
      <c r="E1458" s="155">
        <v>0</v>
      </c>
    </row>
    <row r="1459" spans="1:5" ht="37.5" hidden="1" outlineLevel="1" x14ac:dyDescent="0.3">
      <c r="A1459" s="14" t="s">
        <v>96</v>
      </c>
      <c r="B1459" s="14"/>
      <c r="C1459" s="155">
        <f t="shared" ref="C1459:E1459" si="516">C1460+C1461+C1462+C1463</f>
        <v>900</v>
      </c>
      <c r="D1459" s="155">
        <f t="shared" si="516"/>
        <v>900</v>
      </c>
      <c r="E1459" s="155">
        <f t="shared" si="516"/>
        <v>900</v>
      </c>
    </row>
    <row r="1460" spans="1:5" hidden="1" outlineLevel="1" x14ac:dyDescent="0.3">
      <c r="A1460" s="14" t="s">
        <v>1</v>
      </c>
      <c r="B1460" s="14"/>
      <c r="C1460" s="155">
        <v>0</v>
      </c>
      <c r="D1460" s="155">
        <v>0</v>
      </c>
      <c r="E1460" s="155">
        <v>0</v>
      </c>
    </row>
    <row r="1461" spans="1:5" hidden="1" outlineLevel="1" x14ac:dyDescent="0.3">
      <c r="A1461" s="14" t="s">
        <v>2</v>
      </c>
      <c r="B1461" s="14"/>
      <c r="C1461" s="155">
        <v>0</v>
      </c>
      <c r="D1461" s="155">
        <v>0</v>
      </c>
      <c r="E1461" s="155">
        <v>0</v>
      </c>
    </row>
    <row r="1462" spans="1:5" hidden="1" outlineLevel="1" x14ac:dyDescent="0.3">
      <c r="A1462" s="14" t="s">
        <v>3</v>
      </c>
      <c r="B1462" s="14" t="s">
        <v>412</v>
      </c>
      <c r="C1462" s="155">
        <v>900</v>
      </c>
      <c r="D1462" s="155">
        <v>900</v>
      </c>
      <c r="E1462" s="155">
        <v>900</v>
      </c>
    </row>
    <row r="1463" spans="1:5" hidden="1" outlineLevel="1" x14ac:dyDescent="0.3">
      <c r="A1463" s="14" t="s">
        <v>4</v>
      </c>
      <c r="B1463" s="14"/>
      <c r="C1463" s="155">
        <v>0</v>
      </c>
      <c r="D1463" s="155">
        <v>0</v>
      </c>
      <c r="E1463" s="155">
        <v>0</v>
      </c>
    </row>
    <row r="1464" spans="1:5" ht="75" hidden="1" outlineLevel="1" x14ac:dyDescent="0.3">
      <c r="A1464" s="14" t="s">
        <v>97</v>
      </c>
      <c r="B1464" s="14" t="s">
        <v>404</v>
      </c>
      <c r="C1464" s="155">
        <f t="shared" ref="C1464:E1464" si="517">C1465+C1466+C1467+C1468</f>
        <v>0</v>
      </c>
      <c r="D1464" s="155">
        <f t="shared" si="517"/>
        <v>0</v>
      </c>
      <c r="E1464" s="155">
        <f t="shared" si="517"/>
        <v>0</v>
      </c>
    </row>
    <row r="1465" spans="1:5" hidden="1" outlineLevel="1" x14ac:dyDescent="0.3">
      <c r="A1465" s="14" t="s">
        <v>1</v>
      </c>
      <c r="B1465" s="14"/>
      <c r="C1465" s="155">
        <v>0</v>
      </c>
      <c r="D1465" s="155">
        <v>0</v>
      </c>
      <c r="E1465" s="155">
        <v>0</v>
      </c>
    </row>
    <row r="1466" spans="1:5" hidden="1" outlineLevel="1" x14ac:dyDescent="0.3">
      <c r="A1466" s="14" t="s">
        <v>2</v>
      </c>
      <c r="B1466" s="14" t="s">
        <v>404</v>
      </c>
      <c r="C1466" s="155">
        <v>0</v>
      </c>
      <c r="D1466" s="155">
        <v>0</v>
      </c>
      <c r="E1466" s="155">
        <v>0</v>
      </c>
    </row>
    <row r="1467" spans="1:5" hidden="1" outlineLevel="1" x14ac:dyDescent="0.3">
      <c r="A1467" s="14" t="s">
        <v>3</v>
      </c>
      <c r="B1467" s="14"/>
      <c r="C1467" s="155">
        <v>0</v>
      </c>
      <c r="D1467" s="155">
        <v>0</v>
      </c>
      <c r="E1467" s="155">
        <v>0</v>
      </c>
    </row>
    <row r="1468" spans="1:5" hidden="1" outlineLevel="1" x14ac:dyDescent="0.3">
      <c r="A1468" s="14" t="s">
        <v>4</v>
      </c>
      <c r="B1468" s="14"/>
      <c r="C1468" s="155">
        <v>0</v>
      </c>
      <c r="D1468" s="155">
        <v>0</v>
      </c>
      <c r="E1468" s="155">
        <v>0</v>
      </c>
    </row>
    <row r="1469" spans="1:5" ht="56.25" hidden="1" outlineLevel="1" x14ac:dyDescent="0.3">
      <c r="A1469" s="14" t="s">
        <v>98</v>
      </c>
      <c r="B1469" s="14"/>
      <c r="C1469" s="155">
        <f t="shared" ref="C1469:E1469" si="518">C1470+C1471+C1472+C1473</f>
        <v>0</v>
      </c>
      <c r="D1469" s="155">
        <f t="shared" si="518"/>
        <v>0</v>
      </c>
      <c r="E1469" s="155">
        <f t="shared" si="518"/>
        <v>0</v>
      </c>
    </row>
    <row r="1470" spans="1:5" hidden="1" outlineLevel="1" x14ac:dyDescent="0.3">
      <c r="A1470" s="14" t="s">
        <v>1</v>
      </c>
      <c r="B1470" s="14"/>
      <c r="C1470" s="155">
        <v>0</v>
      </c>
      <c r="D1470" s="155">
        <v>0</v>
      </c>
      <c r="E1470" s="155">
        <v>0</v>
      </c>
    </row>
    <row r="1471" spans="1:5" hidden="1" outlineLevel="1" x14ac:dyDescent="0.3">
      <c r="A1471" s="14" t="s">
        <v>2</v>
      </c>
      <c r="B1471" s="14" t="s">
        <v>410</v>
      </c>
      <c r="C1471" s="155">
        <v>0</v>
      </c>
      <c r="D1471" s="155">
        <v>0</v>
      </c>
      <c r="E1471" s="155">
        <v>0</v>
      </c>
    </row>
    <row r="1472" spans="1:5" hidden="1" outlineLevel="1" x14ac:dyDescent="0.3">
      <c r="A1472" s="14" t="s">
        <v>3</v>
      </c>
      <c r="B1472" s="14" t="s">
        <v>410</v>
      </c>
      <c r="C1472" s="155">
        <v>0</v>
      </c>
      <c r="D1472" s="155">
        <v>0</v>
      </c>
      <c r="E1472" s="155">
        <v>0</v>
      </c>
    </row>
    <row r="1473" spans="1:5" hidden="1" outlineLevel="1" x14ac:dyDescent="0.3">
      <c r="A1473" s="14" t="s">
        <v>4</v>
      </c>
      <c r="B1473" s="14"/>
      <c r="C1473" s="155">
        <v>0</v>
      </c>
      <c r="D1473" s="155">
        <v>0</v>
      </c>
      <c r="E1473" s="155">
        <v>0</v>
      </c>
    </row>
    <row r="1474" spans="1:5" ht="37.5" hidden="1" outlineLevel="1" x14ac:dyDescent="0.3">
      <c r="A1474" s="22" t="s">
        <v>99</v>
      </c>
      <c r="B1474" s="22"/>
      <c r="C1474" s="156">
        <f t="shared" ref="C1474:E1474" si="519">C1475+C1476+C1477+C1478</f>
        <v>0</v>
      </c>
      <c r="D1474" s="156">
        <f t="shared" si="519"/>
        <v>0</v>
      </c>
      <c r="E1474" s="156">
        <f t="shared" si="519"/>
        <v>0</v>
      </c>
    </row>
    <row r="1475" spans="1:5" hidden="1" outlineLevel="1" x14ac:dyDescent="0.3">
      <c r="A1475" s="14" t="s">
        <v>1</v>
      </c>
      <c r="B1475" s="14"/>
      <c r="C1475" s="155">
        <f t="shared" ref="C1475:E1478" si="520">C1480</f>
        <v>0</v>
      </c>
      <c r="D1475" s="155">
        <f t="shared" si="520"/>
        <v>0</v>
      </c>
      <c r="E1475" s="155">
        <f t="shared" si="520"/>
        <v>0</v>
      </c>
    </row>
    <row r="1476" spans="1:5" hidden="1" outlineLevel="1" x14ac:dyDescent="0.3">
      <c r="A1476" s="14" t="s">
        <v>2</v>
      </c>
      <c r="B1476" s="14"/>
      <c r="C1476" s="155">
        <f t="shared" si="520"/>
        <v>0</v>
      </c>
      <c r="D1476" s="155">
        <f t="shared" si="520"/>
        <v>0</v>
      </c>
      <c r="E1476" s="155">
        <f t="shared" si="520"/>
        <v>0</v>
      </c>
    </row>
    <row r="1477" spans="1:5" hidden="1" outlineLevel="1" x14ac:dyDescent="0.3">
      <c r="A1477" s="14" t="s">
        <v>3</v>
      </c>
      <c r="B1477" s="14"/>
      <c r="C1477" s="155">
        <f t="shared" si="520"/>
        <v>0</v>
      </c>
      <c r="D1477" s="155">
        <f t="shared" si="520"/>
        <v>0</v>
      </c>
      <c r="E1477" s="155">
        <f t="shared" si="520"/>
        <v>0</v>
      </c>
    </row>
    <row r="1478" spans="1:5" hidden="1" outlineLevel="1" x14ac:dyDescent="0.3">
      <c r="A1478" s="14" t="s">
        <v>4</v>
      </c>
      <c r="B1478" s="14"/>
      <c r="C1478" s="155">
        <f t="shared" si="520"/>
        <v>0</v>
      </c>
      <c r="D1478" s="155">
        <f t="shared" si="520"/>
        <v>0</v>
      </c>
      <c r="E1478" s="155">
        <f t="shared" si="520"/>
        <v>0</v>
      </c>
    </row>
    <row r="1479" spans="1:5" ht="56.25" hidden="1" outlineLevel="1" x14ac:dyDescent="0.3">
      <c r="A1479" s="14" t="s">
        <v>100</v>
      </c>
      <c r="B1479" s="14" t="s">
        <v>410</v>
      </c>
      <c r="C1479" s="155">
        <f t="shared" ref="C1479:E1479" si="521">C1480+C1481+C1482+C1483</f>
        <v>0</v>
      </c>
      <c r="D1479" s="155">
        <f t="shared" si="521"/>
        <v>0</v>
      </c>
      <c r="E1479" s="155">
        <f t="shared" si="521"/>
        <v>0</v>
      </c>
    </row>
    <row r="1480" spans="1:5" hidden="1" outlineLevel="1" x14ac:dyDescent="0.3">
      <c r="A1480" s="14" t="s">
        <v>1</v>
      </c>
      <c r="B1480" s="14"/>
      <c r="C1480" s="155">
        <v>0</v>
      </c>
      <c r="D1480" s="155">
        <v>0</v>
      </c>
      <c r="E1480" s="155">
        <v>0</v>
      </c>
    </row>
    <row r="1481" spans="1:5" hidden="1" outlineLevel="1" x14ac:dyDescent="0.3">
      <c r="A1481" s="14" t="s">
        <v>2</v>
      </c>
      <c r="B1481" s="14"/>
      <c r="C1481" s="155">
        <v>0</v>
      </c>
      <c r="D1481" s="155">
        <v>0</v>
      </c>
      <c r="E1481" s="155">
        <v>0</v>
      </c>
    </row>
    <row r="1482" spans="1:5" hidden="1" outlineLevel="1" x14ac:dyDescent="0.3">
      <c r="A1482" s="14" t="s">
        <v>3</v>
      </c>
      <c r="B1482" s="14"/>
      <c r="C1482" s="155">
        <v>0</v>
      </c>
      <c r="D1482" s="155">
        <v>0</v>
      </c>
      <c r="E1482" s="155">
        <v>0</v>
      </c>
    </row>
    <row r="1483" spans="1:5" hidden="1" outlineLevel="1" x14ac:dyDescent="0.3">
      <c r="A1483" s="14" t="s">
        <v>4</v>
      </c>
      <c r="B1483" s="14"/>
      <c r="C1483" s="155">
        <v>0</v>
      </c>
      <c r="D1483" s="155">
        <v>0</v>
      </c>
      <c r="E1483" s="155">
        <v>0</v>
      </c>
    </row>
    <row r="1484" spans="1:5" ht="37.5" hidden="1" outlineLevel="1" x14ac:dyDescent="0.3">
      <c r="A1484" s="22" t="s">
        <v>101</v>
      </c>
      <c r="B1484" s="22"/>
      <c r="C1484" s="156">
        <f t="shared" ref="C1484:E1484" si="522">C1485+C1486+C1487+C1488</f>
        <v>6290</v>
      </c>
      <c r="D1484" s="156">
        <f t="shared" si="522"/>
        <v>6504.9</v>
      </c>
      <c r="E1484" s="156">
        <f t="shared" si="522"/>
        <v>6504.9</v>
      </c>
    </row>
    <row r="1485" spans="1:5" hidden="1" outlineLevel="1" x14ac:dyDescent="0.3">
      <c r="A1485" s="14" t="s">
        <v>1</v>
      </c>
      <c r="B1485" s="14"/>
      <c r="C1485" s="155">
        <f t="shared" ref="C1485:E1488" si="523">C1490</f>
        <v>0</v>
      </c>
      <c r="D1485" s="155">
        <f t="shared" si="523"/>
        <v>0</v>
      </c>
      <c r="E1485" s="155">
        <f t="shared" si="523"/>
        <v>0</v>
      </c>
    </row>
    <row r="1486" spans="1:5" hidden="1" outlineLevel="1" x14ac:dyDescent="0.3">
      <c r="A1486" s="14" t="s">
        <v>2</v>
      </c>
      <c r="B1486" s="14" t="s">
        <v>412</v>
      </c>
      <c r="C1486" s="155">
        <f t="shared" si="523"/>
        <v>6290</v>
      </c>
      <c r="D1486" s="155">
        <f t="shared" si="523"/>
        <v>6504.9</v>
      </c>
      <c r="E1486" s="155">
        <f t="shared" si="523"/>
        <v>6504.9</v>
      </c>
    </row>
    <row r="1487" spans="1:5" hidden="1" outlineLevel="1" x14ac:dyDescent="0.3">
      <c r="A1487" s="14" t="s">
        <v>3</v>
      </c>
      <c r="B1487" s="14"/>
      <c r="C1487" s="155">
        <f t="shared" si="523"/>
        <v>0</v>
      </c>
      <c r="D1487" s="155">
        <f t="shared" si="523"/>
        <v>0</v>
      </c>
      <c r="E1487" s="155">
        <f t="shared" si="523"/>
        <v>0</v>
      </c>
    </row>
    <row r="1488" spans="1:5" hidden="1" outlineLevel="1" x14ac:dyDescent="0.3">
      <c r="A1488" s="14" t="s">
        <v>4</v>
      </c>
      <c r="B1488" s="14"/>
      <c r="C1488" s="155">
        <f t="shared" si="523"/>
        <v>0</v>
      </c>
      <c r="D1488" s="155">
        <f t="shared" si="523"/>
        <v>0</v>
      </c>
      <c r="E1488" s="155">
        <f t="shared" si="523"/>
        <v>0</v>
      </c>
    </row>
    <row r="1489" spans="1:5" ht="75" hidden="1" outlineLevel="1" x14ac:dyDescent="0.3">
      <c r="A1489" s="14" t="s">
        <v>326</v>
      </c>
      <c r="B1489" s="14"/>
      <c r="C1489" s="155">
        <f>C1490+C1491+C1492+C1493</f>
        <v>6290</v>
      </c>
      <c r="D1489" s="155">
        <f t="shared" ref="D1489:E1489" si="524">D1490+D1491+D1492+D1493</f>
        <v>6504.9</v>
      </c>
      <c r="E1489" s="155">
        <f t="shared" si="524"/>
        <v>6504.9</v>
      </c>
    </row>
    <row r="1490" spans="1:5" hidden="1" outlineLevel="1" x14ac:dyDescent="0.3">
      <c r="A1490" s="14" t="s">
        <v>1</v>
      </c>
      <c r="B1490" s="14"/>
      <c r="C1490" s="155">
        <v>0</v>
      </c>
      <c r="D1490" s="155">
        <v>0</v>
      </c>
      <c r="E1490" s="155">
        <v>0</v>
      </c>
    </row>
    <row r="1491" spans="1:5" hidden="1" outlineLevel="1" x14ac:dyDescent="0.3">
      <c r="A1491" s="14" t="s">
        <v>2</v>
      </c>
      <c r="B1491" s="14"/>
      <c r="C1491" s="155">
        <v>6290</v>
      </c>
      <c r="D1491" s="155">
        <v>6504.9</v>
      </c>
      <c r="E1491" s="155">
        <v>6504.9</v>
      </c>
    </row>
    <row r="1492" spans="1:5" hidden="1" outlineLevel="1" x14ac:dyDescent="0.3">
      <c r="A1492" s="14" t="s">
        <v>3</v>
      </c>
      <c r="B1492" s="14"/>
      <c r="C1492" s="155">
        <v>0</v>
      </c>
      <c r="D1492" s="155">
        <v>0</v>
      </c>
      <c r="E1492" s="155">
        <v>0</v>
      </c>
    </row>
    <row r="1493" spans="1:5" hidden="1" outlineLevel="1" x14ac:dyDescent="0.3">
      <c r="A1493" s="14" t="s">
        <v>4</v>
      </c>
      <c r="B1493" s="14"/>
      <c r="C1493" s="155">
        <v>0</v>
      </c>
      <c r="D1493" s="155">
        <v>0</v>
      </c>
      <c r="E1493" s="155">
        <v>0</v>
      </c>
    </row>
    <row r="1494" spans="1:5" collapsed="1" x14ac:dyDescent="0.3">
      <c r="A1494" s="42" t="s">
        <v>107</v>
      </c>
      <c r="B1494" s="42"/>
      <c r="C1494" s="188">
        <f>SUM(C1495:C1498)</f>
        <v>881001.29999999993</v>
      </c>
      <c r="D1494" s="188">
        <f t="shared" ref="D1494:E1494" si="525">SUM(D1495:D1498)</f>
        <v>859366.10000000009</v>
      </c>
      <c r="E1494" s="188">
        <f t="shared" si="525"/>
        <v>850500</v>
      </c>
    </row>
    <row r="1495" spans="1:5" x14ac:dyDescent="0.3">
      <c r="A1495" s="109" t="s">
        <v>1</v>
      </c>
      <c r="B1495" s="109"/>
      <c r="C1495" s="189">
        <f t="shared" ref="C1495:E1495" si="526">C6+C116+C226+C334+C458+C473+C503+C526+C591+C640+C835+C890+C975+C1130</f>
        <v>0</v>
      </c>
      <c r="D1495" s="189">
        <f t="shared" si="526"/>
        <v>0</v>
      </c>
      <c r="E1495" s="189">
        <f t="shared" si="526"/>
        <v>0</v>
      </c>
    </row>
    <row r="1496" spans="1:5" x14ac:dyDescent="0.3">
      <c r="A1496" s="109" t="s">
        <v>2</v>
      </c>
      <c r="B1496" s="109"/>
      <c r="C1496" s="189">
        <f t="shared" ref="C1496:E1496" si="527">C7+C117+C227+C335+C370+C401+C434+C459+C474+C504+C527+C592+C621+C641+C836+C891+C976+C1005+C1131</f>
        <v>138097.5</v>
      </c>
      <c r="D1496" s="189">
        <f t="shared" si="527"/>
        <v>138509.5</v>
      </c>
      <c r="E1496" s="189">
        <f t="shared" si="527"/>
        <v>138742.1</v>
      </c>
    </row>
    <row r="1497" spans="1:5" x14ac:dyDescent="0.3">
      <c r="A1497" s="109" t="s">
        <v>3</v>
      </c>
      <c r="B1497" s="109"/>
      <c r="C1497" s="189">
        <f t="shared" ref="C1497:E1497" si="528">C8+C118+C228+C316+C336+C371+C402+C435+C460+C475+C505+C528+C593+C622+C642+C837+C892+C977+C1006+C1132</f>
        <v>742903.79999999993</v>
      </c>
      <c r="D1497" s="189">
        <f t="shared" si="528"/>
        <v>720856.60000000009</v>
      </c>
      <c r="E1497" s="189">
        <f t="shared" si="528"/>
        <v>711757.9</v>
      </c>
    </row>
    <row r="1498" spans="1:5" x14ac:dyDescent="0.3">
      <c r="A1498" s="109" t="s">
        <v>4</v>
      </c>
      <c r="B1498" s="109"/>
      <c r="C1498" s="189">
        <v>0</v>
      </c>
      <c r="D1498" s="189">
        <v>0</v>
      </c>
      <c r="E1498" s="189">
        <v>0</v>
      </c>
    </row>
    <row r="1499" spans="1:5" x14ac:dyDescent="0.3">
      <c r="A1499" s="20" t="s">
        <v>265</v>
      </c>
      <c r="B1499" s="20"/>
      <c r="C1499" s="147">
        <f>SUM(C1500:C1502)</f>
        <v>0</v>
      </c>
      <c r="D1499" s="147">
        <f t="shared" ref="D1499:E1499" si="529">SUM(D1500:D1502)</f>
        <v>0</v>
      </c>
      <c r="E1499" s="147">
        <f t="shared" si="529"/>
        <v>0</v>
      </c>
    </row>
    <row r="1500" spans="1:5" x14ac:dyDescent="0.3">
      <c r="A1500" s="11" t="s">
        <v>1</v>
      </c>
      <c r="B1500" s="11"/>
      <c r="C1500" s="167">
        <f>SUM(C1504,C1508,C1512,C1516)</f>
        <v>0</v>
      </c>
      <c r="D1500" s="167">
        <f t="shared" ref="D1500:E1502" si="530">SUM(D1504,D1508,D1512,D1516)</f>
        <v>0</v>
      </c>
      <c r="E1500" s="167">
        <f t="shared" si="530"/>
        <v>0</v>
      </c>
    </row>
    <row r="1501" spans="1:5" x14ac:dyDescent="0.3">
      <c r="A1501" s="11" t="s">
        <v>2</v>
      </c>
      <c r="B1501" s="11"/>
      <c r="C1501" s="167">
        <f>SUM(C1505,C1509,C1513,C1517)</f>
        <v>0</v>
      </c>
      <c r="D1501" s="167">
        <f t="shared" si="530"/>
        <v>0</v>
      </c>
      <c r="E1501" s="167">
        <f t="shared" si="530"/>
        <v>0</v>
      </c>
    </row>
    <row r="1502" spans="1:5" x14ac:dyDescent="0.3">
      <c r="A1502" s="11" t="s">
        <v>3</v>
      </c>
      <c r="B1502" s="11"/>
      <c r="C1502" s="167">
        <f>SUM(C1506,C1510,C1514,C1518)</f>
        <v>0</v>
      </c>
      <c r="D1502" s="167">
        <f t="shared" si="530"/>
        <v>0</v>
      </c>
      <c r="E1502" s="167">
        <f t="shared" si="530"/>
        <v>0</v>
      </c>
    </row>
    <row r="1503" spans="1:5" ht="37.5" x14ac:dyDescent="0.3">
      <c r="A1503" s="14" t="s">
        <v>375</v>
      </c>
      <c r="B1503" s="14"/>
      <c r="C1503" s="167">
        <f>SUM(C1504:C1506)</f>
        <v>0</v>
      </c>
      <c r="D1503" s="167">
        <f t="shared" ref="D1503:E1503" si="531">SUM(D1504:D1506)</f>
        <v>0</v>
      </c>
      <c r="E1503" s="167">
        <f t="shared" si="531"/>
        <v>0</v>
      </c>
    </row>
    <row r="1504" spans="1:5" x14ac:dyDescent="0.3">
      <c r="A1504" s="11" t="s">
        <v>1</v>
      </c>
      <c r="B1504" s="11" t="s">
        <v>416</v>
      </c>
      <c r="C1504" s="167">
        <v>0</v>
      </c>
      <c r="D1504" s="167">
        <v>0</v>
      </c>
      <c r="E1504" s="167">
        <v>0</v>
      </c>
    </row>
    <row r="1505" spans="1:5" x14ac:dyDescent="0.3">
      <c r="A1505" s="11" t="s">
        <v>2</v>
      </c>
      <c r="B1505" s="11"/>
      <c r="C1505" s="167"/>
      <c r="D1505" s="167"/>
      <c r="E1505" s="167"/>
    </row>
    <row r="1506" spans="1:5" x14ac:dyDescent="0.3">
      <c r="A1506" s="11" t="s">
        <v>3</v>
      </c>
      <c r="B1506" s="11"/>
      <c r="C1506" s="167"/>
      <c r="D1506" s="167"/>
      <c r="E1506" s="167"/>
    </row>
    <row r="1507" spans="1:5" x14ac:dyDescent="0.3">
      <c r="A1507" s="11" t="s">
        <v>376</v>
      </c>
      <c r="B1507" s="11"/>
      <c r="C1507" s="167">
        <f>SUM(C1508:C1510)</f>
        <v>0</v>
      </c>
      <c r="D1507" s="167">
        <f t="shared" ref="D1507:E1507" si="532">SUM(D1508:D1510)</f>
        <v>0</v>
      </c>
      <c r="E1507" s="167">
        <f t="shared" si="532"/>
        <v>0</v>
      </c>
    </row>
    <row r="1508" spans="1:5" x14ac:dyDescent="0.3">
      <c r="A1508" s="11" t="s">
        <v>1</v>
      </c>
      <c r="B1508" s="11"/>
      <c r="C1508" s="167"/>
      <c r="D1508" s="167"/>
      <c r="E1508" s="167"/>
    </row>
    <row r="1509" spans="1:5" x14ac:dyDescent="0.3">
      <c r="A1509" s="11" t="s">
        <v>2</v>
      </c>
      <c r="B1509" s="11"/>
      <c r="C1509" s="167"/>
      <c r="D1509" s="167"/>
      <c r="E1509" s="167"/>
    </row>
    <row r="1510" spans="1:5" x14ac:dyDescent="0.3">
      <c r="A1510" s="11" t="s">
        <v>3</v>
      </c>
      <c r="B1510" s="11" t="s">
        <v>415</v>
      </c>
      <c r="C1510" s="167"/>
      <c r="D1510" s="167">
        <v>0</v>
      </c>
      <c r="E1510" s="167">
        <v>0</v>
      </c>
    </row>
    <row r="1511" spans="1:5" ht="37.5" x14ac:dyDescent="0.3">
      <c r="A1511" s="5" t="s">
        <v>377</v>
      </c>
      <c r="B1511" s="5"/>
      <c r="C1511" s="155">
        <f>SUM(C1512:C1514)</f>
        <v>0</v>
      </c>
      <c r="D1511" s="155">
        <f t="shared" ref="D1511:E1511" si="533">SUM(D1512:D1514)</f>
        <v>0</v>
      </c>
      <c r="E1511" s="155">
        <f t="shared" si="533"/>
        <v>0</v>
      </c>
    </row>
    <row r="1512" spans="1:5" x14ac:dyDescent="0.3">
      <c r="A1512" s="11" t="s">
        <v>1</v>
      </c>
      <c r="B1512" s="11"/>
      <c r="C1512" s="155"/>
      <c r="D1512" s="155"/>
      <c r="E1512" s="155"/>
    </row>
    <row r="1513" spans="1:5" x14ac:dyDescent="0.3">
      <c r="A1513" s="11" t="s">
        <v>2</v>
      </c>
      <c r="B1513" s="11"/>
      <c r="C1513" s="155"/>
      <c r="D1513" s="155"/>
      <c r="E1513" s="155"/>
    </row>
    <row r="1514" spans="1:5" x14ac:dyDescent="0.3">
      <c r="A1514" s="11" t="s">
        <v>3</v>
      </c>
      <c r="B1514" s="11" t="s">
        <v>415</v>
      </c>
      <c r="C1514" s="155">
        <v>0</v>
      </c>
      <c r="D1514" s="155">
        <v>0</v>
      </c>
      <c r="E1514" s="155">
        <v>0</v>
      </c>
    </row>
    <row r="1515" spans="1:5" ht="56.25" x14ac:dyDescent="0.3">
      <c r="A1515" s="14" t="s">
        <v>378</v>
      </c>
      <c r="B1515" s="14"/>
      <c r="C1515" s="167">
        <f>SUM(C1516:C1519)</f>
        <v>0</v>
      </c>
      <c r="D1515" s="167">
        <f t="shared" ref="D1515:E1515" si="534">SUM(D1516:D1519)</f>
        <v>0</v>
      </c>
      <c r="E1515" s="167">
        <f t="shared" si="534"/>
        <v>0</v>
      </c>
    </row>
    <row r="1516" spans="1:5" x14ac:dyDescent="0.3">
      <c r="A1516" s="11" t="s">
        <v>1</v>
      </c>
      <c r="B1516" s="11"/>
      <c r="C1516" s="167"/>
      <c r="D1516" s="167"/>
      <c r="E1516" s="167"/>
    </row>
    <row r="1517" spans="1:5" x14ac:dyDescent="0.3">
      <c r="A1517" s="11" t="s">
        <v>2</v>
      </c>
      <c r="B1517" s="11"/>
      <c r="C1517" s="167"/>
      <c r="D1517" s="167"/>
      <c r="E1517" s="167"/>
    </row>
    <row r="1518" spans="1:5" x14ac:dyDescent="0.3">
      <c r="A1518" s="11" t="s">
        <v>3</v>
      </c>
      <c r="B1518" s="11" t="s">
        <v>416</v>
      </c>
      <c r="C1518" s="167">
        <v>0</v>
      </c>
      <c r="D1518" s="167"/>
      <c r="E1518" s="167"/>
    </row>
    <row r="1519" spans="1:5" x14ac:dyDescent="0.3">
      <c r="A1519" s="11" t="s">
        <v>4</v>
      </c>
      <c r="B1519" s="11"/>
      <c r="C1519" s="167"/>
      <c r="D1519" s="167"/>
      <c r="E1519" s="167"/>
    </row>
    <row r="1520" spans="1:5" x14ac:dyDescent="0.3">
      <c r="A1520" s="20" t="s">
        <v>266</v>
      </c>
      <c r="B1520" s="20"/>
      <c r="C1520" s="147">
        <f t="shared" ref="C1520:E1520" si="535">SUM(C1494,C1499)</f>
        <v>881001.29999999993</v>
      </c>
      <c r="D1520" s="147">
        <f t="shared" si="535"/>
        <v>859366.10000000009</v>
      </c>
      <c r="E1520" s="147">
        <f t="shared" si="535"/>
        <v>850500</v>
      </c>
    </row>
    <row r="1521" spans="1:5" x14ac:dyDescent="0.3">
      <c r="C1521" s="21"/>
      <c r="D1521" s="21"/>
      <c r="E1521" s="21"/>
    </row>
    <row r="1522" spans="1:5" s="207" customFormat="1" x14ac:dyDescent="0.3">
      <c r="A1522" s="206" t="s">
        <v>1</v>
      </c>
      <c r="B1522" s="206"/>
      <c r="C1522" s="206">
        <f>SUM(C1495,C1500)</f>
        <v>0</v>
      </c>
      <c r="D1522" s="206">
        <f>SUM(D1495,D1500)</f>
        <v>0</v>
      </c>
      <c r="E1522" s="206">
        <f>SUM(E1495,E1500)</f>
        <v>0</v>
      </c>
    </row>
    <row r="1523" spans="1:5" s="207" customFormat="1" x14ac:dyDescent="0.3">
      <c r="A1523" s="206" t="s">
        <v>2</v>
      </c>
      <c r="B1523" s="206"/>
      <c r="C1523" s="206">
        <f>SUM(C1496,C1501)</f>
        <v>138097.5</v>
      </c>
      <c r="D1523" s="206">
        <f>SUM(D1496,D1501)</f>
        <v>138509.5</v>
      </c>
      <c r="E1523" s="206">
        <f>SUM(E1496,E1501)</f>
        <v>138742.1</v>
      </c>
    </row>
    <row r="1524" spans="1:5" s="207" customFormat="1" x14ac:dyDescent="0.3">
      <c r="A1524" s="206" t="s">
        <v>3</v>
      </c>
      <c r="B1524" s="206"/>
      <c r="C1524" s="206">
        <f>SUM(C1497,C1502)</f>
        <v>742903.79999999993</v>
      </c>
      <c r="D1524" s="206">
        <f>SUM(D1497,D1502)</f>
        <v>720856.60000000009</v>
      </c>
      <c r="E1524" s="206">
        <f>SUM(E1497,E1502)</f>
        <v>711757.9</v>
      </c>
    </row>
    <row r="1525" spans="1:5" x14ac:dyDescent="0.3">
      <c r="C1525" s="21">
        <f>SUM(C1522:C1524)</f>
        <v>881001.29999999993</v>
      </c>
      <c r="D1525" s="21">
        <f t="shared" ref="D1525:E1525" si="536">SUM(D1522:D1524)</f>
        <v>859366.10000000009</v>
      </c>
      <c r="E1525" s="21">
        <f t="shared" si="536"/>
        <v>850500</v>
      </c>
    </row>
  </sheetData>
  <mergeCells count="8">
    <mergeCell ref="F570:AX570"/>
    <mergeCell ref="F575:AY575"/>
    <mergeCell ref="A1:E1"/>
    <mergeCell ref="A2:A3"/>
    <mergeCell ref="B2:B3"/>
    <mergeCell ref="C2:E2"/>
    <mergeCell ref="F560:H560"/>
    <mergeCell ref="F562:M562"/>
  </mergeCells>
  <pageMargins left="0.7" right="0.7" top="0.75" bottom="0.75" header="0.3" footer="0.3"/>
  <pageSetup paperSize="9" scale="7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Y1295"/>
  <sheetViews>
    <sheetView workbookViewId="0">
      <selection activeCell="A1301" sqref="A1301"/>
    </sheetView>
  </sheetViews>
  <sheetFormatPr defaultRowHeight="18.75" outlineLevelRow="1" x14ac:dyDescent="0.3"/>
  <cols>
    <col min="1" max="1" width="132.85546875" style="1" customWidth="1"/>
    <col min="2" max="2" width="27.28515625" style="1" bestFit="1" customWidth="1"/>
    <col min="3" max="3" width="21.5703125" style="1" customWidth="1"/>
    <col min="4" max="4" width="19.140625" style="1" customWidth="1"/>
    <col min="5" max="5" width="19.7109375" style="1" customWidth="1"/>
    <col min="6" max="6" width="9.140625" style="1"/>
    <col min="7" max="7" width="18" style="1" customWidth="1"/>
    <col min="8" max="16384" width="9.140625" style="1"/>
  </cols>
  <sheetData>
    <row r="1" spans="1:5" ht="57" customHeight="1" x14ac:dyDescent="0.3">
      <c r="A1" s="196" t="s">
        <v>144</v>
      </c>
      <c r="B1" s="196"/>
      <c r="C1" s="196"/>
      <c r="D1" s="196"/>
      <c r="E1" s="196"/>
    </row>
    <row r="2" spans="1:5" ht="44.25" customHeight="1" x14ac:dyDescent="0.3">
      <c r="A2" s="197" t="s">
        <v>0</v>
      </c>
      <c r="B2" s="200" t="s">
        <v>403</v>
      </c>
      <c r="C2" s="199" t="s">
        <v>21</v>
      </c>
      <c r="D2" s="199"/>
      <c r="E2" s="199"/>
    </row>
    <row r="3" spans="1:5" x14ac:dyDescent="0.3">
      <c r="A3" s="198"/>
      <c r="B3" s="201"/>
      <c r="C3" s="12">
        <v>2025</v>
      </c>
      <c r="D3" s="12">
        <v>2026</v>
      </c>
      <c r="E3" s="12">
        <v>2027</v>
      </c>
    </row>
    <row r="4" spans="1:5" x14ac:dyDescent="0.3">
      <c r="A4" s="101"/>
      <c r="B4" s="101"/>
      <c r="C4" s="102"/>
      <c r="D4" s="102"/>
      <c r="E4" s="102"/>
    </row>
    <row r="5" spans="1:5" x14ac:dyDescent="0.3">
      <c r="A5" s="27" t="s">
        <v>11</v>
      </c>
      <c r="B5" s="27"/>
      <c r="C5" s="158">
        <f>C6+C7+C8+C9</f>
        <v>131782.39999999999</v>
      </c>
      <c r="D5" s="158">
        <f t="shared" ref="D5:E5" si="0">D6+D7+D8+D9</f>
        <v>343.2</v>
      </c>
      <c r="E5" s="158">
        <f t="shared" si="0"/>
        <v>345.3</v>
      </c>
    </row>
    <row r="6" spans="1:5" x14ac:dyDescent="0.3">
      <c r="A6" s="28" t="s">
        <v>1</v>
      </c>
      <c r="B6" s="28"/>
      <c r="C6" s="150">
        <f>C11+C16+C31+C41+C56+C71+C81+C96+C106</f>
        <v>0</v>
      </c>
      <c r="D6" s="150">
        <f t="shared" ref="D6:E6" si="1">D11+D16+D31+D41+D56+D71+D81+D96+D106</f>
        <v>0</v>
      </c>
      <c r="E6" s="150">
        <f t="shared" si="1"/>
        <v>0</v>
      </c>
    </row>
    <row r="7" spans="1:5" x14ac:dyDescent="0.3">
      <c r="A7" s="28" t="s">
        <v>2</v>
      </c>
      <c r="B7" s="28"/>
      <c r="C7" s="150">
        <f t="shared" ref="C7:E9" si="2">C12+C17+C32+C42+C57+C72+C82+C97+C107</f>
        <v>125210.3</v>
      </c>
      <c r="D7" s="150">
        <f t="shared" si="2"/>
        <v>343.2</v>
      </c>
      <c r="E7" s="150">
        <f t="shared" si="2"/>
        <v>345.3</v>
      </c>
    </row>
    <row r="8" spans="1:5" x14ac:dyDescent="0.3">
      <c r="A8" s="28" t="s">
        <v>3</v>
      </c>
      <c r="B8" s="28"/>
      <c r="C8" s="150">
        <f t="shared" si="2"/>
        <v>6572.1</v>
      </c>
      <c r="D8" s="150">
        <f t="shared" si="2"/>
        <v>0</v>
      </c>
      <c r="E8" s="150">
        <f t="shared" si="2"/>
        <v>0</v>
      </c>
    </row>
    <row r="9" spans="1:5" x14ac:dyDescent="0.3">
      <c r="A9" s="28" t="s">
        <v>4</v>
      </c>
      <c r="B9" s="28"/>
      <c r="C9" s="150">
        <f t="shared" si="2"/>
        <v>0</v>
      </c>
      <c r="D9" s="150">
        <f t="shared" si="2"/>
        <v>0</v>
      </c>
      <c r="E9" s="150">
        <f t="shared" si="2"/>
        <v>0</v>
      </c>
    </row>
    <row r="10" spans="1:5" hidden="1" outlineLevel="1" x14ac:dyDescent="0.3">
      <c r="A10" s="26" t="s">
        <v>102</v>
      </c>
      <c r="B10" s="26"/>
      <c r="C10" s="159">
        <v>0</v>
      </c>
      <c r="D10" s="159">
        <v>0</v>
      </c>
      <c r="E10" s="159">
        <v>0</v>
      </c>
    </row>
    <row r="11" spans="1:5" hidden="1" outlineLevel="1" x14ac:dyDescent="0.3">
      <c r="A11" s="69" t="s">
        <v>1</v>
      </c>
      <c r="B11" s="4" t="s">
        <v>412</v>
      </c>
      <c r="C11" s="160">
        <v>0</v>
      </c>
      <c r="D11" s="160">
        <v>0</v>
      </c>
      <c r="E11" s="160">
        <v>0</v>
      </c>
    </row>
    <row r="12" spans="1:5" hidden="1" outlineLevel="1" x14ac:dyDescent="0.3">
      <c r="A12" s="69" t="s">
        <v>2</v>
      </c>
      <c r="B12" s="4" t="s">
        <v>412</v>
      </c>
      <c r="C12" s="160">
        <v>0</v>
      </c>
      <c r="D12" s="160">
        <v>0</v>
      </c>
      <c r="E12" s="160">
        <v>0</v>
      </c>
    </row>
    <row r="13" spans="1:5" hidden="1" outlineLevel="1" x14ac:dyDescent="0.3">
      <c r="A13" s="69" t="s">
        <v>3</v>
      </c>
      <c r="B13" s="4" t="s">
        <v>412</v>
      </c>
      <c r="C13" s="160">
        <v>0</v>
      </c>
      <c r="D13" s="160">
        <v>0</v>
      </c>
      <c r="E13" s="160">
        <v>0</v>
      </c>
    </row>
    <row r="14" spans="1:5" hidden="1" outlineLevel="1" x14ac:dyDescent="0.3">
      <c r="A14" s="69" t="s">
        <v>4</v>
      </c>
      <c r="B14" s="4" t="s">
        <v>412</v>
      </c>
      <c r="C14" s="160">
        <v>0</v>
      </c>
      <c r="D14" s="160">
        <v>0</v>
      </c>
      <c r="E14" s="160">
        <v>0</v>
      </c>
    </row>
    <row r="15" spans="1:5" hidden="1" outlineLevel="1" x14ac:dyDescent="0.3">
      <c r="A15" s="26" t="s">
        <v>198</v>
      </c>
      <c r="B15" s="26"/>
      <c r="C15" s="159">
        <f>C16+C17+C18+C19</f>
        <v>0</v>
      </c>
      <c r="D15" s="159">
        <f t="shared" ref="D15:E15" si="3">D16+D17+D18+D19</f>
        <v>0</v>
      </c>
      <c r="E15" s="159">
        <f t="shared" si="3"/>
        <v>0</v>
      </c>
    </row>
    <row r="16" spans="1:5" hidden="1" outlineLevel="1" x14ac:dyDescent="0.3">
      <c r="A16" s="69" t="s">
        <v>1</v>
      </c>
      <c r="B16" s="4" t="s">
        <v>412</v>
      </c>
      <c r="C16" s="160">
        <f>C21+C26</f>
        <v>0</v>
      </c>
      <c r="D16" s="160">
        <f t="shared" ref="D16:E16" si="4">D21+D26</f>
        <v>0</v>
      </c>
      <c r="E16" s="160">
        <f t="shared" si="4"/>
        <v>0</v>
      </c>
    </row>
    <row r="17" spans="1:5" hidden="1" outlineLevel="1" x14ac:dyDescent="0.3">
      <c r="A17" s="69" t="s">
        <v>2</v>
      </c>
      <c r="B17" s="4" t="s">
        <v>412</v>
      </c>
      <c r="C17" s="160"/>
      <c r="D17" s="160"/>
      <c r="E17" s="160"/>
    </row>
    <row r="18" spans="1:5" hidden="1" outlineLevel="1" x14ac:dyDescent="0.3">
      <c r="A18" s="69" t="s">
        <v>3</v>
      </c>
      <c r="B18" s="4" t="s">
        <v>412</v>
      </c>
      <c r="C18" s="160"/>
      <c r="D18" s="160"/>
      <c r="E18" s="160"/>
    </row>
    <row r="19" spans="1:5" hidden="1" outlineLevel="1" x14ac:dyDescent="0.3">
      <c r="A19" s="69" t="s">
        <v>4</v>
      </c>
      <c r="B19" s="4" t="s">
        <v>412</v>
      </c>
      <c r="C19" s="160">
        <f t="shared" ref="C19:E19" si="5">C24+C29</f>
        <v>0</v>
      </c>
      <c r="D19" s="160">
        <f t="shared" si="5"/>
        <v>0</v>
      </c>
      <c r="E19" s="160">
        <f t="shared" si="5"/>
        <v>0</v>
      </c>
    </row>
    <row r="20" spans="1:5" ht="56.25" hidden="1" outlineLevel="1" x14ac:dyDescent="0.3">
      <c r="A20" s="5" t="s">
        <v>261</v>
      </c>
      <c r="B20" s="5"/>
      <c r="C20" s="155">
        <f t="shared" ref="C20:E20" si="6">SUM(C21,C22,C23,C24)</f>
        <v>0</v>
      </c>
      <c r="D20" s="155">
        <f t="shared" si="6"/>
        <v>0</v>
      </c>
      <c r="E20" s="155">
        <f t="shared" si="6"/>
        <v>0</v>
      </c>
    </row>
    <row r="21" spans="1:5" hidden="1" outlineLevel="1" x14ac:dyDescent="0.3">
      <c r="A21" s="4" t="s">
        <v>1</v>
      </c>
      <c r="B21" s="4" t="s">
        <v>412</v>
      </c>
      <c r="C21" s="155">
        <v>0</v>
      </c>
      <c r="D21" s="155">
        <v>0</v>
      </c>
      <c r="E21" s="160">
        <v>0</v>
      </c>
    </row>
    <row r="22" spans="1:5" hidden="1" outlineLevel="1" x14ac:dyDescent="0.3">
      <c r="A22" s="4" t="s">
        <v>2</v>
      </c>
      <c r="B22" s="4" t="s">
        <v>412</v>
      </c>
      <c r="C22" s="155"/>
      <c r="D22" s="155"/>
      <c r="E22" s="155"/>
    </row>
    <row r="23" spans="1:5" hidden="1" outlineLevel="1" x14ac:dyDescent="0.3">
      <c r="A23" s="4" t="s">
        <v>3</v>
      </c>
      <c r="B23" s="4" t="s">
        <v>412</v>
      </c>
      <c r="C23" s="155"/>
      <c r="D23" s="155"/>
      <c r="E23" s="155"/>
    </row>
    <row r="24" spans="1:5" hidden="1" outlineLevel="1" x14ac:dyDescent="0.3">
      <c r="A24" s="4" t="s">
        <v>4</v>
      </c>
      <c r="B24" s="4" t="s">
        <v>412</v>
      </c>
      <c r="C24" s="155">
        <v>0</v>
      </c>
      <c r="D24" s="155">
        <v>0</v>
      </c>
      <c r="E24" s="160">
        <v>0</v>
      </c>
    </row>
    <row r="25" spans="1:5" ht="37.5" hidden="1" outlineLevel="1" x14ac:dyDescent="0.3">
      <c r="A25" s="5" t="s">
        <v>262</v>
      </c>
      <c r="B25" s="5"/>
      <c r="C25" s="155">
        <f t="shared" ref="C25:E25" si="7">SUM(C26,C27,C28,C29)</f>
        <v>0</v>
      </c>
      <c r="D25" s="155">
        <f t="shared" si="7"/>
        <v>0</v>
      </c>
      <c r="E25" s="155">
        <f t="shared" si="7"/>
        <v>0</v>
      </c>
    </row>
    <row r="26" spans="1:5" hidden="1" outlineLevel="1" x14ac:dyDescent="0.3">
      <c r="A26" s="4" t="s">
        <v>1</v>
      </c>
      <c r="B26" s="4" t="s">
        <v>412</v>
      </c>
      <c r="C26" s="155">
        <v>0</v>
      </c>
      <c r="D26" s="155">
        <v>0</v>
      </c>
      <c r="E26" s="160">
        <v>0</v>
      </c>
    </row>
    <row r="27" spans="1:5" hidden="1" outlineLevel="1" x14ac:dyDescent="0.3">
      <c r="A27" s="4" t="s">
        <v>2</v>
      </c>
      <c r="B27" s="4" t="s">
        <v>412</v>
      </c>
      <c r="C27" s="155"/>
      <c r="D27" s="155"/>
      <c r="E27" s="155"/>
    </row>
    <row r="28" spans="1:5" hidden="1" outlineLevel="1" x14ac:dyDescent="0.3">
      <c r="A28" s="4" t="s">
        <v>3</v>
      </c>
      <c r="B28" s="4" t="s">
        <v>412</v>
      </c>
      <c r="C28" s="155"/>
      <c r="D28" s="155"/>
      <c r="E28" s="155"/>
    </row>
    <row r="29" spans="1:5" hidden="1" outlineLevel="1" x14ac:dyDescent="0.3">
      <c r="A29" s="4" t="s">
        <v>4</v>
      </c>
      <c r="B29" s="4" t="s">
        <v>412</v>
      </c>
      <c r="C29" s="155">
        <v>0</v>
      </c>
      <c r="D29" s="155">
        <v>0</v>
      </c>
      <c r="E29" s="160">
        <v>0</v>
      </c>
    </row>
    <row r="30" spans="1:5" ht="37.5" hidden="1" outlineLevel="1" x14ac:dyDescent="0.3">
      <c r="A30" s="26" t="s">
        <v>382</v>
      </c>
      <c r="B30" s="26"/>
      <c r="C30" s="146">
        <f>C31+C32+C33+C34</f>
        <v>131441.20000000001</v>
      </c>
      <c r="D30" s="146">
        <f t="shared" ref="D30:E30" si="8">D31+D32+D33+D34</f>
        <v>0</v>
      </c>
      <c r="E30" s="146">
        <f t="shared" si="8"/>
        <v>0</v>
      </c>
    </row>
    <row r="31" spans="1:5" hidden="1" outlineLevel="1" x14ac:dyDescent="0.3">
      <c r="A31" s="69" t="s">
        <v>1</v>
      </c>
      <c r="B31" s="69"/>
      <c r="C31" s="160">
        <f>SUM(C36)</f>
        <v>0</v>
      </c>
      <c r="D31" s="160">
        <f t="shared" ref="D31:E31" si="9">SUM(D36)</f>
        <v>0</v>
      </c>
      <c r="E31" s="160">
        <f t="shared" si="9"/>
        <v>0</v>
      </c>
    </row>
    <row r="32" spans="1:5" hidden="1" outlineLevel="1" x14ac:dyDescent="0.3">
      <c r="A32" s="69" t="s">
        <v>2</v>
      </c>
      <c r="B32" s="69"/>
      <c r="C32" s="160">
        <f t="shared" ref="C32:E34" si="10">SUM(C37)</f>
        <v>124869.1</v>
      </c>
      <c r="D32" s="160">
        <f t="shared" si="10"/>
        <v>0</v>
      </c>
      <c r="E32" s="160">
        <f t="shared" si="10"/>
        <v>0</v>
      </c>
    </row>
    <row r="33" spans="1:5" hidden="1" outlineLevel="1" x14ac:dyDescent="0.3">
      <c r="A33" s="69" t="s">
        <v>3</v>
      </c>
      <c r="B33" s="69"/>
      <c r="C33" s="160">
        <f t="shared" si="10"/>
        <v>6572.1</v>
      </c>
      <c r="D33" s="160">
        <f t="shared" si="10"/>
        <v>0</v>
      </c>
      <c r="E33" s="160">
        <f t="shared" si="10"/>
        <v>0</v>
      </c>
    </row>
    <row r="34" spans="1:5" hidden="1" outlineLevel="1" x14ac:dyDescent="0.3">
      <c r="A34" s="69" t="s">
        <v>4</v>
      </c>
      <c r="B34" s="69"/>
      <c r="C34" s="160">
        <f t="shared" si="10"/>
        <v>0</v>
      </c>
      <c r="D34" s="160">
        <f t="shared" si="10"/>
        <v>0</v>
      </c>
      <c r="E34" s="160">
        <f t="shared" si="10"/>
        <v>0</v>
      </c>
    </row>
    <row r="35" spans="1:5" hidden="1" outlineLevel="1" x14ac:dyDescent="0.3">
      <c r="A35" s="69" t="s">
        <v>381</v>
      </c>
      <c r="B35" s="69"/>
      <c r="C35" s="160"/>
      <c r="D35" s="160"/>
      <c r="E35" s="160"/>
    </row>
    <row r="36" spans="1:5" hidden="1" outlineLevel="1" x14ac:dyDescent="0.3">
      <c r="A36" s="69" t="s">
        <v>1</v>
      </c>
      <c r="B36" s="69"/>
      <c r="C36" s="160">
        <v>0</v>
      </c>
      <c r="D36" s="160">
        <v>0</v>
      </c>
      <c r="E36" s="160">
        <v>0</v>
      </c>
    </row>
    <row r="37" spans="1:5" hidden="1" outlineLevel="1" x14ac:dyDescent="0.3">
      <c r="A37" s="69" t="s">
        <v>2</v>
      </c>
      <c r="B37" s="135" t="s">
        <v>404</v>
      </c>
      <c r="C37" s="160">
        <v>124869.1</v>
      </c>
      <c r="D37" s="160">
        <v>0</v>
      </c>
      <c r="E37" s="160">
        <v>0</v>
      </c>
    </row>
    <row r="38" spans="1:5" hidden="1" outlineLevel="1" x14ac:dyDescent="0.3">
      <c r="A38" s="69" t="s">
        <v>3</v>
      </c>
      <c r="B38" s="135" t="s">
        <v>404</v>
      </c>
      <c r="C38" s="160">
        <v>6572.1</v>
      </c>
      <c r="D38" s="160">
        <v>0</v>
      </c>
      <c r="E38" s="160">
        <v>0</v>
      </c>
    </row>
    <row r="39" spans="1:5" hidden="1" outlineLevel="1" x14ac:dyDescent="0.3">
      <c r="A39" s="69" t="s">
        <v>4</v>
      </c>
      <c r="B39" s="69"/>
      <c r="C39" s="160">
        <v>0</v>
      </c>
      <c r="D39" s="160">
        <v>0</v>
      </c>
      <c r="E39" s="160">
        <v>0</v>
      </c>
    </row>
    <row r="40" spans="1:5" ht="51" hidden="1" customHeight="1" outlineLevel="1" x14ac:dyDescent="0.3">
      <c r="A40" s="15" t="s">
        <v>199</v>
      </c>
      <c r="B40" s="15"/>
      <c r="C40" s="161">
        <f>SUM(C45,C50)</f>
        <v>0</v>
      </c>
      <c r="D40" s="161">
        <f t="shared" ref="D40:E41" si="11">SUM(D45,D50)</f>
        <v>0</v>
      </c>
      <c r="E40" s="161">
        <f t="shared" si="11"/>
        <v>0</v>
      </c>
    </row>
    <row r="41" spans="1:5" hidden="1" outlineLevel="1" x14ac:dyDescent="0.3">
      <c r="A41" s="4" t="s">
        <v>1</v>
      </c>
      <c r="B41" s="4"/>
      <c r="C41" s="155">
        <f>SUM(C46,C51)</f>
        <v>0</v>
      </c>
      <c r="D41" s="155">
        <f t="shared" si="11"/>
        <v>0</v>
      </c>
      <c r="E41" s="155">
        <f t="shared" si="11"/>
        <v>0</v>
      </c>
    </row>
    <row r="42" spans="1:5" hidden="1" outlineLevel="1" x14ac:dyDescent="0.3">
      <c r="A42" s="4" t="s">
        <v>2</v>
      </c>
      <c r="B42" s="4"/>
      <c r="C42" s="155">
        <f t="shared" ref="C42:E44" si="12">SUM(C47,C52)</f>
        <v>0</v>
      </c>
      <c r="D42" s="155">
        <f t="shared" si="12"/>
        <v>0</v>
      </c>
      <c r="E42" s="155">
        <f t="shared" si="12"/>
        <v>0</v>
      </c>
    </row>
    <row r="43" spans="1:5" hidden="1" outlineLevel="1" x14ac:dyDescent="0.3">
      <c r="A43" s="4" t="s">
        <v>3</v>
      </c>
      <c r="B43" s="4"/>
      <c r="C43" s="155">
        <f t="shared" si="12"/>
        <v>0</v>
      </c>
      <c r="D43" s="155">
        <f t="shared" si="12"/>
        <v>0</v>
      </c>
      <c r="E43" s="155">
        <f t="shared" si="12"/>
        <v>0</v>
      </c>
    </row>
    <row r="44" spans="1:5" hidden="1" outlineLevel="1" x14ac:dyDescent="0.3">
      <c r="A44" s="4" t="s">
        <v>4</v>
      </c>
      <c r="B44" s="4"/>
      <c r="C44" s="155">
        <f t="shared" si="12"/>
        <v>0</v>
      </c>
      <c r="D44" s="155">
        <f t="shared" si="12"/>
        <v>0</v>
      </c>
      <c r="E44" s="155">
        <f t="shared" si="12"/>
        <v>0</v>
      </c>
    </row>
    <row r="45" spans="1:5" ht="87.75" hidden="1" customHeight="1" outlineLevel="1" x14ac:dyDescent="0.3">
      <c r="A45" s="24" t="s">
        <v>200</v>
      </c>
      <c r="B45" s="24"/>
      <c r="C45" s="162">
        <f>SUM(C46,C47,C48,C49)</f>
        <v>0</v>
      </c>
      <c r="D45" s="160">
        <f t="shared" ref="D45:E45" si="13">SUM(D46,D47,D48,D49)</f>
        <v>0</v>
      </c>
      <c r="E45" s="160">
        <f t="shared" si="13"/>
        <v>0</v>
      </c>
    </row>
    <row r="46" spans="1:5" hidden="1" outlineLevel="1" x14ac:dyDescent="0.3">
      <c r="A46" s="4" t="s">
        <v>1</v>
      </c>
      <c r="B46" s="4"/>
      <c r="C46" s="155">
        <v>0</v>
      </c>
      <c r="D46" s="155">
        <v>0</v>
      </c>
      <c r="E46" s="155">
        <v>0</v>
      </c>
    </row>
    <row r="47" spans="1:5" hidden="1" outlineLevel="1" x14ac:dyDescent="0.3">
      <c r="A47" s="4" t="s">
        <v>2</v>
      </c>
      <c r="B47" s="4"/>
      <c r="C47" s="155">
        <v>0</v>
      </c>
      <c r="D47" s="155">
        <v>0</v>
      </c>
      <c r="E47" s="155">
        <v>0</v>
      </c>
    </row>
    <row r="48" spans="1:5" hidden="1" outlineLevel="1" x14ac:dyDescent="0.3">
      <c r="A48" s="4" t="s">
        <v>3</v>
      </c>
      <c r="B48" s="4"/>
      <c r="C48" s="155">
        <v>0</v>
      </c>
      <c r="D48" s="155">
        <v>0</v>
      </c>
      <c r="E48" s="155">
        <v>0</v>
      </c>
    </row>
    <row r="49" spans="1:5" hidden="1" outlineLevel="1" x14ac:dyDescent="0.3">
      <c r="A49" s="4" t="s">
        <v>4</v>
      </c>
      <c r="B49" s="4"/>
      <c r="C49" s="155">
        <v>0</v>
      </c>
      <c r="D49" s="155">
        <v>0</v>
      </c>
      <c r="E49" s="155">
        <v>0</v>
      </c>
    </row>
    <row r="50" spans="1:5" ht="87.75" hidden="1" customHeight="1" outlineLevel="1" x14ac:dyDescent="0.3">
      <c r="A50" s="5" t="s">
        <v>201</v>
      </c>
      <c r="B50" s="5"/>
      <c r="C50" s="162">
        <f>SUM(C51,C52,C53,C54)</f>
        <v>0</v>
      </c>
      <c r="D50" s="155">
        <f t="shared" ref="D50:E50" si="14">SUM(D51,D52,D53,D54)</f>
        <v>0</v>
      </c>
      <c r="E50" s="155">
        <f t="shared" si="14"/>
        <v>0</v>
      </c>
    </row>
    <row r="51" spans="1:5" hidden="1" outlineLevel="1" x14ac:dyDescent="0.3">
      <c r="A51" s="4" t="s">
        <v>1</v>
      </c>
      <c r="B51" s="4"/>
      <c r="C51" s="155">
        <v>0</v>
      </c>
      <c r="D51" s="155">
        <v>0</v>
      </c>
      <c r="E51" s="155">
        <v>0</v>
      </c>
    </row>
    <row r="52" spans="1:5" hidden="1" outlineLevel="1" x14ac:dyDescent="0.3">
      <c r="A52" s="4" t="s">
        <v>2</v>
      </c>
      <c r="B52" s="4"/>
      <c r="C52" s="155">
        <v>0</v>
      </c>
      <c r="D52" s="155">
        <v>0</v>
      </c>
      <c r="E52" s="155">
        <v>0</v>
      </c>
    </row>
    <row r="53" spans="1:5" hidden="1" outlineLevel="1" x14ac:dyDescent="0.3">
      <c r="A53" s="4" t="s">
        <v>3</v>
      </c>
      <c r="B53" s="4"/>
      <c r="C53" s="155">
        <v>0</v>
      </c>
      <c r="D53" s="155">
        <v>0</v>
      </c>
      <c r="E53" s="155">
        <v>0</v>
      </c>
    </row>
    <row r="54" spans="1:5" hidden="1" outlineLevel="1" x14ac:dyDescent="0.3">
      <c r="A54" s="4" t="s">
        <v>4</v>
      </c>
      <c r="B54" s="4"/>
      <c r="C54" s="155">
        <v>0</v>
      </c>
      <c r="D54" s="155">
        <v>0</v>
      </c>
      <c r="E54" s="155">
        <v>0</v>
      </c>
    </row>
    <row r="55" spans="1:5" ht="49.5" hidden="1" customHeight="1" outlineLevel="1" x14ac:dyDescent="0.3">
      <c r="A55" s="15" t="s">
        <v>202</v>
      </c>
      <c r="B55" s="15"/>
      <c r="C55" s="156">
        <f>C56+C57+C58+C59</f>
        <v>341.2</v>
      </c>
      <c r="D55" s="156">
        <f t="shared" ref="D55:E55" si="15">D56+D57+D58+D59</f>
        <v>343.2</v>
      </c>
      <c r="E55" s="156">
        <f t="shared" si="15"/>
        <v>345.3</v>
      </c>
    </row>
    <row r="56" spans="1:5" hidden="1" outlineLevel="1" x14ac:dyDescent="0.3">
      <c r="A56" s="4" t="s">
        <v>1</v>
      </c>
      <c r="B56" s="4"/>
      <c r="C56" s="155">
        <f>C61+C66</f>
        <v>0</v>
      </c>
      <c r="D56" s="155">
        <f t="shared" ref="D56:E56" si="16">D61+D66</f>
        <v>0</v>
      </c>
      <c r="E56" s="155">
        <f t="shared" si="16"/>
        <v>0</v>
      </c>
    </row>
    <row r="57" spans="1:5" hidden="1" outlineLevel="1" x14ac:dyDescent="0.3">
      <c r="A57" s="4" t="s">
        <v>2</v>
      </c>
      <c r="B57" s="4"/>
      <c r="C57" s="155">
        <f t="shared" ref="C57:E59" si="17">C62+C67</f>
        <v>341.2</v>
      </c>
      <c r="D57" s="155">
        <f t="shared" si="17"/>
        <v>343.2</v>
      </c>
      <c r="E57" s="155">
        <f t="shared" si="17"/>
        <v>345.3</v>
      </c>
    </row>
    <row r="58" spans="1:5" hidden="1" outlineLevel="1" x14ac:dyDescent="0.3">
      <c r="A58" s="4" t="s">
        <v>3</v>
      </c>
      <c r="B58" s="4"/>
      <c r="C58" s="155">
        <f t="shared" si="17"/>
        <v>0</v>
      </c>
      <c r="D58" s="155">
        <f t="shared" si="17"/>
        <v>0</v>
      </c>
      <c r="E58" s="155">
        <f t="shared" si="17"/>
        <v>0</v>
      </c>
    </row>
    <row r="59" spans="1:5" hidden="1" outlineLevel="1" x14ac:dyDescent="0.3">
      <c r="A59" s="4" t="s">
        <v>4</v>
      </c>
      <c r="B59" s="4"/>
      <c r="C59" s="155">
        <f t="shared" si="17"/>
        <v>0</v>
      </c>
      <c r="D59" s="155">
        <f t="shared" si="17"/>
        <v>0</v>
      </c>
      <c r="E59" s="155">
        <f t="shared" si="17"/>
        <v>0</v>
      </c>
    </row>
    <row r="60" spans="1:5" ht="68.25" hidden="1" customHeight="1" outlineLevel="1" x14ac:dyDescent="0.3">
      <c r="A60" s="5" t="s">
        <v>203</v>
      </c>
      <c r="B60" s="5"/>
      <c r="C60" s="155">
        <f t="shared" ref="C60:E60" si="18">SUM(C61,C62,C63,C64)</f>
        <v>0</v>
      </c>
      <c r="D60" s="155">
        <f t="shared" si="18"/>
        <v>0</v>
      </c>
      <c r="E60" s="155">
        <f t="shared" si="18"/>
        <v>0</v>
      </c>
    </row>
    <row r="61" spans="1:5" hidden="1" outlineLevel="1" x14ac:dyDescent="0.3">
      <c r="A61" s="4" t="s">
        <v>1</v>
      </c>
      <c r="B61" s="4" t="s">
        <v>412</v>
      </c>
      <c r="C61" s="155">
        <v>0</v>
      </c>
      <c r="D61" s="155">
        <v>0</v>
      </c>
      <c r="E61" s="155">
        <v>0</v>
      </c>
    </row>
    <row r="62" spans="1:5" hidden="1" outlineLevel="1" x14ac:dyDescent="0.3">
      <c r="A62" s="4" t="s">
        <v>2</v>
      </c>
      <c r="B62" s="4" t="s">
        <v>412</v>
      </c>
      <c r="C62" s="155">
        <v>0</v>
      </c>
      <c r="D62" s="155">
        <v>0</v>
      </c>
      <c r="E62" s="155">
        <v>0</v>
      </c>
    </row>
    <row r="63" spans="1:5" hidden="1" outlineLevel="1" x14ac:dyDescent="0.3">
      <c r="A63" s="4" t="s">
        <v>3</v>
      </c>
      <c r="B63" s="4" t="s">
        <v>412</v>
      </c>
      <c r="C63" s="155"/>
      <c r="D63" s="155"/>
      <c r="E63" s="155"/>
    </row>
    <row r="64" spans="1:5" hidden="1" outlineLevel="1" x14ac:dyDescent="0.3">
      <c r="A64" s="4" t="s">
        <v>4</v>
      </c>
      <c r="B64" s="4" t="s">
        <v>412</v>
      </c>
      <c r="C64" s="155">
        <v>0</v>
      </c>
      <c r="D64" s="155">
        <v>0</v>
      </c>
      <c r="E64" s="155">
        <v>0</v>
      </c>
    </row>
    <row r="65" spans="1:5" ht="96.75" hidden="1" customHeight="1" outlineLevel="1" x14ac:dyDescent="0.3">
      <c r="A65" s="5" t="s">
        <v>204</v>
      </c>
      <c r="B65" s="134" t="s">
        <v>417</v>
      </c>
      <c r="C65" s="155">
        <f>C66+C67+C68+C69</f>
        <v>341.2</v>
      </c>
      <c r="D65" s="155">
        <f t="shared" ref="D65:E65" si="19">D66+D67+D68+D69</f>
        <v>343.2</v>
      </c>
      <c r="E65" s="155">
        <f t="shared" si="19"/>
        <v>345.3</v>
      </c>
    </row>
    <row r="66" spans="1:5" hidden="1" outlineLevel="1" x14ac:dyDescent="0.3">
      <c r="A66" s="4" t="s">
        <v>1</v>
      </c>
      <c r="B66" s="135"/>
      <c r="C66" s="155">
        <v>0</v>
      </c>
      <c r="D66" s="155">
        <v>0</v>
      </c>
      <c r="E66" s="155">
        <v>0</v>
      </c>
    </row>
    <row r="67" spans="1:5" hidden="1" outlineLevel="1" x14ac:dyDescent="0.3">
      <c r="A67" s="4" t="s">
        <v>2</v>
      </c>
      <c r="B67" s="135" t="s">
        <v>404</v>
      </c>
      <c r="C67" s="155">
        <v>341.2</v>
      </c>
      <c r="D67" s="155">
        <v>343.2</v>
      </c>
      <c r="E67" s="155">
        <v>345.3</v>
      </c>
    </row>
    <row r="68" spans="1:5" hidden="1" outlineLevel="1" x14ac:dyDescent="0.3">
      <c r="A68" s="4" t="s">
        <v>3</v>
      </c>
      <c r="B68" s="135" t="s">
        <v>404</v>
      </c>
      <c r="C68" s="155">
        <v>0</v>
      </c>
      <c r="D68" s="155">
        <v>0</v>
      </c>
      <c r="E68" s="155">
        <v>0</v>
      </c>
    </row>
    <row r="69" spans="1:5" hidden="1" outlineLevel="1" x14ac:dyDescent="0.3">
      <c r="A69" s="4" t="s">
        <v>4</v>
      </c>
      <c r="B69" s="4"/>
      <c r="C69" s="155">
        <v>0</v>
      </c>
      <c r="D69" s="155">
        <v>0</v>
      </c>
      <c r="E69" s="155">
        <v>0</v>
      </c>
    </row>
    <row r="70" spans="1:5" ht="51" hidden="1" customHeight="1" outlineLevel="1" x14ac:dyDescent="0.3">
      <c r="A70" s="15" t="s">
        <v>205</v>
      </c>
      <c r="B70" s="15"/>
      <c r="C70" s="156">
        <f>C71+C72+C73+C74</f>
        <v>0</v>
      </c>
      <c r="D70" s="156">
        <f t="shared" ref="D70:E70" si="20">D71+D72+D73+D74</f>
        <v>0</v>
      </c>
      <c r="E70" s="156">
        <f t="shared" si="20"/>
        <v>0</v>
      </c>
    </row>
    <row r="71" spans="1:5" hidden="1" outlineLevel="1" x14ac:dyDescent="0.3">
      <c r="A71" s="4" t="s">
        <v>1</v>
      </c>
      <c r="B71" s="4" t="s">
        <v>412</v>
      </c>
      <c r="C71" s="155">
        <f>C76</f>
        <v>0</v>
      </c>
      <c r="D71" s="155">
        <f t="shared" ref="D71:E71" si="21">D76</f>
        <v>0</v>
      </c>
      <c r="E71" s="155">
        <f t="shared" si="21"/>
        <v>0</v>
      </c>
    </row>
    <row r="72" spans="1:5" hidden="1" outlineLevel="1" x14ac:dyDescent="0.3">
      <c r="A72" s="4" t="s">
        <v>2</v>
      </c>
      <c r="B72" s="4" t="s">
        <v>412</v>
      </c>
      <c r="C72" s="155">
        <f t="shared" ref="C72:E74" si="22">C77</f>
        <v>0</v>
      </c>
      <c r="D72" s="155">
        <f t="shared" si="22"/>
        <v>0</v>
      </c>
      <c r="E72" s="155">
        <f t="shared" si="22"/>
        <v>0</v>
      </c>
    </row>
    <row r="73" spans="1:5" hidden="1" outlineLevel="1" x14ac:dyDescent="0.3">
      <c r="A73" s="4" t="s">
        <v>3</v>
      </c>
      <c r="B73" s="4" t="s">
        <v>412</v>
      </c>
      <c r="C73" s="155">
        <f t="shared" si="22"/>
        <v>0</v>
      </c>
      <c r="D73" s="155">
        <f t="shared" si="22"/>
        <v>0</v>
      </c>
      <c r="E73" s="155">
        <f t="shared" si="22"/>
        <v>0</v>
      </c>
    </row>
    <row r="74" spans="1:5" hidden="1" outlineLevel="1" x14ac:dyDescent="0.3">
      <c r="A74" s="4" t="s">
        <v>4</v>
      </c>
      <c r="B74" s="4" t="s">
        <v>412</v>
      </c>
      <c r="C74" s="155">
        <f t="shared" si="22"/>
        <v>0</v>
      </c>
      <c r="D74" s="155">
        <f t="shared" si="22"/>
        <v>0</v>
      </c>
      <c r="E74" s="155">
        <f t="shared" si="22"/>
        <v>0</v>
      </c>
    </row>
    <row r="75" spans="1:5" ht="46.5" hidden="1" customHeight="1" outlineLevel="1" x14ac:dyDescent="0.3">
      <c r="A75" s="5" t="s">
        <v>206</v>
      </c>
      <c r="B75" s="5"/>
      <c r="C75" s="155">
        <f t="shared" ref="C75:E75" si="23">SUM(C76,C77,C78,C79)</f>
        <v>0</v>
      </c>
      <c r="D75" s="155">
        <f t="shared" si="23"/>
        <v>0</v>
      </c>
      <c r="E75" s="155">
        <f t="shared" si="23"/>
        <v>0</v>
      </c>
    </row>
    <row r="76" spans="1:5" hidden="1" outlineLevel="1" x14ac:dyDescent="0.3">
      <c r="A76" s="4" t="s">
        <v>1</v>
      </c>
      <c r="B76" s="4" t="s">
        <v>412</v>
      </c>
      <c r="C76" s="155">
        <v>0</v>
      </c>
      <c r="D76" s="155">
        <v>0</v>
      </c>
      <c r="E76" s="155">
        <v>0</v>
      </c>
    </row>
    <row r="77" spans="1:5" hidden="1" outlineLevel="1" x14ac:dyDescent="0.3">
      <c r="A77" s="4" t="s">
        <v>2</v>
      </c>
      <c r="B77" s="4" t="s">
        <v>412</v>
      </c>
      <c r="C77" s="155">
        <v>0</v>
      </c>
      <c r="D77" s="155">
        <v>0</v>
      </c>
      <c r="E77" s="155">
        <v>0</v>
      </c>
    </row>
    <row r="78" spans="1:5" hidden="1" outlineLevel="1" x14ac:dyDescent="0.3">
      <c r="A78" s="4" t="s">
        <v>3</v>
      </c>
      <c r="B78" s="4" t="s">
        <v>412</v>
      </c>
      <c r="C78" s="155">
        <v>0</v>
      </c>
      <c r="D78" s="155"/>
      <c r="E78" s="155">
        <v>0</v>
      </c>
    </row>
    <row r="79" spans="1:5" hidden="1" outlineLevel="1" x14ac:dyDescent="0.3">
      <c r="A79" s="4" t="s">
        <v>4</v>
      </c>
      <c r="B79" s="4" t="s">
        <v>412</v>
      </c>
      <c r="C79" s="155">
        <v>0</v>
      </c>
      <c r="D79" s="155">
        <v>0</v>
      </c>
      <c r="E79" s="155">
        <v>0</v>
      </c>
    </row>
    <row r="80" spans="1:5" ht="37.5" hidden="1" customHeight="1" outlineLevel="1" x14ac:dyDescent="0.3">
      <c r="A80" s="25" t="s">
        <v>211</v>
      </c>
      <c r="B80" s="25"/>
      <c r="C80" s="156">
        <f>C81+C82+C83+C84</f>
        <v>0</v>
      </c>
      <c r="D80" s="156">
        <f t="shared" ref="D80:E80" si="24">D81+D82+D83+D84</f>
        <v>0</v>
      </c>
      <c r="E80" s="156">
        <f t="shared" si="24"/>
        <v>0</v>
      </c>
    </row>
    <row r="81" spans="1:5" hidden="1" outlineLevel="1" x14ac:dyDescent="0.3">
      <c r="A81" s="6" t="s">
        <v>1</v>
      </c>
      <c r="B81" s="4" t="s">
        <v>412</v>
      </c>
      <c r="C81" s="155">
        <f>C86+C91</f>
        <v>0</v>
      </c>
      <c r="D81" s="155">
        <f t="shared" ref="D81:E81" si="25">D86+D91</f>
        <v>0</v>
      </c>
      <c r="E81" s="155">
        <f t="shared" si="25"/>
        <v>0</v>
      </c>
    </row>
    <row r="82" spans="1:5" hidden="1" outlineLevel="1" x14ac:dyDescent="0.3">
      <c r="A82" s="6" t="s">
        <v>2</v>
      </c>
      <c r="B82" s="4" t="s">
        <v>412</v>
      </c>
      <c r="C82" s="155">
        <f t="shared" ref="C82:E84" si="26">C87+C92</f>
        <v>0</v>
      </c>
      <c r="D82" s="155">
        <f t="shared" si="26"/>
        <v>0</v>
      </c>
      <c r="E82" s="155">
        <f t="shared" si="26"/>
        <v>0</v>
      </c>
    </row>
    <row r="83" spans="1:5" hidden="1" outlineLevel="1" x14ac:dyDescent="0.3">
      <c r="A83" s="6" t="s">
        <v>3</v>
      </c>
      <c r="B83" s="4" t="s">
        <v>412</v>
      </c>
      <c r="C83" s="155">
        <f t="shared" si="26"/>
        <v>0</v>
      </c>
      <c r="D83" s="155">
        <f t="shared" si="26"/>
        <v>0</v>
      </c>
      <c r="E83" s="155">
        <f t="shared" si="26"/>
        <v>0</v>
      </c>
    </row>
    <row r="84" spans="1:5" hidden="1" outlineLevel="1" x14ac:dyDescent="0.3">
      <c r="A84" s="6" t="s">
        <v>4</v>
      </c>
      <c r="B84" s="4" t="s">
        <v>412</v>
      </c>
      <c r="C84" s="155">
        <f t="shared" si="26"/>
        <v>0</v>
      </c>
      <c r="D84" s="155">
        <f t="shared" si="26"/>
        <v>0</v>
      </c>
      <c r="E84" s="155">
        <f t="shared" si="26"/>
        <v>0</v>
      </c>
    </row>
    <row r="85" spans="1:5" ht="69" hidden="1" customHeight="1" outlineLevel="1" x14ac:dyDescent="0.3">
      <c r="A85" s="5" t="s">
        <v>246</v>
      </c>
      <c r="B85" s="5"/>
      <c r="C85" s="155">
        <f t="shared" ref="C85:E85" si="27">SUM(C86,C87,C88,C89)</f>
        <v>0</v>
      </c>
      <c r="D85" s="155">
        <f t="shared" si="27"/>
        <v>0</v>
      </c>
      <c r="E85" s="155">
        <f t="shared" si="27"/>
        <v>0</v>
      </c>
    </row>
    <row r="86" spans="1:5" hidden="1" outlineLevel="1" x14ac:dyDescent="0.3">
      <c r="A86" s="4" t="s">
        <v>1</v>
      </c>
      <c r="B86" s="4" t="s">
        <v>412</v>
      </c>
      <c r="C86" s="155">
        <v>0</v>
      </c>
      <c r="D86" s="155">
        <v>0</v>
      </c>
      <c r="E86" s="160">
        <v>0</v>
      </c>
    </row>
    <row r="87" spans="1:5" hidden="1" outlineLevel="1" x14ac:dyDescent="0.3">
      <c r="A87" s="4" t="s">
        <v>2</v>
      </c>
      <c r="B87" s="4" t="s">
        <v>412</v>
      </c>
      <c r="C87" s="155">
        <v>0</v>
      </c>
      <c r="D87" s="155">
        <v>0</v>
      </c>
      <c r="E87" s="160">
        <v>0</v>
      </c>
    </row>
    <row r="88" spans="1:5" hidden="1" outlineLevel="1" x14ac:dyDescent="0.3">
      <c r="A88" s="4" t="s">
        <v>3</v>
      </c>
      <c r="B88" s="4" t="s">
        <v>412</v>
      </c>
      <c r="C88" s="155"/>
      <c r="D88" s="155"/>
      <c r="E88" s="155"/>
    </row>
    <row r="89" spans="1:5" hidden="1" outlineLevel="1" x14ac:dyDescent="0.3">
      <c r="A89" s="4" t="s">
        <v>4</v>
      </c>
      <c r="B89" s="4" t="s">
        <v>412</v>
      </c>
      <c r="C89" s="155">
        <v>0</v>
      </c>
      <c r="D89" s="155">
        <v>0</v>
      </c>
      <c r="E89" s="160">
        <v>0</v>
      </c>
    </row>
    <row r="90" spans="1:5" ht="45" hidden="1" customHeight="1" outlineLevel="1" x14ac:dyDescent="0.3">
      <c r="A90" s="5" t="s">
        <v>247</v>
      </c>
      <c r="B90" s="5"/>
      <c r="C90" s="155">
        <f t="shared" ref="C90:E90" si="28">SUM(C91,C92,C93,C94)</f>
        <v>0</v>
      </c>
      <c r="D90" s="155">
        <f t="shared" si="28"/>
        <v>0</v>
      </c>
      <c r="E90" s="155">
        <f t="shared" si="28"/>
        <v>0</v>
      </c>
    </row>
    <row r="91" spans="1:5" hidden="1" outlineLevel="1" x14ac:dyDescent="0.3">
      <c r="A91" s="4" t="s">
        <v>1</v>
      </c>
      <c r="B91" s="4" t="s">
        <v>412</v>
      </c>
      <c r="C91" s="155">
        <v>0</v>
      </c>
      <c r="D91" s="155">
        <v>0</v>
      </c>
      <c r="E91" s="155">
        <v>0</v>
      </c>
    </row>
    <row r="92" spans="1:5" hidden="1" outlineLevel="1" x14ac:dyDescent="0.3">
      <c r="A92" s="4" t="s">
        <v>2</v>
      </c>
      <c r="B92" s="4" t="s">
        <v>412</v>
      </c>
      <c r="C92" s="155">
        <v>0</v>
      </c>
      <c r="D92" s="155">
        <v>0</v>
      </c>
      <c r="E92" s="155">
        <v>0</v>
      </c>
    </row>
    <row r="93" spans="1:5" hidden="1" outlineLevel="1" x14ac:dyDescent="0.3">
      <c r="A93" s="4" t="s">
        <v>3</v>
      </c>
      <c r="B93" s="4" t="s">
        <v>412</v>
      </c>
      <c r="C93" s="155"/>
      <c r="D93" s="155"/>
      <c r="E93" s="155"/>
    </row>
    <row r="94" spans="1:5" hidden="1" outlineLevel="1" x14ac:dyDescent="0.3">
      <c r="A94" s="9" t="s">
        <v>4</v>
      </c>
      <c r="B94" s="4" t="s">
        <v>412</v>
      </c>
      <c r="C94" s="157">
        <v>0</v>
      </c>
      <c r="D94" s="157">
        <v>0</v>
      </c>
      <c r="E94" s="157">
        <v>0</v>
      </c>
    </row>
    <row r="95" spans="1:5" ht="63" hidden="1" customHeight="1" outlineLevel="1" x14ac:dyDescent="0.3">
      <c r="A95" s="15" t="s">
        <v>248</v>
      </c>
      <c r="B95" s="15"/>
      <c r="C95" s="156">
        <f>C96+C97+C98+C99</f>
        <v>0</v>
      </c>
      <c r="D95" s="156">
        <f t="shared" ref="D95:E95" si="29">D96+D97+D98+D99</f>
        <v>0</v>
      </c>
      <c r="E95" s="156">
        <f t="shared" si="29"/>
        <v>0</v>
      </c>
    </row>
    <row r="96" spans="1:5" hidden="1" outlineLevel="1" x14ac:dyDescent="0.3">
      <c r="A96" s="4" t="s">
        <v>1</v>
      </c>
      <c r="B96" s="4" t="s">
        <v>412</v>
      </c>
      <c r="C96" s="155">
        <f>C101</f>
        <v>0</v>
      </c>
      <c r="D96" s="155">
        <f t="shared" ref="D96:E96" si="30">D101</f>
        <v>0</v>
      </c>
      <c r="E96" s="155">
        <f t="shared" si="30"/>
        <v>0</v>
      </c>
    </row>
    <row r="97" spans="1:5" hidden="1" outlineLevel="1" x14ac:dyDescent="0.3">
      <c r="A97" s="4" t="s">
        <v>2</v>
      </c>
      <c r="B97" s="4" t="s">
        <v>412</v>
      </c>
      <c r="C97" s="155">
        <f t="shared" ref="C97:E99" si="31">C102</f>
        <v>0</v>
      </c>
      <c r="D97" s="155">
        <f t="shared" si="31"/>
        <v>0</v>
      </c>
      <c r="E97" s="155">
        <f t="shared" si="31"/>
        <v>0</v>
      </c>
    </row>
    <row r="98" spans="1:5" hidden="1" outlineLevel="1" x14ac:dyDescent="0.3">
      <c r="A98" s="4" t="s">
        <v>3</v>
      </c>
      <c r="B98" s="4" t="s">
        <v>412</v>
      </c>
      <c r="C98" s="155">
        <f t="shared" si="31"/>
        <v>0</v>
      </c>
      <c r="D98" s="155">
        <f t="shared" si="31"/>
        <v>0</v>
      </c>
      <c r="E98" s="155">
        <f t="shared" si="31"/>
        <v>0</v>
      </c>
    </row>
    <row r="99" spans="1:5" hidden="1" outlineLevel="1" x14ac:dyDescent="0.3">
      <c r="A99" s="4" t="s">
        <v>4</v>
      </c>
      <c r="B99" s="4" t="s">
        <v>412</v>
      </c>
      <c r="C99" s="155">
        <f t="shared" si="31"/>
        <v>0</v>
      </c>
      <c r="D99" s="155">
        <f t="shared" si="31"/>
        <v>0</v>
      </c>
      <c r="E99" s="155">
        <f t="shared" si="31"/>
        <v>0</v>
      </c>
    </row>
    <row r="100" spans="1:5" ht="66.75" hidden="1" customHeight="1" outlineLevel="1" x14ac:dyDescent="0.3">
      <c r="A100" s="24" t="s">
        <v>249</v>
      </c>
      <c r="B100" s="24"/>
      <c r="C100" s="155">
        <f t="shared" ref="C100:E100" si="32">SUM(C101,C102,C103,C104)</f>
        <v>0</v>
      </c>
      <c r="D100" s="155">
        <f t="shared" si="32"/>
        <v>0</v>
      </c>
      <c r="E100" s="155">
        <f t="shared" si="32"/>
        <v>0</v>
      </c>
    </row>
    <row r="101" spans="1:5" hidden="1" outlineLevel="1" x14ac:dyDescent="0.3">
      <c r="A101" s="4" t="s">
        <v>1</v>
      </c>
      <c r="B101" s="4" t="s">
        <v>412</v>
      </c>
      <c r="C101" s="155">
        <v>0</v>
      </c>
      <c r="D101" s="155">
        <v>0</v>
      </c>
      <c r="E101" s="155">
        <v>0</v>
      </c>
    </row>
    <row r="102" spans="1:5" hidden="1" outlineLevel="1" x14ac:dyDescent="0.3">
      <c r="A102" s="4" t="s">
        <v>2</v>
      </c>
      <c r="B102" s="4" t="s">
        <v>412</v>
      </c>
      <c r="C102" s="155">
        <v>0</v>
      </c>
      <c r="D102" s="155">
        <v>0</v>
      </c>
      <c r="E102" s="155">
        <v>0</v>
      </c>
    </row>
    <row r="103" spans="1:5" hidden="1" outlineLevel="1" x14ac:dyDescent="0.3">
      <c r="A103" s="4" t="s">
        <v>3</v>
      </c>
      <c r="B103" s="4" t="s">
        <v>412</v>
      </c>
      <c r="C103" s="155"/>
      <c r="D103" s="155"/>
      <c r="E103" s="155"/>
    </row>
    <row r="104" spans="1:5" hidden="1" outlineLevel="1" x14ac:dyDescent="0.3">
      <c r="A104" s="4" t="s">
        <v>4</v>
      </c>
      <c r="B104" s="4" t="s">
        <v>412</v>
      </c>
      <c r="C104" s="157">
        <v>0</v>
      </c>
      <c r="D104" s="155">
        <v>0</v>
      </c>
      <c r="E104" s="155">
        <v>0</v>
      </c>
    </row>
    <row r="105" spans="1:5" ht="62.25" hidden="1" customHeight="1" outlineLevel="1" x14ac:dyDescent="0.3">
      <c r="A105" s="15" t="s">
        <v>250</v>
      </c>
      <c r="B105" s="15"/>
      <c r="C105" s="156">
        <f>C106+C107+C108+C109</f>
        <v>0</v>
      </c>
      <c r="D105" s="156">
        <f t="shared" ref="D105:E105" si="33">D106+D107+D108+D109</f>
        <v>0</v>
      </c>
      <c r="E105" s="156">
        <f t="shared" si="33"/>
        <v>0</v>
      </c>
    </row>
    <row r="106" spans="1:5" hidden="1" outlineLevel="1" x14ac:dyDescent="0.3">
      <c r="A106" s="4" t="s">
        <v>1</v>
      </c>
      <c r="B106" s="4" t="s">
        <v>412</v>
      </c>
      <c r="C106" s="155">
        <f>C111</f>
        <v>0</v>
      </c>
      <c r="D106" s="155">
        <f t="shared" ref="D106:E106" si="34">D111</f>
        <v>0</v>
      </c>
      <c r="E106" s="155">
        <f t="shared" si="34"/>
        <v>0</v>
      </c>
    </row>
    <row r="107" spans="1:5" hidden="1" outlineLevel="1" x14ac:dyDescent="0.3">
      <c r="A107" s="4" t="s">
        <v>2</v>
      </c>
      <c r="B107" s="4" t="s">
        <v>412</v>
      </c>
      <c r="C107" s="155">
        <f t="shared" ref="C107:E109" si="35">C112</f>
        <v>0</v>
      </c>
      <c r="D107" s="155">
        <f t="shared" si="35"/>
        <v>0</v>
      </c>
      <c r="E107" s="155">
        <f t="shared" si="35"/>
        <v>0</v>
      </c>
    </row>
    <row r="108" spans="1:5" hidden="1" outlineLevel="1" x14ac:dyDescent="0.3">
      <c r="A108" s="4" t="s">
        <v>3</v>
      </c>
      <c r="B108" s="4" t="s">
        <v>412</v>
      </c>
      <c r="C108" s="155">
        <f t="shared" si="35"/>
        <v>0</v>
      </c>
      <c r="D108" s="155">
        <f t="shared" si="35"/>
        <v>0</v>
      </c>
      <c r="E108" s="155">
        <f t="shared" si="35"/>
        <v>0</v>
      </c>
    </row>
    <row r="109" spans="1:5" hidden="1" outlineLevel="1" x14ac:dyDescent="0.3">
      <c r="A109" s="4" t="s">
        <v>4</v>
      </c>
      <c r="B109" s="4" t="s">
        <v>412</v>
      </c>
      <c r="C109" s="155">
        <f t="shared" si="35"/>
        <v>0</v>
      </c>
      <c r="D109" s="155">
        <f t="shared" si="35"/>
        <v>0</v>
      </c>
      <c r="E109" s="155">
        <f t="shared" si="35"/>
        <v>0</v>
      </c>
    </row>
    <row r="110" spans="1:5" ht="56.25" hidden="1" customHeight="1" outlineLevel="1" x14ac:dyDescent="0.3">
      <c r="A110" s="24" t="s">
        <v>251</v>
      </c>
      <c r="B110" s="24"/>
      <c r="C110" s="155">
        <f t="shared" ref="C110:E110" si="36">SUM(C111,C112,C113,C114)</f>
        <v>0</v>
      </c>
      <c r="D110" s="155">
        <f t="shared" si="36"/>
        <v>0</v>
      </c>
      <c r="E110" s="155">
        <f t="shared" si="36"/>
        <v>0</v>
      </c>
    </row>
    <row r="111" spans="1:5" hidden="1" outlineLevel="1" x14ac:dyDescent="0.3">
      <c r="A111" s="69" t="s">
        <v>1</v>
      </c>
      <c r="B111" s="4" t="s">
        <v>412</v>
      </c>
      <c r="C111" s="160">
        <v>0</v>
      </c>
      <c r="D111" s="160">
        <v>0</v>
      </c>
      <c r="E111" s="160">
        <v>0</v>
      </c>
    </row>
    <row r="112" spans="1:5" hidden="1" outlineLevel="1" x14ac:dyDescent="0.3">
      <c r="A112" s="69" t="s">
        <v>2</v>
      </c>
      <c r="B112" s="4" t="s">
        <v>412</v>
      </c>
      <c r="C112" s="160">
        <v>0</v>
      </c>
      <c r="D112" s="160">
        <v>0</v>
      </c>
      <c r="E112" s="160">
        <v>0</v>
      </c>
    </row>
    <row r="113" spans="1:5" hidden="1" outlineLevel="1" x14ac:dyDescent="0.3">
      <c r="A113" s="69" t="s">
        <v>3</v>
      </c>
      <c r="B113" s="4" t="s">
        <v>412</v>
      </c>
      <c r="C113" s="160"/>
      <c r="D113" s="160"/>
      <c r="E113" s="160"/>
    </row>
    <row r="114" spans="1:5" hidden="1" outlineLevel="1" x14ac:dyDescent="0.3">
      <c r="A114" s="69" t="s">
        <v>4</v>
      </c>
      <c r="B114" s="4" t="s">
        <v>412</v>
      </c>
      <c r="C114" s="160">
        <v>0</v>
      </c>
      <c r="D114" s="160">
        <v>0</v>
      </c>
      <c r="E114" s="160">
        <v>0</v>
      </c>
    </row>
    <row r="115" spans="1:5" s="7" customFormat="1" ht="37.5" collapsed="1" x14ac:dyDescent="0.25">
      <c r="A115" s="27" t="s">
        <v>13</v>
      </c>
      <c r="B115" s="125" t="s">
        <v>404</v>
      </c>
      <c r="C115" s="158">
        <f>C116</f>
        <v>7411.7</v>
      </c>
      <c r="D115" s="158">
        <f t="shared" ref="D115:E115" si="37">D116</f>
        <v>7411.7</v>
      </c>
      <c r="E115" s="158">
        <f t="shared" si="37"/>
        <v>7411.7</v>
      </c>
    </row>
    <row r="116" spans="1:5" s="7" customFormat="1" ht="19.5" thickBot="1" x14ac:dyDescent="0.3">
      <c r="A116" s="34" t="s">
        <v>3</v>
      </c>
      <c r="B116" s="126" t="s">
        <v>404</v>
      </c>
      <c r="C116" s="150">
        <f>C117+C125+C129</f>
        <v>7411.7</v>
      </c>
      <c r="D116" s="150">
        <f t="shared" ref="D116:E116" si="38">D117+D125+D129</f>
        <v>7411.7</v>
      </c>
      <c r="E116" s="150">
        <f t="shared" si="38"/>
        <v>7411.7</v>
      </c>
    </row>
    <row r="117" spans="1:5" s="7" customFormat="1" ht="37.5" hidden="1" outlineLevel="1" x14ac:dyDescent="0.25">
      <c r="A117" s="15" t="s">
        <v>42</v>
      </c>
      <c r="B117" s="122" t="s">
        <v>404</v>
      </c>
      <c r="C117" s="163">
        <f>C118</f>
        <v>1218.7</v>
      </c>
      <c r="D117" s="163">
        <f t="shared" ref="D117:E117" si="39">D118</f>
        <v>1218.7</v>
      </c>
      <c r="E117" s="163">
        <f t="shared" si="39"/>
        <v>1218.7</v>
      </c>
    </row>
    <row r="118" spans="1:5" s="7" customFormat="1" hidden="1" outlineLevel="1" x14ac:dyDescent="0.25">
      <c r="A118" s="4" t="s">
        <v>3</v>
      </c>
      <c r="B118" s="127" t="s">
        <v>418</v>
      </c>
      <c r="C118" s="155">
        <f>SUM(C124,C122,C120)</f>
        <v>1218.7</v>
      </c>
      <c r="D118" s="155">
        <f t="shared" ref="D118:E118" si="40">SUM(D124,D122,D120)</f>
        <v>1218.7</v>
      </c>
      <c r="E118" s="155">
        <f t="shared" si="40"/>
        <v>1218.7</v>
      </c>
    </row>
    <row r="119" spans="1:5" s="7" customFormat="1" ht="37.5" hidden="1" outlineLevel="1" x14ac:dyDescent="0.25">
      <c r="A119" s="23" t="s">
        <v>117</v>
      </c>
      <c r="B119" s="127" t="s">
        <v>418</v>
      </c>
      <c r="C119" s="155">
        <f>C120</f>
        <v>1160</v>
      </c>
      <c r="D119" s="155">
        <f t="shared" ref="D119:E119" si="41">D120</f>
        <v>1160</v>
      </c>
      <c r="E119" s="155">
        <f t="shared" si="41"/>
        <v>1160</v>
      </c>
    </row>
    <row r="120" spans="1:5" s="7" customFormat="1" hidden="1" outlineLevel="1" x14ac:dyDescent="0.25">
      <c r="A120" s="4" t="s">
        <v>3</v>
      </c>
      <c r="B120" s="137" t="s">
        <v>418</v>
      </c>
      <c r="C120" s="155">
        <v>1160</v>
      </c>
      <c r="D120" s="155">
        <v>1160</v>
      </c>
      <c r="E120" s="155">
        <v>1160</v>
      </c>
    </row>
    <row r="121" spans="1:5" s="7" customFormat="1" ht="37.5" hidden="1" outlineLevel="1" x14ac:dyDescent="0.25">
      <c r="A121" s="5" t="s">
        <v>145</v>
      </c>
      <c r="B121" s="127" t="s">
        <v>418</v>
      </c>
      <c r="C121" s="155">
        <f>C122</f>
        <v>0</v>
      </c>
      <c r="D121" s="155">
        <f t="shared" ref="D121:E121" si="42">D122</f>
        <v>0</v>
      </c>
      <c r="E121" s="155">
        <f t="shared" si="42"/>
        <v>0</v>
      </c>
    </row>
    <row r="122" spans="1:5" s="7" customFormat="1" hidden="1" outlineLevel="1" x14ac:dyDescent="0.25">
      <c r="A122" s="4" t="s">
        <v>3</v>
      </c>
      <c r="B122" s="137" t="s">
        <v>418</v>
      </c>
      <c r="C122" s="155">
        <v>0</v>
      </c>
      <c r="D122" s="155">
        <v>0</v>
      </c>
      <c r="E122" s="155">
        <v>0</v>
      </c>
    </row>
    <row r="123" spans="1:5" s="7" customFormat="1" ht="37.5" hidden="1" outlineLevel="1" x14ac:dyDescent="0.25">
      <c r="A123" s="5" t="s">
        <v>146</v>
      </c>
      <c r="B123" s="127" t="s">
        <v>418</v>
      </c>
      <c r="C123" s="155">
        <f>C124</f>
        <v>58.7</v>
      </c>
      <c r="D123" s="155">
        <f t="shared" ref="D123:E123" si="43">D124</f>
        <v>58.7</v>
      </c>
      <c r="E123" s="155">
        <f t="shared" si="43"/>
        <v>58.7</v>
      </c>
    </row>
    <row r="124" spans="1:5" s="7" customFormat="1" hidden="1" outlineLevel="1" x14ac:dyDescent="0.25">
      <c r="A124" s="4" t="s">
        <v>3</v>
      </c>
      <c r="B124" s="137" t="s">
        <v>418</v>
      </c>
      <c r="C124" s="155">
        <v>58.7</v>
      </c>
      <c r="D124" s="155">
        <v>58.7</v>
      </c>
      <c r="E124" s="155">
        <v>58.7</v>
      </c>
    </row>
    <row r="125" spans="1:5" s="7" customFormat="1" ht="56.25" hidden="1" outlineLevel="1" x14ac:dyDescent="0.25">
      <c r="A125" s="15" t="s">
        <v>43</v>
      </c>
      <c r="B125" s="122" t="s">
        <v>404</v>
      </c>
      <c r="C125" s="163">
        <f>C126</f>
        <v>57</v>
      </c>
      <c r="D125" s="163">
        <f t="shared" ref="D125:E125" si="44">D126</f>
        <v>57</v>
      </c>
      <c r="E125" s="163">
        <f t="shared" si="44"/>
        <v>57</v>
      </c>
    </row>
    <row r="126" spans="1:5" s="7" customFormat="1" hidden="1" outlineLevel="1" x14ac:dyDescent="0.25">
      <c r="A126" s="4" t="s">
        <v>3</v>
      </c>
      <c r="B126" s="127" t="s">
        <v>418</v>
      </c>
      <c r="C126" s="155">
        <f>C128</f>
        <v>57</v>
      </c>
      <c r="D126" s="155">
        <f t="shared" ref="D126:E126" si="45">D128</f>
        <v>57</v>
      </c>
      <c r="E126" s="155">
        <f t="shared" si="45"/>
        <v>57</v>
      </c>
    </row>
    <row r="127" spans="1:5" s="7" customFormat="1" ht="56.25" hidden="1" outlineLevel="1" x14ac:dyDescent="0.25">
      <c r="A127" s="5" t="s">
        <v>402</v>
      </c>
      <c r="B127" s="127" t="s">
        <v>418</v>
      </c>
      <c r="C127" s="155">
        <f>C128</f>
        <v>57</v>
      </c>
      <c r="D127" s="155">
        <f t="shared" ref="D127:E127" si="46">D128</f>
        <v>57</v>
      </c>
      <c r="E127" s="155">
        <f t="shared" si="46"/>
        <v>57</v>
      </c>
    </row>
    <row r="128" spans="1:5" s="7" customFormat="1" hidden="1" outlineLevel="1" x14ac:dyDescent="0.25">
      <c r="A128" s="4" t="s">
        <v>3</v>
      </c>
      <c r="B128" s="137" t="s">
        <v>418</v>
      </c>
      <c r="C128" s="155">
        <v>57</v>
      </c>
      <c r="D128" s="155">
        <v>57</v>
      </c>
      <c r="E128" s="155">
        <v>57</v>
      </c>
    </row>
    <row r="129" spans="1:5" s="7" customFormat="1" ht="37.5" hidden="1" outlineLevel="1" x14ac:dyDescent="0.25">
      <c r="A129" s="15" t="s">
        <v>32</v>
      </c>
      <c r="B129" s="122" t="s">
        <v>404</v>
      </c>
      <c r="C129" s="163">
        <f>C130</f>
        <v>6136</v>
      </c>
      <c r="D129" s="163">
        <f t="shared" ref="D129:E129" si="47">D130</f>
        <v>6136</v>
      </c>
      <c r="E129" s="163">
        <f t="shared" si="47"/>
        <v>6136</v>
      </c>
    </row>
    <row r="130" spans="1:5" s="7" customFormat="1" hidden="1" outlineLevel="1" x14ac:dyDescent="0.25">
      <c r="A130" s="4" t="s">
        <v>3</v>
      </c>
      <c r="B130" s="127" t="s">
        <v>418</v>
      </c>
      <c r="C130" s="155">
        <f>C132</f>
        <v>6136</v>
      </c>
      <c r="D130" s="155">
        <f t="shared" ref="D130:E130" si="48">D132</f>
        <v>6136</v>
      </c>
      <c r="E130" s="155">
        <f t="shared" si="48"/>
        <v>6136</v>
      </c>
    </row>
    <row r="131" spans="1:5" s="7" customFormat="1" ht="37.5" hidden="1" outlineLevel="1" x14ac:dyDescent="0.3">
      <c r="A131" s="14" t="s">
        <v>224</v>
      </c>
      <c r="B131" s="127" t="s">
        <v>418</v>
      </c>
      <c r="C131" s="155">
        <f>C132</f>
        <v>6136</v>
      </c>
      <c r="D131" s="155">
        <f t="shared" ref="D131:E131" si="49">D132</f>
        <v>6136</v>
      </c>
      <c r="E131" s="155">
        <f t="shared" si="49"/>
        <v>6136</v>
      </c>
    </row>
    <row r="132" spans="1:5" s="7" customFormat="1" ht="19.5" hidden="1" outlineLevel="1" thickBot="1" x14ac:dyDescent="0.35">
      <c r="A132" s="11" t="s">
        <v>3</v>
      </c>
      <c r="B132" s="137" t="s">
        <v>418</v>
      </c>
      <c r="C132" s="155">
        <v>6136</v>
      </c>
      <c r="D132" s="155">
        <v>6136</v>
      </c>
      <c r="E132" s="155">
        <v>6136</v>
      </c>
    </row>
    <row r="133" spans="1:5" s="7" customFormat="1" ht="37.5" collapsed="1" x14ac:dyDescent="0.25">
      <c r="A133" s="29" t="s">
        <v>328</v>
      </c>
      <c r="B133" s="114"/>
      <c r="C133" s="164">
        <f>C134+C135+C136</f>
        <v>3047.2999999999997</v>
      </c>
      <c r="D133" s="164">
        <f t="shared" ref="D133:E133" si="50">D134+D135+D136</f>
        <v>3071.1</v>
      </c>
      <c r="E133" s="164">
        <f t="shared" si="50"/>
        <v>3047.7999999999997</v>
      </c>
    </row>
    <row r="134" spans="1:5" s="7" customFormat="1" x14ac:dyDescent="0.25">
      <c r="A134" s="30" t="s">
        <v>1</v>
      </c>
      <c r="B134" s="115"/>
      <c r="C134" s="165">
        <f>C138</f>
        <v>0.7</v>
      </c>
      <c r="D134" s="165">
        <f t="shared" ref="D134:E135" si="51">D138</f>
        <v>24.5</v>
      </c>
      <c r="E134" s="165">
        <f t="shared" si="51"/>
        <v>1.2</v>
      </c>
    </row>
    <row r="135" spans="1:5" s="7" customFormat="1" x14ac:dyDescent="0.25">
      <c r="A135" s="30" t="s">
        <v>2</v>
      </c>
      <c r="B135" s="115"/>
      <c r="C135" s="165">
        <f>C139</f>
        <v>63</v>
      </c>
      <c r="D135" s="165">
        <f t="shared" si="51"/>
        <v>63</v>
      </c>
      <c r="E135" s="165">
        <f t="shared" si="51"/>
        <v>63</v>
      </c>
    </row>
    <row r="136" spans="1:5" s="7" customFormat="1" x14ac:dyDescent="0.25">
      <c r="A136" s="30" t="s">
        <v>3</v>
      </c>
      <c r="B136" s="115"/>
      <c r="C136" s="165">
        <f>C140+C160</f>
        <v>2983.6</v>
      </c>
      <c r="D136" s="165">
        <f t="shared" ref="D136:E136" si="52">D140+D160</f>
        <v>2983.6</v>
      </c>
      <c r="E136" s="165">
        <f t="shared" si="52"/>
        <v>2983.6</v>
      </c>
    </row>
    <row r="137" spans="1:5" s="7" customFormat="1" ht="37.5" hidden="1" outlineLevel="1" x14ac:dyDescent="0.3">
      <c r="A137" s="22" t="s">
        <v>329</v>
      </c>
      <c r="B137" s="22"/>
      <c r="C137" s="166">
        <f>C138+C139+C140</f>
        <v>3047.2999999999997</v>
      </c>
      <c r="D137" s="166">
        <f t="shared" ref="D137:E137" si="53">D138+D139+D140</f>
        <v>3071.1</v>
      </c>
      <c r="E137" s="166">
        <f t="shared" si="53"/>
        <v>3047.7999999999997</v>
      </c>
    </row>
    <row r="138" spans="1:5" s="7" customFormat="1" hidden="1" outlineLevel="1" x14ac:dyDescent="0.3">
      <c r="A138" s="11" t="s">
        <v>1</v>
      </c>
      <c r="B138" s="11"/>
      <c r="C138" s="167">
        <f>C152</f>
        <v>0.7</v>
      </c>
      <c r="D138" s="167">
        <f t="shared" ref="D138:E138" si="54">D152</f>
        <v>24.5</v>
      </c>
      <c r="E138" s="167">
        <f t="shared" si="54"/>
        <v>1.2</v>
      </c>
    </row>
    <row r="139" spans="1:5" s="7" customFormat="1" hidden="1" outlineLevel="1" x14ac:dyDescent="0.3">
      <c r="A139" s="11" t="s">
        <v>2</v>
      </c>
      <c r="B139" s="11"/>
      <c r="C139" s="167">
        <f>C142+C150</f>
        <v>63</v>
      </c>
      <c r="D139" s="167">
        <f t="shared" ref="D139:E139" si="55">D142+D150</f>
        <v>63</v>
      </c>
      <c r="E139" s="167">
        <f t="shared" si="55"/>
        <v>63</v>
      </c>
    </row>
    <row r="140" spans="1:5" s="7" customFormat="1" hidden="1" outlineLevel="1" x14ac:dyDescent="0.3">
      <c r="A140" s="11" t="s">
        <v>3</v>
      </c>
      <c r="B140" s="11"/>
      <c r="C140" s="167">
        <f>C144+C146+C148+C154+C156+C158</f>
        <v>2983.6</v>
      </c>
      <c r="D140" s="167">
        <f t="shared" ref="D140:E140" si="56">D144+D146+D148+D154+D156+D158</f>
        <v>2983.6</v>
      </c>
      <c r="E140" s="167">
        <f t="shared" si="56"/>
        <v>2983.6</v>
      </c>
    </row>
    <row r="141" spans="1:5" s="7" customFormat="1" ht="37.5" hidden="1" outlineLevel="1" x14ac:dyDescent="0.3">
      <c r="A141" s="14" t="s">
        <v>324</v>
      </c>
      <c r="B141" s="14"/>
      <c r="C141" s="167">
        <f>C142</f>
        <v>0</v>
      </c>
      <c r="D141" s="167">
        <f t="shared" ref="D141:E141" si="57">D142</f>
        <v>0</v>
      </c>
      <c r="E141" s="167">
        <f t="shared" si="57"/>
        <v>0</v>
      </c>
    </row>
    <row r="142" spans="1:5" s="7" customFormat="1" hidden="1" outlineLevel="1" x14ac:dyDescent="0.3">
      <c r="A142" s="11" t="s">
        <v>2</v>
      </c>
      <c r="B142" s="11" t="s">
        <v>416</v>
      </c>
      <c r="C142" s="167"/>
      <c r="D142" s="167"/>
      <c r="E142" s="167"/>
    </row>
    <row r="143" spans="1:5" s="7" customFormat="1" ht="37.5" hidden="1" outlineLevel="1" x14ac:dyDescent="0.3">
      <c r="A143" s="5" t="s">
        <v>213</v>
      </c>
      <c r="B143" s="5"/>
      <c r="C143" s="167">
        <f>C144</f>
        <v>0</v>
      </c>
      <c r="D143" s="167">
        <f t="shared" ref="D143:E143" si="58">D144</f>
        <v>0</v>
      </c>
      <c r="E143" s="167">
        <f t="shared" si="58"/>
        <v>0</v>
      </c>
    </row>
    <row r="144" spans="1:5" s="7" customFormat="1" hidden="1" outlineLevel="1" x14ac:dyDescent="0.3">
      <c r="A144" s="11" t="s">
        <v>3</v>
      </c>
      <c r="B144" s="11" t="s">
        <v>412</v>
      </c>
      <c r="C144" s="167">
        <v>0</v>
      </c>
      <c r="D144" s="167">
        <v>0</v>
      </c>
      <c r="E144" s="167">
        <v>0</v>
      </c>
    </row>
    <row r="145" spans="1:5" s="7" customFormat="1" ht="37.5" hidden="1" outlineLevel="1" x14ac:dyDescent="0.3">
      <c r="A145" s="14" t="s">
        <v>214</v>
      </c>
      <c r="B145" s="14"/>
      <c r="C145" s="167">
        <f>C146</f>
        <v>0</v>
      </c>
      <c r="D145" s="167">
        <f t="shared" ref="D145:E145" si="59">D146</f>
        <v>0</v>
      </c>
      <c r="E145" s="167">
        <f t="shared" si="59"/>
        <v>0</v>
      </c>
    </row>
    <row r="146" spans="1:5" s="7" customFormat="1" hidden="1" outlineLevel="1" x14ac:dyDescent="0.3">
      <c r="A146" s="11" t="s">
        <v>3</v>
      </c>
      <c r="B146" s="11" t="s">
        <v>412</v>
      </c>
      <c r="C146" s="167">
        <v>0</v>
      </c>
      <c r="D146" s="167">
        <v>0</v>
      </c>
      <c r="E146" s="167">
        <v>0</v>
      </c>
    </row>
    <row r="147" spans="1:5" s="7" customFormat="1" ht="37.5" hidden="1" outlineLevel="1" x14ac:dyDescent="0.3">
      <c r="A147" s="5" t="s">
        <v>215</v>
      </c>
      <c r="B147" s="5"/>
      <c r="C147" s="167">
        <f>C148</f>
        <v>2983.6</v>
      </c>
      <c r="D147" s="167">
        <f t="shared" ref="D147:E147" si="60">D148</f>
        <v>2983.6</v>
      </c>
      <c r="E147" s="167">
        <f t="shared" si="60"/>
        <v>2983.6</v>
      </c>
    </row>
    <row r="148" spans="1:5" s="7" customFormat="1" hidden="1" outlineLevel="1" x14ac:dyDescent="0.25">
      <c r="A148" s="4" t="s">
        <v>3</v>
      </c>
      <c r="B148" s="135" t="s">
        <v>404</v>
      </c>
      <c r="C148" s="168">
        <v>2983.6</v>
      </c>
      <c r="D148" s="168">
        <v>2983.6</v>
      </c>
      <c r="E148" s="168">
        <v>2983.6</v>
      </c>
    </row>
    <row r="149" spans="1:5" s="7" customFormat="1" ht="93.75" hidden="1" outlineLevel="1" x14ac:dyDescent="0.3">
      <c r="A149" s="5" t="s">
        <v>216</v>
      </c>
      <c r="B149" s="5"/>
      <c r="C149" s="167">
        <f>C150</f>
        <v>63</v>
      </c>
      <c r="D149" s="167">
        <f t="shared" ref="D149:E149" si="61">D150</f>
        <v>63</v>
      </c>
      <c r="E149" s="167">
        <f t="shared" si="61"/>
        <v>63</v>
      </c>
    </row>
    <row r="150" spans="1:5" s="7" customFormat="1" hidden="1" outlineLevel="1" x14ac:dyDescent="0.25">
      <c r="A150" s="69" t="s">
        <v>2</v>
      </c>
      <c r="B150" s="135" t="s">
        <v>404</v>
      </c>
      <c r="C150" s="191">
        <v>63</v>
      </c>
      <c r="D150" s="191">
        <v>63</v>
      </c>
      <c r="E150" s="191">
        <v>63</v>
      </c>
    </row>
    <row r="151" spans="1:5" s="7" customFormat="1" ht="56.25" hidden="1" outlineLevel="1" x14ac:dyDescent="0.3">
      <c r="A151" s="14" t="s">
        <v>217</v>
      </c>
      <c r="B151" s="14"/>
      <c r="C151" s="167">
        <f>C152</f>
        <v>0.7</v>
      </c>
      <c r="D151" s="167">
        <f t="shared" ref="D151:E151" si="62">D152</f>
        <v>24.5</v>
      </c>
      <c r="E151" s="167">
        <f t="shared" si="62"/>
        <v>1.2</v>
      </c>
    </row>
    <row r="152" spans="1:5" s="7" customFormat="1" hidden="1" outlineLevel="1" x14ac:dyDescent="0.3">
      <c r="A152" s="11" t="s">
        <v>1</v>
      </c>
      <c r="B152" s="136" t="s">
        <v>404</v>
      </c>
      <c r="C152" s="167">
        <v>0.7</v>
      </c>
      <c r="D152" s="167">
        <v>24.5</v>
      </c>
      <c r="E152" s="167">
        <v>1.2</v>
      </c>
    </row>
    <row r="153" spans="1:5" s="7" customFormat="1" ht="37.5" hidden="1" outlineLevel="1" x14ac:dyDescent="0.3">
      <c r="A153" s="14" t="s">
        <v>218</v>
      </c>
      <c r="B153" s="14"/>
      <c r="C153" s="167">
        <f>C154</f>
        <v>0</v>
      </c>
      <c r="D153" s="167">
        <f t="shared" ref="D153:E153" si="63">D154</f>
        <v>0</v>
      </c>
      <c r="E153" s="167">
        <f t="shared" si="63"/>
        <v>0</v>
      </c>
    </row>
    <row r="154" spans="1:5" s="7" customFormat="1" hidden="1" outlineLevel="1" x14ac:dyDescent="0.3">
      <c r="A154" s="11" t="s">
        <v>3</v>
      </c>
      <c r="B154" s="11" t="s">
        <v>412</v>
      </c>
      <c r="C154" s="167">
        <v>0</v>
      </c>
      <c r="D154" s="167"/>
      <c r="E154" s="167"/>
    </row>
    <row r="155" spans="1:5" s="7" customFormat="1" ht="75" hidden="1" outlineLevel="1" x14ac:dyDescent="0.3">
      <c r="A155" s="104" t="s">
        <v>330</v>
      </c>
      <c r="B155" s="104"/>
      <c r="C155" s="167">
        <f>SUM(C156)</f>
        <v>0</v>
      </c>
      <c r="D155" s="167">
        <f t="shared" ref="D155:E155" si="64">SUM(D156)</f>
        <v>0</v>
      </c>
      <c r="E155" s="167">
        <f t="shared" si="64"/>
        <v>0</v>
      </c>
    </row>
    <row r="156" spans="1:5" s="7" customFormat="1" hidden="1" outlineLevel="1" x14ac:dyDescent="0.3">
      <c r="A156" s="4" t="s">
        <v>3</v>
      </c>
      <c r="B156" s="4" t="s">
        <v>412</v>
      </c>
      <c r="C156" s="167">
        <v>0</v>
      </c>
      <c r="D156" s="167">
        <v>0</v>
      </c>
      <c r="E156" s="167">
        <v>0</v>
      </c>
    </row>
    <row r="157" spans="1:5" s="7" customFormat="1" ht="75" hidden="1" outlineLevel="1" x14ac:dyDescent="0.3">
      <c r="A157" s="105" t="s">
        <v>331</v>
      </c>
      <c r="B157" s="105"/>
      <c r="C157" s="167">
        <f>SUM(C158)</f>
        <v>0</v>
      </c>
      <c r="D157" s="167">
        <f t="shared" ref="D157:E157" si="65">SUM(D158)</f>
        <v>0</v>
      </c>
      <c r="E157" s="167">
        <f t="shared" si="65"/>
        <v>0</v>
      </c>
    </row>
    <row r="158" spans="1:5" s="7" customFormat="1" hidden="1" outlineLevel="1" x14ac:dyDescent="0.3">
      <c r="A158" s="4" t="s">
        <v>3</v>
      </c>
      <c r="B158" s="4" t="s">
        <v>412</v>
      </c>
      <c r="C158" s="167">
        <v>0</v>
      </c>
      <c r="D158" s="167">
        <v>0</v>
      </c>
      <c r="E158" s="167">
        <v>0</v>
      </c>
    </row>
    <row r="159" spans="1:5" s="7" customFormat="1" ht="37.5" hidden="1" outlineLevel="1" x14ac:dyDescent="0.3">
      <c r="A159" s="22" t="s">
        <v>219</v>
      </c>
      <c r="B159" s="22"/>
      <c r="C159" s="170">
        <f>C160</f>
        <v>0</v>
      </c>
      <c r="D159" s="170">
        <f t="shared" ref="D159:E159" si="66">D160</f>
        <v>0</v>
      </c>
      <c r="E159" s="170">
        <f t="shared" si="66"/>
        <v>0</v>
      </c>
    </row>
    <row r="160" spans="1:5" s="7" customFormat="1" hidden="1" outlineLevel="1" x14ac:dyDescent="0.3">
      <c r="A160" s="11" t="s">
        <v>3</v>
      </c>
      <c r="B160" s="11"/>
      <c r="C160" s="167">
        <f>SUM(C162,C164,C166,C168)</f>
        <v>0</v>
      </c>
      <c r="D160" s="167">
        <f t="shared" ref="D160:E160" si="67">SUM(D162,D164,D166,D168)</f>
        <v>0</v>
      </c>
      <c r="E160" s="167">
        <f t="shared" si="67"/>
        <v>0</v>
      </c>
    </row>
    <row r="161" spans="1:5" s="7" customFormat="1" ht="37.5" hidden="1" outlineLevel="1" x14ac:dyDescent="0.3">
      <c r="A161" s="14" t="s">
        <v>220</v>
      </c>
      <c r="B161" s="14"/>
      <c r="C161" s="167">
        <f>C162</f>
        <v>0</v>
      </c>
      <c r="D161" s="167">
        <f t="shared" ref="D161:E161" si="68">D162</f>
        <v>0</v>
      </c>
      <c r="E161" s="167">
        <f t="shared" si="68"/>
        <v>0</v>
      </c>
    </row>
    <row r="162" spans="1:5" s="7" customFormat="1" hidden="1" outlineLevel="1" x14ac:dyDescent="0.3">
      <c r="A162" s="11" t="s">
        <v>3</v>
      </c>
      <c r="B162" s="11"/>
      <c r="C162" s="167">
        <v>0</v>
      </c>
      <c r="D162" s="167">
        <v>0</v>
      </c>
      <c r="E162" s="167">
        <v>0</v>
      </c>
    </row>
    <row r="163" spans="1:5" s="7" customFormat="1" ht="37.5" hidden="1" outlineLevel="1" x14ac:dyDescent="0.3">
      <c r="A163" s="14" t="s">
        <v>221</v>
      </c>
      <c r="B163" s="14"/>
      <c r="C163" s="167">
        <f>C164</f>
        <v>0</v>
      </c>
      <c r="D163" s="167">
        <f t="shared" ref="D163:E163" si="69">D164</f>
        <v>0</v>
      </c>
      <c r="E163" s="167">
        <f t="shared" si="69"/>
        <v>0</v>
      </c>
    </row>
    <row r="164" spans="1:5" s="7" customFormat="1" hidden="1" outlineLevel="1" x14ac:dyDescent="0.3">
      <c r="A164" s="11" t="s">
        <v>3</v>
      </c>
      <c r="B164" s="11" t="s">
        <v>410</v>
      </c>
      <c r="C164" s="167"/>
      <c r="D164" s="167"/>
      <c r="E164" s="167"/>
    </row>
    <row r="165" spans="1:5" s="7" customFormat="1" ht="37.5" hidden="1" outlineLevel="1" x14ac:dyDescent="0.3">
      <c r="A165" s="14" t="s">
        <v>222</v>
      </c>
      <c r="B165" s="14"/>
      <c r="C165" s="167">
        <f>C166</f>
        <v>0</v>
      </c>
      <c r="D165" s="167">
        <f t="shared" ref="D165:E165" si="70">D166</f>
        <v>0</v>
      </c>
      <c r="E165" s="167">
        <f t="shared" si="70"/>
        <v>0</v>
      </c>
    </row>
    <row r="166" spans="1:5" s="7" customFormat="1" hidden="1" outlineLevel="1" x14ac:dyDescent="0.3">
      <c r="A166" s="11" t="s">
        <v>3</v>
      </c>
      <c r="B166" s="11"/>
      <c r="C166" s="167">
        <v>0</v>
      </c>
      <c r="D166" s="167">
        <v>0</v>
      </c>
      <c r="E166" s="167">
        <v>0</v>
      </c>
    </row>
    <row r="167" spans="1:5" s="7" customFormat="1" ht="56.25" hidden="1" outlineLevel="1" x14ac:dyDescent="0.3">
      <c r="A167" s="14" t="s">
        <v>223</v>
      </c>
      <c r="B167" s="14"/>
      <c r="C167" s="167">
        <f>C168</f>
        <v>0</v>
      </c>
      <c r="D167" s="167">
        <f t="shared" ref="D167:E167" si="71">D168</f>
        <v>0</v>
      </c>
      <c r="E167" s="167">
        <f t="shared" si="71"/>
        <v>0</v>
      </c>
    </row>
    <row r="168" spans="1:5" s="7" customFormat="1" hidden="1" outlineLevel="1" x14ac:dyDescent="0.3">
      <c r="A168" s="11" t="s">
        <v>3</v>
      </c>
      <c r="B168" s="11"/>
      <c r="C168" s="167">
        <v>0</v>
      </c>
      <c r="D168" s="167">
        <v>0</v>
      </c>
      <c r="E168" s="167">
        <v>0</v>
      </c>
    </row>
    <row r="169" spans="1:5" ht="37.5" collapsed="1" x14ac:dyDescent="0.3">
      <c r="A169" s="27" t="s">
        <v>19</v>
      </c>
      <c r="B169" s="125" t="s">
        <v>409</v>
      </c>
      <c r="C169" s="158">
        <f>C170+C171</f>
        <v>750</v>
      </c>
      <c r="D169" s="158">
        <f t="shared" ref="D169:E169" si="72">SUM(D170:D171)</f>
        <v>750</v>
      </c>
      <c r="E169" s="158">
        <f t="shared" si="72"/>
        <v>1000</v>
      </c>
    </row>
    <row r="170" spans="1:5" x14ac:dyDescent="0.3">
      <c r="A170" s="34" t="s">
        <v>2</v>
      </c>
      <c r="B170" s="126" t="s">
        <v>409</v>
      </c>
      <c r="C170" s="150">
        <f>C173+C179</f>
        <v>0</v>
      </c>
      <c r="D170" s="150">
        <f t="shared" ref="D170:E171" si="73">D173+D179</f>
        <v>0</v>
      </c>
      <c r="E170" s="150">
        <f t="shared" si="73"/>
        <v>0</v>
      </c>
    </row>
    <row r="171" spans="1:5" x14ac:dyDescent="0.3">
      <c r="A171" s="34" t="s">
        <v>3</v>
      </c>
      <c r="B171" s="126" t="s">
        <v>409</v>
      </c>
      <c r="C171" s="150">
        <f>C174+C180</f>
        <v>750</v>
      </c>
      <c r="D171" s="150">
        <f t="shared" si="73"/>
        <v>750</v>
      </c>
      <c r="E171" s="150">
        <f>E174+E180</f>
        <v>1000</v>
      </c>
    </row>
    <row r="172" spans="1:5" ht="37.5" hidden="1" outlineLevel="1" x14ac:dyDescent="0.3">
      <c r="A172" s="26" t="s">
        <v>347</v>
      </c>
      <c r="B172" s="128" t="s">
        <v>409</v>
      </c>
      <c r="C172" s="159">
        <f>SUM(C173:C174)</f>
        <v>0</v>
      </c>
      <c r="D172" s="159">
        <f t="shared" ref="D172:E172" si="74">SUM(D173:D174)</f>
        <v>0</v>
      </c>
      <c r="E172" s="159">
        <f t="shared" si="74"/>
        <v>0</v>
      </c>
    </row>
    <row r="173" spans="1:5" hidden="1" outlineLevel="1" x14ac:dyDescent="0.3">
      <c r="A173" s="4" t="s">
        <v>2</v>
      </c>
      <c r="B173" s="127" t="s">
        <v>409</v>
      </c>
      <c r="C173" s="155">
        <f>C176</f>
        <v>0</v>
      </c>
      <c r="D173" s="155">
        <f t="shared" ref="D173:E174" si="75">D176</f>
        <v>0</v>
      </c>
      <c r="E173" s="155">
        <f t="shared" si="75"/>
        <v>0</v>
      </c>
    </row>
    <row r="174" spans="1:5" hidden="1" outlineLevel="1" x14ac:dyDescent="0.3">
      <c r="A174" s="4" t="s">
        <v>3</v>
      </c>
      <c r="B174" s="127" t="s">
        <v>409</v>
      </c>
      <c r="C174" s="155">
        <f>C177</f>
        <v>0</v>
      </c>
      <c r="D174" s="155">
        <f t="shared" si="75"/>
        <v>0</v>
      </c>
      <c r="E174" s="155">
        <f t="shared" si="75"/>
        <v>0</v>
      </c>
    </row>
    <row r="175" spans="1:5" ht="37.5" hidden="1" outlineLevel="1" x14ac:dyDescent="0.3">
      <c r="A175" s="5" t="s">
        <v>348</v>
      </c>
      <c r="B175" s="127" t="s">
        <v>409</v>
      </c>
      <c r="C175" s="155">
        <f>C176+C177</f>
        <v>0</v>
      </c>
      <c r="D175" s="155">
        <f t="shared" ref="D175:E175" si="76">D176+D177</f>
        <v>0</v>
      </c>
      <c r="E175" s="155">
        <f t="shared" si="76"/>
        <v>0</v>
      </c>
    </row>
    <row r="176" spans="1:5" hidden="1" outlineLevel="1" x14ac:dyDescent="0.3">
      <c r="A176" s="4" t="s">
        <v>2</v>
      </c>
      <c r="B176" s="127" t="s">
        <v>409</v>
      </c>
      <c r="C176" s="155"/>
      <c r="D176" s="155"/>
      <c r="E176" s="155"/>
    </row>
    <row r="177" spans="1:5" hidden="1" outlineLevel="1" x14ac:dyDescent="0.3">
      <c r="A177" s="4" t="s">
        <v>3</v>
      </c>
      <c r="B177" s="127" t="s">
        <v>409</v>
      </c>
      <c r="C177" s="155"/>
      <c r="D177" s="155"/>
      <c r="E177" s="155"/>
    </row>
    <row r="178" spans="1:5" ht="37.5" hidden="1" outlineLevel="1" x14ac:dyDescent="0.3">
      <c r="A178" s="15" t="s">
        <v>209</v>
      </c>
      <c r="B178" s="122" t="s">
        <v>409</v>
      </c>
      <c r="C178" s="156">
        <f>SUM(C179:C180)</f>
        <v>750</v>
      </c>
      <c r="D178" s="156">
        <f t="shared" ref="D178:E178" si="77">SUM(D179:D180)</f>
        <v>750</v>
      </c>
      <c r="E178" s="156">
        <f t="shared" si="77"/>
        <v>1000</v>
      </c>
    </row>
    <row r="179" spans="1:5" hidden="1" outlineLevel="1" x14ac:dyDescent="0.3">
      <c r="A179" s="4" t="s">
        <v>2</v>
      </c>
      <c r="B179" s="127"/>
      <c r="C179" s="155">
        <f>C182+C188</f>
        <v>0</v>
      </c>
      <c r="D179" s="155">
        <f t="shared" ref="D179:E179" si="78">D182+D188</f>
        <v>0</v>
      </c>
      <c r="E179" s="155">
        <f t="shared" si="78"/>
        <v>0</v>
      </c>
    </row>
    <row r="180" spans="1:5" hidden="1" outlineLevel="1" x14ac:dyDescent="0.3">
      <c r="A180" s="4" t="s">
        <v>3</v>
      </c>
      <c r="B180" s="127" t="s">
        <v>409</v>
      </c>
      <c r="C180" s="155">
        <f>C183+C186+C189+C192+C195+C198+C201</f>
        <v>750</v>
      </c>
      <c r="D180" s="155">
        <f t="shared" ref="D180:E180" si="79">D183+D186+D189+D192+D195+D198+D201</f>
        <v>750</v>
      </c>
      <c r="E180" s="155">
        <f t="shared" si="79"/>
        <v>1000</v>
      </c>
    </row>
    <row r="181" spans="1:5" ht="37.5" hidden="1" outlineLevel="1" x14ac:dyDescent="0.3">
      <c r="A181" s="5" t="s">
        <v>210</v>
      </c>
      <c r="B181" s="127" t="s">
        <v>409</v>
      </c>
      <c r="C181" s="155">
        <f t="shared" ref="C181:E181" si="80">SUM(C182:C183)</f>
        <v>0</v>
      </c>
      <c r="D181" s="155">
        <f t="shared" si="80"/>
        <v>0</v>
      </c>
      <c r="E181" s="155">
        <f t="shared" si="80"/>
        <v>0</v>
      </c>
    </row>
    <row r="182" spans="1:5" hidden="1" outlineLevel="1" x14ac:dyDescent="0.3">
      <c r="A182" s="4" t="s">
        <v>2</v>
      </c>
      <c r="B182" s="127"/>
      <c r="C182" s="155">
        <v>0</v>
      </c>
      <c r="D182" s="155">
        <v>0</v>
      </c>
      <c r="E182" s="155">
        <v>0</v>
      </c>
    </row>
    <row r="183" spans="1:5" hidden="1" outlineLevel="1" x14ac:dyDescent="0.3">
      <c r="A183" s="4" t="s">
        <v>3</v>
      </c>
      <c r="B183" s="127" t="s">
        <v>409</v>
      </c>
      <c r="C183" s="155"/>
      <c r="D183" s="155"/>
      <c r="E183" s="155"/>
    </row>
    <row r="184" spans="1:5" ht="93.75" hidden="1" outlineLevel="1" x14ac:dyDescent="0.3">
      <c r="A184" s="24" t="s">
        <v>226</v>
      </c>
      <c r="B184" s="127" t="s">
        <v>409</v>
      </c>
      <c r="C184" s="160">
        <f t="shared" ref="C184:E184" si="81">SUM(C185:C186)</f>
        <v>0</v>
      </c>
      <c r="D184" s="160">
        <f t="shared" si="81"/>
        <v>0</v>
      </c>
      <c r="E184" s="160">
        <f t="shared" si="81"/>
        <v>0</v>
      </c>
    </row>
    <row r="185" spans="1:5" hidden="1" outlineLevel="1" x14ac:dyDescent="0.3">
      <c r="A185" s="69" t="s">
        <v>2</v>
      </c>
      <c r="B185" s="127"/>
      <c r="C185" s="160">
        <v>0</v>
      </c>
      <c r="D185" s="160">
        <v>0</v>
      </c>
      <c r="E185" s="160">
        <v>0</v>
      </c>
    </row>
    <row r="186" spans="1:5" hidden="1" outlineLevel="1" x14ac:dyDescent="0.3">
      <c r="A186" s="69" t="s">
        <v>3</v>
      </c>
      <c r="B186" s="127" t="s">
        <v>409</v>
      </c>
      <c r="C186" s="160"/>
      <c r="D186" s="160"/>
      <c r="E186" s="160"/>
    </row>
    <row r="187" spans="1:5" hidden="1" outlineLevel="1" x14ac:dyDescent="0.3">
      <c r="A187" s="68" t="s">
        <v>227</v>
      </c>
      <c r="B187" s="127" t="s">
        <v>409</v>
      </c>
      <c r="C187" s="155">
        <f t="shared" ref="C187:E187" si="82">SUM(C188:C189)</f>
        <v>750</v>
      </c>
      <c r="D187" s="155">
        <f t="shared" si="82"/>
        <v>750</v>
      </c>
      <c r="E187" s="155">
        <f t="shared" si="82"/>
        <v>1000</v>
      </c>
    </row>
    <row r="188" spans="1:5" hidden="1" outlineLevel="1" x14ac:dyDescent="0.3">
      <c r="A188" s="4" t="s">
        <v>2</v>
      </c>
      <c r="B188" s="127"/>
      <c r="C188" s="155">
        <v>0</v>
      </c>
      <c r="D188" s="155">
        <v>0</v>
      </c>
      <c r="E188" s="155">
        <v>0</v>
      </c>
    </row>
    <row r="189" spans="1:5" hidden="1" outlineLevel="1" x14ac:dyDescent="0.3">
      <c r="A189" s="4" t="s">
        <v>3</v>
      </c>
      <c r="B189" s="127" t="s">
        <v>418</v>
      </c>
      <c r="C189" s="155">
        <v>750</v>
      </c>
      <c r="D189" s="155">
        <v>750</v>
      </c>
      <c r="E189" s="155">
        <v>1000</v>
      </c>
    </row>
    <row r="190" spans="1:5" ht="37.5" hidden="1" outlineLevel="1" x14ac:dyDescent="0.3">
      <c r="A190" s="68" t="s">
        <v>228</v>
      </c>
      <c r="B190" s="127" t="s">
        <v>409</v>
      </c>
      <c r="C190" s="155">
        <f t="shared" ref="C190:E190" si="83">SUM(C191:C192)</f>
        <v>0</v>
      </c>
      <c r="D190" s="155">
        <f t="shared" si="83"/>
        <v>0</v>
      </c>
      <c r="E190" s="155">
        <f t="shared" si="83"/>
        <v>0</v>
      </c>
    </row>
    <row r="191" spans="1:5" hidden="1" outlineLevel="1" x14ac:dyDescent="0.3">
      <c r="A191" s="4" t="s">
        <v>2</v>
      </c>
      <c r="B191" s="127"/>
      <c r="C191" s="155">
        <v>0</v>
      </c>
      <c r="D191" s="155">
        <v>0</v>
      </c>
      <c r="E191" s="155">
        <v>0</v>
      </c>
    </row>
    <row r="192" spans="1:5" hidden="1" outlineLevel="1" x14ac:dyDescent="0.3">
      <c r="A192" s="4" t="s">
        <v>3</v>
      </c>
      <c r="B192" s="127" t="s">
        <v>409</v>
      </c>
      <c r="C192" s="155"/>
      <c r="D192" s="155"/>
      <c r="E192" s="155"/>
    </row>
    <row r="193" spans="1:5" ht="37.5" hidden="1" outlineLevel="1" x14ac:dyDescent="0.3">
      <c r="A193" s="24" t="s">
        <v>229</v>
      </c>
      <c r="B193" s="127"/>
      <c r="C193" s="160">
        <v>0</v>
      </c>
      <c r="D193" s="160">
        <v>0</v>
      </c>
      <c r="E193" s="160">
        <v>0</v>
      </c>
    </row>
    <row r="194" spans="1:5" hidden="1" outlineLevel="1" x14ac:dyDescent="0.3">
      <c r="A194" s="69" t="s">
        <v>2</v>
      </c>
      <c r="B194" s="127"/>
      <c r="C194" s="160">
        <v>0</v>
      </c>
      <c r="D194" s="160">
        <v>0</v>
      </c>
      <c r="E194" s="160">
        <v>0</v>
      </c>
    </row>
    <row r="195" spans="1:5" hidden="1" outlineLevel="1" x14ac:dyDescent="0.3">
      <c r="A195" s="69" t="s">
        <v>3</v>
      </c>
      <c r="B195" s="127"/>
      <c r="C195" s="160">
        <v>0</v>
      </c>
      <c r="D195" s="160">
        <v>0</v>
      </c>
      <c r="E195" s="160">
        <v>0</v>
      </c>
    </row>
    <row r="196" spans="1:5" ht="37.5" hidden="1" outlineLevel="1" x14ac:dyDescent="0.3">
      <c r="A196" s="24" t="s">
        <v>230</v>
      </c>
      <c r="B196" s="127" t="s">
        <v>409</v>
      </c>
      <c r="C196" s="160">
        <f>C197+C198</f>
        <v>0</v>
      </c>
      <c r="D196" s="160">
        <f t="shared" ref="D196:E196" si="84">D197+D198</f>
        <v>0</v>
      </c>
      <c r="E196" s="160">
        <f t="shared" si="84"/>
        <v>0</v>
      </c>
    </row>
    <row r="197" spans="1:5" hidden="1" outlineLevel="1" x14ac:dyDescent="0.3">
      <c r="A197" s="4" t="s">
        <v>2</v>
      </c>
      <c r="B197" s="127"/>
      <c r="C197" s="155">
        <v>0</v>
      </c>
      <c r="D197" s="155">
        <v>0</v>
      </c>
      <c r="E197" s="155">
        <v>0</v>
      </c>
    </row>
    <row r="198" spans="1:5" hidden="1" outlineLevel="1" x14ac:dyDescent="0.3">
      <c r="A198" s="11" t="s">
        <v>3</v>
      </c>
      <c r="B198" s="127" t="s">
        <v>409</v>
      </c>
      <c r="C198" s="155">
        <v>0</v>
      </c>
      <c r="D198" s="155">
        <v>0</v>
      </c>
      <c r="E198" s="155">
        <f>E201</f>
        <v>0</v>
      </c>
    </row>
    <row r="199" spans="1:5" hidden="1" outlineLevel="1" x14ac:dyDescent="0.3">
      <c r="A199" s="76" t="s">
        <v>225</v>
      </c>
      <c r="B199" s="127" t="s">
        <v>409</v>
      </c>
      <c r="C199" s="160">
        <f>SUM(C200:C201)</f>
        <v>0</v>
      </c>
      <c r="D199" s="160">
        <f t="shared" ref="D199:E199" si="85">SUM(D200:D201)</f>
        <v>0</v>
      </c>
      <c r="E199" s="160">
        <f t="shared" si="85"/>
        <v>0</v>
      </c>
    </row>
    <row r="200" spans="1:5" hidden="1" outlineLevel="1" x14ac:dyDescent="0.3">
      <c r="A200" s="69" t="s">
        <v>2</v>
      </c>
      <c r="B200" s="127"/>
      <c r="C200" s="160">
        <v>0</v>
      </c>
      <c r="D200" s="160">
        <v>0</v>
      </c>
      <c r="E200" s="160">
        <v>0</v>
      </c>
    </row>
    <row r="201" spans="1:5" hidden="1" outlineLevel="1" x14ac:dyDescent="0.3">
      <c r="A201" s="75" t="s">
        <v>3</v>
      </c>
      <c r="B201" s="127" t="s">
        <v>409</v>
      </c>
      <c r="C201" s="160">
        <v>0</v>
      </c>
      <c r="D201" s="160">
        <v>0</v>
      </c>
      <c r="E201" s="155"/>
    </row>
    <row r="202" spans="1:5" ht="37.5" collapsed="1" x14ac:dyDescent="0.3">
      <c r="A202" s="27" t="s">
        <v>20</v>
      </c>
      <c r="B202" s="125" t="s">
        <v>404</v>
      </c>
      <c r="C202" s="158">
        <f t="shared" ref="C202:E202" si="86">SUM(C203:C204)</f>
        <v>65</v>
      </c>
      <c r="D202" s="158">
        <f t="shared" si="86"/>
        <v>65</v>
      </c>
      <c r="E202" s="158">
        <f t="shared" si="86"/>
        <v>65</v>
      </c>
    </row>
    <row r="203" spans="1:5" x14ac:dyDescent="0.3">
      <c r="A203" s="34" t="s">
        <v>2</v>
      </c>
      <c r="B203" s="126" t="s">
        <v>404</v>
      </c>
      <c r="C203" s="150">
        <f>C206+C215+C221</f>
        <v>65</v>
      </c>
      <c r="D203" s="150">
        <f t="shared" ref="D203:E203" si="87">D206+D215</f>
        <v>65</v>
      </c>
      <c r="E203" s="150">
        <f t="shared" si="87"/>
        <v>65</v>
      </c>
    </row>
    <row r="204" spans="1:5" x14ac:dyDescent="0.3">
      <c r="A204" s="34" t="s">
        <v>3</v>
      </c>
      <c r="B204" s="126"/>
      <c r="C204" s="150">
        <f>C207+C216+C222</f>
        <v>0</v>
      </c>
      <c r="D204" s="150">
        <f t="shared" ref="D204:E204" si="88">D207+D216+D222</f>
        <v>0</v>
      </c>
      <c r="E204" s="150">
        <f t="shared" si="88"/>
        <v>0</v>
      </c>
    </row>
    <row r="205" spans="1:5" ht="37.5" hidden="1" outlineLevel="1" x14ac:dyDescent="0.3">
      <c r="A205" s="15" t="s">
        <v>103</v>
      </c>
      <c r="B205" s="122" t="s">
        <v>409</v>
      </c>
      <c r="C205" s="156">
        <f t="shared" ref="C205:E205" si="89">SUM(C206:C207)</f>
        <v>0</v>
      </c>
      <c r="D205" s="156">
        <f t="shared" si="89"/>
        <v>0</v>
      </c>
      <c r="E205" s="156">
        <f t="shared" si="89"/>
        <v>0</v>
      </c>
    </row>
    <row r="206" spans="1:5" hidden="1" outlineLevel="1" x14ac:dyDescent="0.3">
      <c r="A206" s="4" t="s">
        <v>2</v>
      </c>
      <c r="B206" s="127" t="s">
        <v>409</v>
      </c>
      <c r="C206" s="155">
        <f>C209+C212+C224</f>
        <v>0</v>
      </c>
      <c r="D206" s="155">
        <f t="shared" ref="D206:E206" si="90">D209+D212+D224</f>
        <v>0</v>
      </c>
      <c r="E206" s="155">
        <f t="shared" si="90"/>
        <v>0</v>
      </c>
    </row>
    <row r="207" spans="1:5" hidden="1" outlineLevel="1" x14ac:dyDescent="0.3">
      <c r="A207" s="4" t="s">
        <v>3</v>
      </c>
      <c r="B207" s="127" t="s">
        <v>409</v>
      </c>
      <c r="C207" s="155">
        <f>C210+C213</f>
        <v>0</v>
      </c>
      <c r="D207" s="155">
        <f t="shared" ref="D207:E207" si="91">D210+D213</f>
        <v>0</v>
      </c>
      <c r="E207" s="155">
        <f t="shared" si="91"/>
        <v>0</v>
      </c>
    </row>
    <row r="208" spans="1:5" hidden="1" outlineLevel="1" x14ac:dyDescent="0.3">
      <c r="A208" s="5" t="s">
        <v>126</v>
      </c>
      <c r="B208" s="127" t="s">
        <v>409</v>
      </c>
      <c r="C208" s="155">
        <f t="shared" ref="C208:E208" si="92">SUM(C209:C210)</f>
        <v>0</v>
      </c>
      <c r="D208" s="155">
        <f t="shared" si="92"/>
        <v>0</v>
      </c>
      <c r="E208" s="155">
        <f t="shared" si="92"/>
        <v>0</v>
      </c>
    </row>
    <row r="209" spans="1:5" hidden="1" outlineLevel="1" x14ac:dyDescent="0.3">
      <c r="A209" s="4" t="s">
        <v>2</v>
      </c>
      <c r="B209" s="127"/>
      <c r="C209" s="155">
        <v>0</v>
      </c>
      <c r="D209" s="155">
        <v>0</v>
      </c>
      <c r="E209" s="155">
        <v>0</v>
      </c>
    </row>
    <row r="210" spans="1:5" hidden="1" outlineLevel="1" x14ac:dyDescent="0.3">
      <c r="A210" s="4" t="s">
        <v>3</v>
      </c>
      <c r="B210" s="127" t="s">
        <v>409</v>
      </c>
      <c r="C210" s="155"/>
      <c r="D210" s="155"/>
      <c r="E210" s="155"/>
    </row>
    <row r="211" spans="1:5" ht="37.5" hidden="1" outlineLevel="1" x14ac:dyDescent="0.3">
      <c r="A211" s="5" t="s">
        <v>127</v>
      </c>
      <c r="B211" s="127" t="s">
        <v>409</v>
      </c>
      <c r="C211" s="155">
        <f t="shared" ref="C211:E211" si="93">SUM(C212:C213)</f>
        <v>0</v>
      </c>
      <c r="D211" s="155">
        <f t="shared" si="93"/>
        <v>0</v>
      </c>
      <c r="E211" s="155">
        <f t="shared" si="93"/>
        <v>0</v>
      </c>
    </row>
    <row r="212" spans="1:5" hidden="1" outlineLevel="1" x14ac:dyDescent="0.3">
      <c r="A212" s="4" t="s">
        <v>2</v>
      </c>
      <c r="B212" s="127" t="s">
        <v>409</v>
      </c>
      <c r="C212" s="155"/>
      <c r="D212" s="155"/>
      <c r="E212" s="155"/>
    </row>
    <row r="213" spans="1:5" hidden="1" outlineLevel="1" x14ac:dyDescent="0.3">
      <c r="A213" s="4" t="s">
        <v>3</v>
      </c>
      <c r="B213" s="127"/>
      <c r="C213" s="155">
        <v>0</v>
      </c>
      <c r="D213" s="155">
        <v>0</v>
      </c>
      <c r="E213" s="155">
        <v>0</v>
      </c>
    </row>
    <row r="214" spans="1:5" ht="37.5" hidden="1" outlineLevel="1" x14ac:dyDescent="0.3">
      <c r="A214" s="33" t="s">
        <v>104</v>
      </c>
      <c r="B214" s="129" t="s">
        <v>404</v>
      </c>
      <c r="C214" s="156">
        <f t="shared" ref="C214:E214" si="94">SUM(C215:C216)</f>
        <v>65</v>
      </c>
      <c r="D214" s="156">
        <f t="shared" si="94"/>
        <v>65</v>
      </c>
      <c r="E214" s="156">
        <f t="shared" si="94"/>
        <v>65</v>
      </c>
    </row>
    <row r="215" spans="1:5" hidden="1" outlineLevel="1" x14ac:dyDescent="0.3">
      <c r="A215" s="4" t="s">
        <v>2</v>
      </c>
      <c r="B215" s="127" t="s">
        <v>404</v>
      </c>
      <c r="C215" s="155">
        <f>C218</f>
        <v>65</v>
      </c>
      <c r="D215" s="155">
        <f t="shared" ref="D215:E216" si="95">D218</f>
        <v>65</v>
      </c>
      <c r="E215" s="155">
        <f t="shared" si="95"/>
        <v>65</v>
      </c>
    </row>
    <row r="216" spans="1:5" hidden="1" outlineLevel="1" x14ac:dyDescent="0.3">
      <c r="A216" s="4" t="s">
        <v>3</v>
      </c>
      <c r="B216" s="127"/>
      <c r="C216" s="155">
        <f>C219</f>
        <v>0</v>
      </c>
      <c r="D216" s="155">
        <f t="shared" si="95"/>
        <v>0</v>
      </c>
      <c r="E216" s="155">
        <f t="shared" si="95"/>
        <v>0</v>
      </c>
    </row>
    <row r="217" spans="1:5" ht="56.25" hidden="1" outlineLevel="1" x14ac:dyDescent="0.3">
      <c r="A217" s="68" t="s">
        <v>128</v>
      </c>
      <c r="B217" s="127" t="s">
        <v>404</v>
      </c>
      <c r="C217" s="155">
        <f>SUM(C218:C219)</f>
        <v>65</v>
      </c>
      <c r="D217" s="155">
        <f t="shared" ref="D217:E217" si="96">SUM(D218:D219)</f>
        <v>65</v>
      </c>
      <c r="E217" s="155">
        <f t="shared" si="96"/>
        <v>65</v>
      </c>
    </row>
    <row r="218" spans="1:5" hidden="1" outlineLevel="1" x14ac:dyDescent="0.3">
      <c r="A218" s="4" t="s">
        <v>2</v>
      </c>
      <c r="B218" s="137" t="s">
        <v>404</v>
      </c>
      <c r="C218" s="155">
        <v>65</v>
      </c>
      <c r="D218" s="155">
        <v>65</v>
      </c>
      <c r="E218" s="155">
        <v>65</v>
      </c>
    </row>
    <row r="219" spans="1:5" hidden="1" outlineLevel="1" x14ac:dyDescent="0.3">
      <c r="A219" s="4" t="s">
        <v>3</v>
      </c>
      <c r="B219" s="127"/>
      <c r="C219" s="155">
        <v>0</v>
      </c>
      <c r="D219" s="155">
        <v>0</v>
      </c>
      <c r="E219" s="155">
        <v>0</v>
      </c>
    </row>
    <row r="220" spans="1:5" ht="37.5" hidden="1" outlineLevel="1" x14ac:dyDescent="0.3">
      <c r="A220" s="15" t="s">
        <v>233</v>
      </c>
      <c r="B220" s="122" t="s">
        <v>409</v>
      </c>
      <c r="C220" s="156">
        <f>C222+C221</f>
        <v>0</v>
      </c>
      <c r="D220" s="156">
        <f t="shared" ref="D220:E220" si="97">D222+D221</f>
        <v>0</v>
      </c>
      <c r="E220" s="156">
        <f t="shared" si="97"/>
        <v>0</v>
      </c>
    </row>
    <row r="221" spans="1:5" hidden="1" outlineLevel="1" x14ac:dyDescent="0.3">
      <c r="A221" s="4" t="s">
        <v>2</v>
      </c>
      <c r="B221" s="127"/>
      <c r="C221" s="155">
        <f>C224</f>
        <v>0</v>
      </c>
      <c r="D221" s="155">
        <f t="shared" ref="D221:E222" si="98">D224</f>
        <v>0</v>
      </c>
      <c r="E221" s="155">
        <f t="shared" si="98"/>
        <v>0</v>
      </c>
    </row>
    <row r="222" spans="1:5" hidden="1" outlineLevel="1" x14ac:dyDescent="0.3">
      <c r="A222" s="4" t="s">
        <v>3</v>
      </c>
      <c r="B222" s="127" t="s">
        <v>409</v>
      </c>
      <c r="C222" s="155">
        <f>C225</f>
        <v>0</v>
      </c>
      <c r="D222" s="155">
        <f t="shared" si="98"/>
        <v>0</v>
      </c>
      <c r="E222" s="155">
        <f t="shared" si="98"/>
        <v>0</v>
      </c>
    </row>
    <row r="223" spans="1:5" hidden="1" outlineLevel="1" x14ac:dyDescent="0.3">
      <c r="A223" s="24" t="s">
        <v>234</v>
      </c>
      <c r="B223" s="127" t="s">
        <v>409</v>
      </c>
      <c r="C223" s="155">
        <f t="shared" ref="C223:E223" si="99">SUM(C224:C225)</f>
        <v>0</v>
      </c>
      <c r="D223" s="155">
        <f t="shared" si="99"/>
        <v>0</v>
      </c>
      <c r="E223" s="155">
        <f t="shared" si="99"/>
        <v>0</v>
      </c>
    </row>
    <row r="224" spans="1:5" hidden="1" outlineLevel="1" x14ac:dyDescent="0.3">
      <c r="A224" s="4" t="s">
        <v>2</v>
      </c>
      <c r="B224" s="127"/>
      <c r="C224" s="155">
        <v>0</v>
      </c>
      <c r="D224" s="155">
        <v>0</v>
      </c>
      <c r="E224" s="155">
        <v>0</v>
      </c>
    </row>
    <row r="225" spans="1:5" hidden="1" outlineLevel="1" x14ac:dyDescent="0.3">
      <c r="A225" s="4" t="s">
        <v>3</v>
      </c>
      <c r="B225" s="127" t="s">
        <v>409</v>
      </c>
      <c r="C225" s="155"/>
      <c r="D225" s="155"/>
      <c r="E225" s="155"/>
    </row>
    <row r="226" spans="1:5" ht="37.5" collapsed="1" x14ac:dyDescent="0.3">
      <c r="A226" s="27" t="s">
        <v>30</v>
      </c>
      <c r="B226" s="125" t="s">
        <v>409</v>
      </c>
      <c r="C226" s="158">
        <f>C227+C228+C229+C230</f>
        <v>200</v>
      </c>
      <c r="D226" s="158">
        <f t="shared" ref="D226:E226" si="100">D227+D228+D229+D230</f>
        <v>200</v>
      </c>
      <c r="E226" s="158">
        <f t="shared" si="100"/>
        <v>200</v>
      </c>
    </row>
    <row r="227" spans="1:5" x14ac:dyDescent="0.3">
      <c r="A227" s="37" t="s">
        <v>1</v>
      </c>
      <c r="B227" s="126"/>
      <c r="C227" s="150">
        <f t="shared" ref="C227:E230" si="101">C232+C237</f>
        <v>0</v>
      </c>
      <c r="D227" s="150">
        <f t="shared" si="101"/>
        <v>0</v>
      </c>
      <c r="E227" s="150">
        <f t="shared" si="101"/>
        <v>0</v>
      </c>
    </row>
    <row r="228" spans="1:5" x14ac:dyDescent="0.3">
      <c r="A228" s="37" t="s">
        <v>2</v>
      </c>
      <c r="B228" s="126" t="s">
        <v>409</v>
      </c>
      <c r="C228" s="150">
        <f>C233+C238</f>
        <v>0</v>
      </c>
      <c r="D228" s="150">
        <f t="shared" si="101"/>
        <v>0</v>
      </c>
      <c r="E228" s="150">
        <f t="shared" si="101"/>
        <v>0</v>
      </c>
    </row>
    <row r="229" spans="1:5" x14ac:dyDescent="0.3">
      <c r="A229" s="37" t="s">
        <v>3</v>
      </c>
      <c r="B229" s="126" t="s">
        <v>409</v>
      </c>
      <c r="C229" s="150">
        <f>C234+C239</f>
        <v>200</v>
      </c>
      <c r="D229" s="150">
        <f t="shared" si="101"/>
        <v>200</v>
      </c>
      <c r="E229" s="150">
        <f t="shared" si="101"/>
        <v>200</v>
      </c>
    </row>
    <row r="230" spans="1:5" x14ac:dyDescent="0.3">
      <c r="A230" s="37" t="s">
        <v>4</v>
      </c>
      <c r="B230" s="126"/>
      <c r="C230" s="150">
        <f t="shared" si="101"/>
        <v>0</v>
      </c>
      <c r="D230" s="150">
        <f t="shared" si="101"/>
        <v>0</v>
      </c>
      <c r="E230" s="150">
        <f t="shared" si="101"/>
        <v>0</v>
      </c>
    </row>
    <row r="231" spans="1:5" hidden="1" outlineLevel="1" x14ac:dyDescent="0.3">
      <c r="A231" s="110" t="s">
        <v>8</v>
      </c>
      <c r="B231" s="130"/>
      <c r="C231" s="159">
        <v>0</v>
      </c>
      <c r="D231" s="159">
        <v>0</v>
      </c>
      <c r="E231" s="159">
        <v>0</v>
      </c>
    </row>
    <row r="232" spans="1:5" hidden="1" outlineLevel="1" x14ac:dyDescent="0.3">
      <c r="A232" s="11" t="s">
        <v>1</v>
      </c>
      <c r="B232" s="127"/>
      <c r="C232" s="155">
        <v>0</v>
      </c>
      <c r="D232" s="155">
        <v>0</v>
      </c>
      <c r="E232" s="155">
        <v>0</v>
      </c>
    </row>
    <row r="233" spans="1:5" hidden="1" outlineLevel="1" x14ac:dyDescent="0.3">
      <c r="A233" s="11" t="s">
        <v>2</v>
      </c>
      <c r="B233" s="127"/>
      <c r="C233" s="155">
        <v>0</v>
      </c>
      <c r="D233" s="155">
        <v>0</v>
      </c>
      <c r="E233" s="155">
        <v>0</v>
      </c>
    </row>
    <row r="234" spans="1:5" hidden="1" outlineLevel="1" x14ac:dyDescent="0.3">
      <c r="A234" s="11" t="s">
        <v>3</v>
      </c>
      <c r="B234" s="127"/>
      <c r="C234" s="155">
        <v>0</v>
      </c>
      <c r="D234" s="155">
        <v>0</v>
      </c>
      <c r="E234" s="155">
        <v>0</v>
      </c>
    </row>
    <row r="235" spans="1:5" hidden="1" outlineLevel="1" x14ac:dyDescent="0.3">
      <c r="A235" s="11" t="s">
        <v>4</v>
      </c>
      <c r="B235" s="127"/>
      <c r="C235" s="155">
        <v>0</v>
      </c>
      <c r="D235" s="155">
        <v>0</v>
      </c>
      <c r="E235" s="155">
        <v>0</v>
      </c>
    </row>
    <row r="236" spans="1:5" ht="56.25" hidden="1" outlineLevel="1" x14ac:dyDescent="0.3">
      <c r="A236" s="22" t="s">
        <v>25</v>
      </c>
      <c r="B236" s="122" t="s">
        <v>409</v>
      </c>
      <c r="C236" s="156">
        <f>C237+C238+C239+C240</f>
        <v>200</v>
      </c>
      <c r="D236" s="156">
        <f t="shared" ref="D236:E236" si="102">D237+D238+D239+D240</f>
        <v>200</v>
      </c>
      <c r="E236" s="156">
        <f t="shared" si="102"/>
        <v>200</v>
      </c>
    </row>
    <row r="237" spans="1:5" hidden="1" outlineLevel="1" x14ac:dyDescent="0.3">
      <c r="A237" s="4" t="s">
        <v>1</v>
      </c>
      <c r="B237" s="127"/>
      <c r="C237" s="155">
        <v>0</v>
      </c>
      <c r="D237" s="155">
        <v>0</v>
      </c>
      <c r="E237" s="155">
        <v>0</v>
      </c>
    </row>
    <row r="238" spans="1:5" hidden="1" outlineLevel="1" x14ac:dyDescent="0.3">
      <c r="A238" s="4" t="s">
        <v>2</v>
      </c>
      <c r="B238" s="127" t="s">
        <v>409</v>
      </c>
      <c r="C238" s="155"/>
      <c r="D238" s="155"/>
      <c r="E238" s="155"/>
    </row>
    <row r="239" spans="1:5" hidden="1" outlineLevel="1" x14ac:dyDescent="0.3">
      <c r="A239" s="4" t="s">
        <v>3</v>
      </c>
      <c r="B239" s="127" t="s">
        <v>418</v>
      </c>
      <c r="C239" s="155">
        <v>200</v>
      </c>
      <c r="D239" s="155">
        <v>200</v>
      </c>
      <c r="E239" s="155">
        <v>200</v>
      </c>
    </row>
    <row r="240" spans="1:5" hidden="1" outlineLevel="1" x14ac:dyDescent="0.3">
      <c r="A240" s="4" t="s">
        <v>4</v>
      </c>
      <c r="B240" s="127"/>
      <c r="C240" s="155">
        <v>0</v>
      </c>
      <c r="D240" s="155">
        <v>0</v>
      </c>
      <c r="E240" s="155">
        <v>0</v>
      </c>
    </row>
    <row r="241" spans="1:5" s="7" customFormat="1" ht="37.5" collapsed="1" x14ac:dyDescent="0.25">
      <c r="A241" s="27" t="s">
        <v>31</v>
      </c>
      <c r="B241" s="27"/>
      <c r="C241" s="158">
        <f>SUM(C242:C245)</f>
        <v>0</v>
      </c>
      <c r="D241" s="158">
        <f t="shared" ref="D241:E241" si="103">SUM(D242:D245)</f>
        <v>0</v>
      </c>
      <c r="E241" s="158">
        <f t="shared" si="103"/>
        <v>0</v>
      </c>
    </row>
    <row r="242" spans="1:5" s="7" customFormat="1" x14ac:dyDescent="0.25">
      <c r="A242" s="34" t="s">
        <v>1</v>
      </c>
      <c r="B242" s="34"/>
      <c r="C242" s="150">
        <f t="shared" ref="C242:E245" si="104">SUM(C247,C262)</f>
        <v>0</v>
      </c>
      <c r="D242" s="150">
        <f t="shared" si="104"/>
        <v>0</v>
      </c>
      <c r="E242" s="150">
        <f t="shared" si="104"/>
        <v>0</v>
      </c>
    </row>
    <row r="243" spans="1:5" s="7" customFormat="1" x14ac:dyDescent="0.25">
      <c r="A243" s="34" t="s">
        <v>2</v>
      </c>
      <c r="B243" s="34"/>
      <c r="C243" s="150">
        <f t="shared" si="104"/>
        <v>0</v>
      </c>
      <c r="D243" s="150">
        <f t="shared" si="104"/>
        <v>0</v>
      </c>
      <c r="E243" s="150">
        <f t="shared" si="104"/>
        <v>0</v>
      </c>
    </row>
    <row r="244" spans="1:5" s="7" customFormat="1" x14ac:dyDescent="0.25">
      <c r="A244" s="34" t="s">
        <v>3</v>
      </c>
      <c r="B244" s="34"/>
      <c r="C244" s="150">
        <f>SUM(C249,C264)</f>
        <v>0</v>
      </c>
      <c r="D244" s="150">
        <f t="shared" si="104"/>
        <v>0</v>
      </c>
      <c r="E244" s="150">
        <f t="shared" si="104"/>
        <v>0</v>
      </c>
    </row>
    <row r="245" spans="1:5" s="7" customFormat="1" ht="19.5" thickBot="1" x14ac:dyDescent="0.3">
      <c r="A245" s="34" t="s">
        <v>4</v>
      </c>
      <c r="B245" s="34"/>
      <c r="C245" s="150">
        <f t="shared" si="104"/>
        <v>0</v>
      </c>
      <c r="D245" s="150">
        <f t="shared" si="104"/>
        <v>0</v>
      </c>
      <c r="E245" s="150">
        <f t="shared" si="104"/>
        <v>0</v>
      </c>
    </row>
    <row r="246" spans="1:5" s="7" customFormat="1" ht="37.5" hidden="1" outlineLevel="1" x14ac:dyDescent="0.25">
      <c r="A246" s="15" t="s">
        <v>105</v>
      </c>
      <c r="B246" s="15"/>
      <c r="C246" s="156">
        <f>SUM(C247:C250)</f>
        <v>0</v>
      </c>
      <c r="D246" s="156">
        <f t="shared" ref="D246:E246" si="105">SUM(D247:D250)</f>
        <v>0</v>
      </c>
      <c r="E246" s="156">
        <f t="shared" si="105"/>
        <v>0</v>
      </c>
    </row>
    <row r="247" spans="1:5" s="7" customFormat="1" hidden="1" outlineLevel="1" x14ac:dyDescent="0.25">
      <c r="A247" s="4" t="s">
        <v>1</v>
      </c>
      <c r="B247" s="4"/>
      <c r="C247" s="155">
        <f>SUM(C252+C257)</f>
        <v>0</v>
      </c>
      <c r="D247" s="155">
        <f t="shared" ref="D247:E250" si="106">SUM(D252+D257)</f>
        <v>0</v>
      </c>
      <c r="E247" s="155">
        <f t="shared" si="106"/>
        <v>0</v>
      </c>
    </row>
    <row r="248" spans="1:5" s="7" customFormat="1" hidden="1" outlineLevel="1" x14ac:dyDescent="0.25">
      <c r="A248" s="4" t="s">
        <v>2</v>
      </c>
      <c r="B248" s="4"/>
      <c r="C248" s="155">
        <f>SUM(C253+C258)</f>
        <v>0</v>
      </c>
      <c r="D248" s="155">
        <f t="shared" si="106"/>
        <v>0</v>
      </c>
      <c r="E248" s="155">
        <f t="shared" si="106"/>
        <v>0</v>
      </c>
    </row>
    <row r="249" spans="1:5" s="7" customFormat="1" hidden="1" outlineLevel="1" x14ac:dyDescent="0.25">
      <c r="A249" s="4" t="s">
        <v>3</v>
      </c>
      <c r="B249" s="4"/>
      <c r="C249" s="155">
        <f>SUM(C254+C259)</f>
        <v>0</v>
      </c>
      <c r="D249" s="155">
        <f t="shared" si="106"/>
        <v>0</v>
      </c>
      <c r="E249" s="155">
        <f t="shared" si="106"/>
        <v>0</v>
      </c>
    </row>
    <row r="250" spans="1:5" s="7" customFormat="1" hidden="1" outlineLevel="1" x14ac:dyDescent="0.25">
      <c r="A250" s="4" t="s">
        <v>4</v>
      </c>
      <c r="B250" s="4"/>
      <c r="C250" s="155">
        <f>SUM(C255+C260)</f>
        <v>0</v>
      </c>
      <c r="D250" s="155">
        <f t="shared" si="106"/>
        <v>0</v>
      </c>
      <c r="E250" s="155">
        <f t="shared" si="106"/>
        <v>0</v>
      </c>
    </row>
    <row r="251" spans="1:5" s="7" customFormat="1" ht="131.25" hidden="1" outlineLevel="1" x14ac:dyDescent="0.25">
      <c r="A251" s="5" t="s">
        <v>332</v>
      </c>
      <c r="B251" s="5"/>
      <c r="C251" s="155">
        <f>SUM(C252:C255)</f>
        <v>0</v>
      </c>
      <c r="D251" s="155">
        <f>SUM(D252:D255)</f>
        <v>0</v>
      </c>
      <c r="E251" s="155">
        <f t="shared" ref="E251" si="107">SUM(E252:E255)</f>
        <v>0</v>
      </c>
    </row>
    <row r="252" spans="1:5" s="7" customFormat="1" hidden="1" outlineLevel="1" x14ac:dyDescent="0.3">
      <c r="A252" s="11" t="s">
        <v>1</v>
      </c>
      <c r="B252" s="11"/>
      <c r="C252" s="155"/>
      <c r="D252" s="155"/>
      <c r="E252" s="155"/>
    </row>
    <row r="253" spans="1:5" s="7" customFormat="1" hidden="1" outlineLevel="1" x14ac:dyDescent="0.3">
      <c r="A253" s="11" t="s">
        <v>2</v>
      </c>
      <c r="B253" s="11" t="s">
        <v>412</v>
      </c>
      <c r="C253" s="155"/>
      <c r="D253" s="155"/>
      <c r="E253" s="155"/>
    </row>
    <row r="254" spans="1:5" s="7" customFormat="1" hidden="1" outlineLevel="1" x14ac:dyDescent="0.3">
      <c r="A254" s="11" t="s">
        <v>3</v>
      </c>
      <c r="B254" s="11"/>
      <c r="C254" s="155"/>
      <c r="D254" s="155"/>
      <c r="E254" s="155"/>
    </row>
    <row r="255" spans="1:5" s="7" customFormat="1" hidden="1" outlineLevel="1" x14ac:dyDescent="0.3">
      <c r="A255" s="11" t="s">
        <v>4</v>
      </c>
      <c r="B255" s="11"/>
      <c r="C255" s="155"/>
      <c r="D255" s="155"/>
      <c r="E255" s="155"/>
    </row>
    <row r="256" spans="1:5" s="7" customFormat="1" ht="37.5" hidden="1" outlineLevel="1" x14ac:dyDescent="0.25">
      <c r="A256" s="5" t="s">
        <v>333</v>
      </c>
      <c r="B256" s="5"/>
      <c r="C256" s="155">
        <f>SUM(C257:C260)</f>
        <v>0</v>
      </c>
      <c r="D256" s="155">
        <f t="shared" ref="D256:E256" si="108">SUM(D257:D260)</f>
        <v>0</v>
      </c>
      <c r="E256" s="155">
        <f t="shared" si="108"/>
        <v>0</v>
      </c>
    </row>
    <row r="257" spans="1:5" s="7" customFormat="1" hidden="1" outlineLevel="1" x14ac:dyDescent="0.3">
      <c r="A257" s="11" t="s">
        <v>1</v>
      </c>
      <c r="B257" s="11"/>
      <c r="C257" s="155"/>
      <c r="D257" s="155"/>
      <c r="E257" s="155"/>
    </row>
    <row r="258" spans="1:5" s="7" customFormat="1" hidden="1" outlineLevel="1" x14ac:dyDescent="0.3">
      <c r="A258" s="11" t="s">
        <v>2</v>
      </c>
      <c r="B258" s="11"/>
      <c r="C258" s="155"/>
      <c r="D258" s="155"/>
      <c r="E258" s="155"/>
    </row>
    <row r="259" spans="1:5" s="7" customFormat="1" hidden="1" outlineLevel="1" x14ac:dyDescent="0.3">
      <c r="A259" s="11" t="s">
        <v>3</v>
      </c>
      <c r="B259" s="11" t="s">
        <v>412</v>
      </c>
      <c r="C259" s="155"/>
      <c r="D259" s="155"/>
      <c r="E259" s="155"/>
    </row>
    <row r="260" spans="1:5" s="7" customFormat="1" hidden="1" outlineLevel="1" x14ac:dyDescent="0.3">
      <c r="A260" s="11" t="s">
        <v>4</v>
      </c>
      <c r="B260" s="11"/>
      <c r="C260" s="155"/>
      <c r="D260" s="155"/>
      <c r="E260" s="155"/>
    </row>
    <row r="261" spans="1:5" s="7" customFormat="1" ht="56.25" hidden="1" outlineLevel="1" x14ac:dyDescent="0.25">
      <c r="A261" s="15" t="s">
        <v>106</v>
      </c>
      <c r="B261" s="15"/>
      <c r="C261" s="156">
        <f>SUM(C262:C265)</f>
        <v>0</v>
      </c>
      <c r="D261" s="156">
        <f t="shared" ref="D261:E261" si="109">SUM(D262:D265)</f>
        <v>0</v>
      </c>
      <c r="E261" s="156">
        <f t="shared" si="109"/>
        <v>0</v>
      </c>
    </row>
    <row r="262" spans="1:5" s="7" customFormat="1" hidden="1" outlineLevel="1" x14ac:dyDescent="0.25">
      <c r="A262" s="4" t="s">
        <v>1</v>
      </c>
      <c r="B262" s="4"/>
      <c r="C262" s="155">
        <v>0</v>
      </c>
      <c r="D262" s="155">
        <v>0</v>
      </c>
      <c r="E262" s="155">
        <v>0</v>
      </c>
    </row>
    <row r="263" spans="1:5" s="7" customFormat="1" hidden="1" outlineLevel="1" x14ac:dyDescent="0.25">
      <c r="A263" s="4" t="s">
        <v>2</v>
      </c>
      <c r="B263" s="4"/>
      <c r="C263" s="155">
        <v>0</v>
      </c>
      <c r="D263" s="155">
        <v>0</v>
      </c>
      <c r="E263" s="155">
        <v>0</v>
      </c>
    </row>
    <row r="264" spans="1:5" s="7" customFormat="1" hidden="1" outlineLevel="1" x14ac:dyDescent="0.25">
      <c r="A264" s="4" t="s">
        <v>3</v>
      </c>
      <c r="B264" s="4"/>
      <c r="C264" s="155">
        <f>SUM(C269)</f>
        <v>0</v>
      </c>
      <c r="D264" s="155">
        <f t="shared" ref="D264:E264" si="110">SUM(D269)</f>
        <v>0</v>
      </c>
      <c r="E264" s="155">
        <f t="shared" si="110"/>
        <v>0</v>
      </c>
    </row>
    <row r="265" spans="1:5" s="7" customFormat="1" hidden="1" outlineLevel="1" x14ac:dyDescent="0.25">
      <c r="A265" s="4" t="s">
        <v>4</v>
      </c>
      <c r="B265" s="4"/>
      <c r="C265" s="155">
        <v>0</v>
      </c>
      <c r="D265" s="155">
        <v>0</v>
      </c>
      <c r="E265" s="155">
        <v>0</v>
      </c>
    </row>
    <row r="266" spans="1:5" s="7" customFormat="1" ht="93.75" hidden="1" outlineLevel="1" x14ac:dyDescent="0.25">
      <c r="A266" s="5" t="s">
        <v>334</v>
      </c>
      <c r="B266" s="118"/>
      <c r="C266" s="176">
        <f>SUM(C267:C270)</f>
        <v>0</v>
      </c>
      <c r="D266" s="176">
        <f t="shared" ref="D266:E266" si="111">SUM(D267:D270)</f>
        <v>0</v>
      </c>
      <c r="E266" s="176">
        <f t="shared" si="111"/>
        <v>0</v>
      </c>
    </row>
    <row r="267" spans="1:5" s="7" customFormat="1" hidden="1" outlineLevel="1" x14ac:dyDescent="0.3">
      <c r="A267" s="11" t="s">
        <v>1</v>
      </c>
      <c r="B267" s="119"/>
      <c r="C267" s="176"/>
      <c r="D267" s="176"/>
      <c r="E267" s="176"/>
    </row>
    <row r="268" spans="1:5" s="7" customFormat="1" hidden="1" outlineLevel="1" x14ac:dyDescent="0.3">
      <c r="A268" s="11" t="s">
        <v>2</v>
      </c>
      <c r="B268" s="119"/>
      <c r="C268" s="176"/>
      <c r="D268" s="176"/>
      <c r="E268" s="176"/>
    </row>
    <row r="269" spans="1:5" s="7" customFormat="1" ht="37.5" hidden="1" outlineLevel="1" x14ac:dyDescent="0.3">
      <c r="A269" s="14" t="s">
        <v>397</v>
      </c>
      <c r="B269" s="11" t="s">
        <v>412</v>
      </c>
      <c r="C269" s="155"/>
      <c r="D269" s="155"/>
      <c r="E269" s="155"/>
    </row>
    <row r="270" spans="1:5" s="7" customFormat="1" ht="19.5" hidden="1" outlineLevel="1" thickBot="1" x14ac:dyDescent="0.35">
      <c r="A270" s="11" t="s">
        <v>4</v>
      </c>
      <c r="B270" s="119"/>
      <c r="C270" s="176"/>
      <c r="D270" s="176"/>
      <c r="E270" s="176"/>
    </row>
    <row r="271" spans="1:5" ht="37.5" collapsed="1" x14ac:dyDescent="0.3">
      <c r="A271" s="29" t="s">
        <v>26</v>
      </c>
      <c r="B271" s="123" t="s">
        <v>407</v>
      </c>
      <c r="C271" s="177">
        <f>C272+C273+C274</f>
        <v>0</v>
      </c>
      <c r="D271" s="177">
        <f t="shared" ref="D271:E271" si="112">D272+D273+D274</f>
        <v>22353.1</v>
      </c>
      <c r="E271" s="177">
        <f t="shared" si="112"/>
        <v>0</v>
      </c>
    </row>
    <row r="272" spans="1:5" x14ac:dyDescent="0.3">
      <c r="A272" s="38" t="s">
        <v>1</v>
      </c>
      <c r="B272" s="124"/>
      <c r="C272" s="172">
        <v>0</v>
      </c>
      <c r="D272" s="172">
        <v>0</v>
      </c>
      <c r="E272" s="172">
        <v>0</v>
      </c>
    </row>
    <row r="273" spans="1:5" x14ac:dyDescent="0.3">
      <c r="A273" s="38" t="s">
        <v>2</v>
      </c>
      <c r="B273" s="124"/>
      <c r="C273" s="172">
        <v>0</v>
      </c>
      <c r="D273" s="172">
        <v>0</v>
      </c>
      <c r="E273" s="172">
        <v>0</v>
      </c>
    </row>
    <row r="274" spans="1:5" x14ac:dyDescent="0.3">
      <c r="A274" s="38" t="s">
        <v>3</v>
      </c>
      <c r="B274" s="124" t="s">
        <v>407</v>
      </c>
      <c r="C274" s="172">
        <f>C277+C291</f>
        <v>0</v>
      </c>
      <c r="D274" s="172">
        <f t="shared" ref="D274:E274" si="113">D277+D291</f>
        <v>22353.1</v>
      </c>
      <c r="E274" s="172">
        <f t="shared" si="113"/>
        <v>0</v>
      </c>
    </row>
    <row r="275" spans="1:5" ht="19.5" thickBot="1" x14ac:dyDescent="0.35">
      <c r="A275" s="39" t="s">
        <v>4</v>
      </c>
      <c r="B275" s="124"/>
      <c r="C275" s="178">
        <v>0</v>
      </c>
      <c r="D275" s="178">
        <v>0</v>
      </c>
      <c r="E275" s="178">
        <v>0</v>
      </c>
    </row>
    <row r="276" spans="1:5" ht="37.5" hidden="1" outlineLevel="1" x14ac:dyDescent="0.3">
      <c r="A276" s="15" t="s">
        <v>156</v>
      </c>
      <c r="B276" s="122"/>
      <c r="C276" s="179">
        <f>C277</f>
        <v>0</v>
      </c>
      <c r="D276" s="179">
        <f t="shared" ref="D276:E276" si="114">D277</f>
        <v>22353.1</v>
      </c>
      <c r="E276" s="179">
        <f t="shared" si="114"/>
        <v>0</v>
      </c>
    </row>
    <row r="277" spans="1:5" hidden="1" outlineLevel="1" x14ac:dyDescent="0.3">
      <c r="A277" s="5" t="s">
        <v>3</v>
      </c>
      <c r="B277" s="121" t="s">
        <v>407</v>
      </c>
      <c r="C277" s="180">
        <f>C279+C281+C283+C285+C287+C289</f>
        <v>0</v>
      </c>
      <c r="D277" s="180">
        <f>D284</f>
        <v>22353.1</v>
      </c>
      <c r="E277" s="180">
        <f t="shared" ref="E277" si="115">E279+E281+E283+E285+E287+E289</f>
        <v>0</v>
      </c>
    </row>
    <row r="278" spans="1:5" ht="37.5" hidden="1" outlineLevel="1" x14ac:dyDescent="0.3">
      <c r="A278" s="5" t="s">
        <v>157</v>
      </c>
      <c r="B278" s="121" t="s">
        <v>407</v>
      </c>
      <c r="C278" s="180">
        <f>C279</f>
        <v>0</v>
      </c>
      <c r="D278" s="180">
        <f t="shared" ref="D278:E278" si="116">D279</f>
        <v>0</v>
      </c>
      <c r="E278" s="180">
        <f t="shared" si="116"/>
        <v>0</v>
      </c>
    </row>
    <row r="279" spans="1:5" hidden="1" outlineLevel="1" x14ac:dyDescent="0.3">
      <c r="A279" s="5" t="s">
        <v>3</v>
      </c>
      <c r="B279" s="121" t="s">
        <v>407</v>
      </c>
      <c r="C279" s="180"/>
      <c r="D279" s="180"/>
      <c r="E279" s="180"/>
    </row>
    <row r="280" spans="1:5" ht="37.5" hidden="1" outlineLevel="1" x14ac:dyDescent="0.3">
      <c r="A280" s="5" t="s">
        <v>158</v>
      </c>
      <c r="B280" s="121" t="s">
        <v>407</v>
      </c>
      <c r="C280" s="180">
        <f>C281</f>
        <v>0</v>
      </c>
      <c r="D280" s="180">
        <f t="shared" ref="D280:E280" si="117">D281</f>
        <v>0</v>
      </c>
      <c r="E280" s="180">
        <f t="shared" si="117"/>
        <v>0</v>
      </c>
    </row>
    <row r="281" spans="1:5" hidden="1" outlineLevel="1" x14ac:dyDescent="0.3">
      <c r="A281" s="5" t="s">
        <v>3</v>
      </c>
      <c r="B281" s="121" t="s">
        <v>407</v>
      </c>
      <c r="C281" s="180"/>
      <c r="D281" s="180"/>
      <c r="E281" s="180"/>
    </row>
    <row r="282" spans="1:5" ht="37.5" hidden="1" outlineLevel="1" x14ac:dyDescent="0.3">
      <c r="A282" s="5" t="s">
        <v>159</v>
      </c>
      <c r="B282" s="121" t="s">
        <v>407</v>
      </c>
      <c r="C282" s="180">
        <f>C283</f>
        <v>0</v>
      </c>
      <c r="D282" s="180">
        <f t="shared" ref="D282:E282" si="118">D283</f>
        <v>0</v>
      </c>
      <c r="E282" s="180">
        <f t="shared" si="118"/>
        <v>0</v>
      </c>
    </row>
    <row r="283" spans="1:5" hidden="1" outlineLevel="1" x14ac:dyDescent="0.3">
      <c r="A283" s="5" t="s">
        <v>3</v>
      </c>
      <c r="B283" s="121" t="s">
        <v>407</v>
      </c>
      <c r="C283" s="180"/>
      <c r="D283" s="180"/>
      <c r="E283" s="180"/>
    </row>
    <row r="284" spans="1:5" ht="37.5" hidden="1" outlineLevel="1" x14ac:dyDescent="0.3">
      <c r="A284" s="5" t="s">
        <v>161</v>
      </c>
      <c r="B284" s="121" t="s">
        <v>420</v>
      </c>
      <c r="C284" s="180">
        <f>C285</f>
        <v>0</v>
      </c>
      <c r="D284" s="180">
        <v>22353.1</v>
      </c>
      <c r="E284" s="180">
        <f t="shared" ref="E284" si="119">E285</f>
        <v>0</v>
      </c>
    </row>
    <row r="285" spans="1:5" hidden="1" outlineLevel="1" x14ac:dyDescent="0.3">
      <c r="A285" s="5" t="s">
        <v>396</v>
      </c>
      <c r="B285" s="121" t="s">
        <v>407</v>
      </c>
      <c r="C285" s="180">
        <v>0</v>
      </c>
      <c r="D285" s="180"/>
      <c r="E285" s="180">
        <v>0</v>
      </c>
    </row>
    <row r="286" spans="1:5" ht="56.25" hidden="1" outlineLevel="1" x14ac:dyDescent="0.3">
      <c r="A286" s="5" t="s">
        <v>160</v>
      </c>
      <c r="B286" s="121" t="s">
        <v>407</v>
      </c>
      <c r="C286" s="180">
        <f>C287</f>
        <v>0</v>
      </c>
      <c r="D286" s="180">
        <f t="shared" ref="D286:E286" si="120">D287</f>
        <v>0</v>
      </c>
      <c r="E286" s="180">
        <f t="shared" si="120"/>
        <v>0</v>
      </c>
    </row>
    <row r="287" spans="1:5" hidden="1" outlineLevel="1" x14ac:dyDescent="0.3">
      <c r="A287" s="5" t="s">
        <v>3</v>
      </c>
      <c r="B287" s="121" t="s">
        <v>407</v>
      </c>
      <c r="C287" s="180"/>
      <c r="D287" s="180"/>
      <c r="E287" s="180"/>
    </row>
    <row r="288" spans="1:5" ht="37.5" hidden="1" outlineLevel="1" x14ac:dyDescent="0.3">
      <c r="A288" s="5" t="s">
        <v>162</v>
      </c>
      <c r="B288" s="121" t="s">
        <v>407</v>
      </c>
      <c r="C288" s="180">
        <f>C289</f>
        <v>0</v>
      </c>
      <c r="D288" s="180">
        <f t="shared" ref="D288:E288" si="121">D289</f>
        <v>0</v>
      </c>
      <c r="E288" s="180">
        <f t="shared" si="121"/>
        <v>0</v>
      </c>
    </row>
    <row r="289" spans="1:5" hidden="1" outlineLevel="1" x14ac:dyDescent="0.3">
      <c r="A289" s="5" t="s">
        <v>3</v>
      </c>
      <c r="B289" s="121" t="s">
        <v>407</v>
      </c>
      <c r="C289" s="180"/>
      <c r="D289" s="180"/>
      <c r="E289" s="180"/>
    </row>
    <row r="290" spans="1:5" ht="37.5" hidden="1" outlineLevel="1" x14ac:dyDescent="0.3">
      <c r="A290" s="15" t="s">
        <v>231</v>
      </c>
      <c r="B290" s="122" t="s">
        <v>407</v>
      </c>
      <c r="C290" s="179">
        <f>C291</f>
        <v>0</v>
      </c>
      <c r="D290" s="179">
        <f t="shared" ref="D290:E290" si="122">D291</f>
        <v>0</v>
      </c>
      <c r="E290" s="179">
        <f t="shared" si="122"/>
        <v>0</v>
      </c>
    </row>
    <row r="291" spans="1:5" hidden="1" outlineLevel="1" x14ac:dyDescent="0.3">
      <c r="A291" s="5" t="s">
        <v>3</v>
      </c>
      <c r="B291" s="121" t="s">
        <v>407</v>
      </c>
      <c r="C291" s="180">
        <f>C293</f>
        <v>0</v>
      </c>
      <c r="D291" s="180">
        <f t="shared" ref="D291:E291" si="123">D293</f>
        <v>0</v>
      </c>
      <c r="E291" s="180">
        <f t="shared" si="123"/>
        <v>0</v>
      </c>
    </row>
    <row r="292" spans="1:5" ht="37.5" hidden="1" outlineLevel="1" x14ac:dyDescent="0.3">
      <c r="A292" s="5" t="s">
        <v>232</v>
      </c>
      <c r="B292" s="121" t="s">
        <v>407</v>
      </c>
      <c r="C292" s="180">
        <f>C293</f>
        <v>0</v>
      </c>
      <c r="D292" s="180">
        <f t="shared" ref="D292:E292" si="124">D293</f>
        <v>0</v>
      </c>
      <c r="E292" s="180">
        <f t="shared" si="124"/>
        <v>0</v>
      </c>
    </row>
    <row r="293" spans="1:5" hidden="1" outlineLevel="1" x14ac:dyDescent="0.3">
      <c r="A293" s="5" t="s">
        <v>3</v>
      </c>
      <c r="B293" s="121" t="s">
        <v>407</v>
      </c>
      <c r="C293" s="180"/>
      <c r="D293" s="180"/>
      <c r="E293" s="180"/>
    </row>
    <row r="294" spans="1:5" ht="37.5" collapsed="1" x14ac:dyDescent="0.3">
      <c r="A294" s="27" t="s">
        <v>27</v>
      </c>
      <c r="B294" s="125" t="s">
        <v>407</v>
      </c>
      <c r="C294" s="171">
        <f>SUM(C295:C298)</f>
        <v>0</v>
      </c>
      <c r="D294" s="171">
        <f t="shared" ref="D294:E294" si="125">SUM(D295:D298)</f>
        <v>0</v>
      </c>
      <c r="E294" s="171">
        <f t="shared" si="125"/>
        <v>0</v>
      </c>
    </row>
    <row r="295" spans="1:5" x14ac:dyDescent="0.3">
      <c r="A295" s="37" t="s">
        <v>1</v>
      </c>
      <c r="B295" s="126" t="s">
        <v>407</v>
      </c>
      <c r="C295" s="172">
        <f>C300+C310+C320+C335</f>
        <v>0</v>
      </c>
      <c r="D295" s="172">
        <f t="shared" ref="C295:E298" si="126">D300+D310+D320+D335</f>
        <v>0</v>
      </c>
      <c r="E295" s="172">
        <f t="shared" si="126"/>
        <v>0</v>
      </c>
    </row>
    <row r="296" spans="1:5" x14ac:dyDescent="0.3">
      <c r="A296" s="37" t="s">
        <v>2</v>
      </c>
      <c r="B296" s="126" t="s">
        <v>407</v>
      </c>
      <c r="C296" s="172">
        <f>C301+C311+C321+C336</f>
        <v>0</v>
      </c>
      <c r="D296" s="172">
        <f t="shared" si="126"/>
        <v>0</v>
      </c>
      <c r="E296" s="172">
        <f t="shared" si="126"/>
        <v>0</v>
      </c>
    </row>
    <row r="297" spans="1:5" x14ac:dyDescent="0.3">
      <c r="A297" s="37" t="s">
        <v>3</v>
      </c>
      <c r="B297" s="126" t="s">
        <v>407</v>
      </c>
      <c r="C297" s="172">
        <f t="shared" si="126"/>
        <v>0</v>
      </c>
      <c r="D297" s="172">
        <f t="shared" si="126"/>
        <v>0</v>
      </c>
      <c r="E297" s="172">
        <f t="shared" si="126"/>
        <v>0</v>
      </c>
    </row>
    <row r="298" spans="1:5" x14ac:dyDescent="0.3">
      <c r="A298" s="37" t="s">
        <v>4</v>
      </c>
      <c r="B298" s="126"/>
      <c r="C298" s="172">
        <f t="shared" si="126"/>
        <v>0</v>
      </c>
      <c r="D298" s="172">
        <f t="shared" si="126"/>
        <v>0</v>
      </c>
      <c r="E298" s="172">
        <f t="shared" si="126"/>
        <v>0</v>
      </c>
    </row>
    <row r="299" spans="1:5" s="7" customFormat="1" hidden="1" outlineLevel="1" x14ac:dyDescent="0.25">
      <c r="A299" s="26" t="s">
        <v>349</v>
      </c>
      <c r="B299" s="128" t="s">
        <v>407</v>
      </c>
      <c r="C299" s="159">
        <f>SUM(C300:C303)</f>
        <v>0</v>
      </c>
      <c r="D299" s="159">
        <f t="shared" ref="D299:E299" si="127">SUM(D300:D303)</f>
        <v>0</v>
      </c>
      <c r="E299" s="159">
        <f t="shared" si="127"/>
        <v>0</v>
      </c>
    </row>
    <row r="300" spans="1:5" hidden="1" outlineLevel="1" x14ac:dyDescent="0.3">
      <c r="A300" s="11" t="s">
        <v>1</v>
      </c>
      <c r="B300" s="127"/>
      <c r="C300" s="155">
        <f>C305</f>
        <v>0</v>
      </c>
      <c r="D300" s="155">
        <f t="shared" ref="D300:E302" si="128">D305</f>
        <v>0</v>
      </c>
      <c r="E300" s="155">
        <f t="shared" si="128"/>
        <v>0</v>
      </c>
    </row>
    <row r="301" spans="1:5" hidden="1" outlineLevel="1" x14ac:dyDescent="0.3">
      <c r="A301" s="11" t="s">
        <v>2</v>
      </c>
      <c r="B301" s="127" t="s">
        <v>407</v>
      </c>
      <c r="C301" s="155">
        <f>C306</f>
        <v>0</v>
      </c>
      <c r="D301" s="155">
        <f t="shared" si="128"/>
        <v>0</v>
      </c>
      <c r="E301" s="155">
        <f t="shared" si="128"/>
        <v>0</v>
      </c>
    </row>
    <row r="302" spans="1:5" hidden="1" outlineLevel="1" x14ac:dyDescent="0.3">
      <c r="A302" s="11" t="s">
        <v>3</v>
      </c>
      <c r="B302" s="127" t="s">
        <v>407</v>
      </c>
      <c r="C302" s="155">
        <f>C307</f>
        <v>0</v>
      </c>
      <c r="D302" s="155">
        <f t="shared" si="128"/>
        <v>0</v>
      </c>
      <c r="E302" s="155">
        <f t="shared" si="128"/>
        <v>0</v>
      </c>
    </row>
    <row r="303" spans="1:5" hidden="1" outlineLevel="1" x14ac:dyDescent="0.3">
      <c r="A303" s="11" t="s">
        <v>4</v>
      </c>
      <c r="B303" s="127"/>
      <c r="C303" s="155">
        <v>0</v>
      </c>
      <c r="D303" s="155">
        <v>0</v>
      </c>
      <c r="E303" s="155">
        <v>0</v>
      </c>
    </row>
    <row r="304" spans="1:5" s="7" customFormat="1" ht="37.5" hidden="1" outlineLevel="1" x14ac:dyDescent="0.25">
      <c r="A304" s="5" t="s">
        <v>379</v>
      </c>
      <c r="B304" s="127" t="s">
        <v>407</v>
      </c>
      <c r="C304" s="168">
        <f>SUM(C305:C308)</f>
        <v>0</v>
      </c>
      <c r="D304" s="168">
        <f t="shared" ref="D304:E304" si="129">SUM(D305:D308)</f>
        <v>0</v>
      </c>
      <c r="E304" s="168">
        <f t="shared" si="129"/>
        <v>0</v>
      </c>
    </row>
    <row r="305" spans="1:5" hidden="1" outlineLevel="1" x14ac:dyDescent="0.3">
      <c r="A305" s="4" t="s">
        <v>1</v>
      </c>
      <c r="B305" s="127"/>
      <c r="C305" s="168">
        <v>0</v>
      </c>
      <c r="D305" s="168">
        <v>0</v>
      </c>
      <c r="E305" s="168">
        <v>0</v>
      </c>
    </row>
    <row r="306" spans="1:5" hidden="1" outlineLevel="1" x14ac:dyDescent="0.3">
      <c r="A306" s="4" t="s">
        <v>2</v>
      </c>
      <c r="B306" s="127" t="s">
        <v>407</v>
      </c>
      <c r="C306" s="168"/>
      <c r="D306" s="168"/>
      <c r="E306" s="168"/>
    </row>
    <row r="307" spans="1:5" hidden="1" outlineLevel="1" x14ac:dyDescent="0.3">
      <c r="A307" s="4" t="s">
        <v>3</v>
      </c>
      <c r="B307" s="127" t="s">
        <v>407</v>
      </c>
      <c r="C307" s="168"/>
      <c r="D307" s="168"/>
      <c r="E307" s="168"/>
    </row>
    <row r="308" spans="1:5" hidden="1" outlineLevel="1" x14ac:dyDescent="0.3">
      <c r="A308" s="4" t="s">
        <v>4</v>
      </c>
      <c r="B308" s="127"/>
      <c r="C308" s="168">
        <v>0</v>
      </c>
      <c r="D308" s="168">
        <v>0</v>
      </c>
      <c r="E308" s="168">
        <v>0</v>
      </c>
    </row>
    <row r="309" spans="1:5" ht="56.25" hidden="1" outlineLevel="1" x14ac:dyDescent="0.3">
      <c r="A309" s="26" t="s">
        <v>350</v>
      </c>
      <c r="B309" s="128" t="s">
        <v>407</v>
      </c>
      <c r="C309" s="159">
        <f>C310+C311+C312+C313</f>
        <v>0</v>
      </c>
      <c r="D309" s="159">
        <f t="shared" ref="D309:E309" si="130">D310+D311+D312+D313</f>
        <v>0</v>
      </c>
      <c r="E309" s="159">
        <f t="shared" si="130"/>
        <v>0</v>
      </c>
    </row>
    <row r="310" spans="1:5" hidden="1" outlineLevel="1" x14ac:dyDescent="0.3">
      <c r="A310" s="4" t="s">
        <v>1</v>
      </c>
      <c r="B310" s="127"/>
      <c r="C310" s="168">
        <f>C315</f>
        <v>0</v>
      </c>
      <c r="D310" s="168">
        <f t="shared" ref="D310:E310" si="131">D315</f>
        <v>0</v>
      </c>
      <c r="E310" s="168">
        <f t="shared" si="131"/>
        <v>0</v>
      </c>
    </row>
    <row r="311" spans="1:5" hidden="1" outlineLevel="1" x14ac:dyDescent="0.3">
      <c r="A311" s="4" t="s">
        <v>2</v>
      </c>
      <c r="B311" s="127" t="s">
        <v>407</v>
      </c>
      <c r="C311" s="168">
        <f t="shared" ref="C311:E313" si="132">C316</f>
        <v>0</v>
      </c>
      <c r="D311" s="168">
        <f t="shared" si="132"/>
        <v>0</v>
      </c>
      <c r="E311" s="168">
        <f t="shared" si="132"/>
        <v>0</v>
      </c>
    </row>
    <row r="312" spans="1:5" hidden="1" outlineLevel="1" x14ac:dyDescent="0.3">
      <c r="A312" s="4" t="s">
        <v>3</v>
      </c>
      <c r="B312" s="127" t="s">
        <v>407</v>
      </c>
      <c r="C312" s="168">
        <f t="shared" si="132"/>
        <v>0</v>
      </c>
      <c r="D312" s="168">
        <f t="shared" si="132"/>
        <v>0</v>
      </c>
      <c r="E312" s="168">
        <f t="shared" si="132"/>
        <v>0</v>
      </c>
    </row>
    <row r="313" spans="1:5" hidden="1" outlineLevel="1" x14ac:dyDescent="0.3">
      <c r="A313" s="4" t="s">
        <v>4</v>
      </c>
      <c r="B313" s="127"/>
      <c r="C313" s="168">
        <f t="shared" si="132"/>
        <v>0</v>
      </c>
      <c r="D313" s="168">
        <f t="shared" si="132"/>
        <v>0</v>
      </c>
      <c r="E313" s="168">
        <f t="shared" si="132"/>
        <v>0</v>
      </c>
    </row>
    <row r="314" spans="1:5" ht="37.5" hidden="1" outlineLevel="1" x14ac:dyDescent="0.3">
      <c r="A314" s="5" t="s">
        <v>351</v>
      </c>
      <c r="B314" s="127" t="s">
        <v>407</v>
      </c>
      <c r="C314" s="155">
        <f>C315+C316+C317+C318</f>
        <v>0</v>
      </c>
      <c r="D314" s="155">
        <f t="shared" ref="D314:E314" si="133">D315+D316+D317+D318</f>
        <v>0</v>
      </c>
      <c r="E314" s="155">
        <f t="shared" si="133"/>
        <v>0</v>
      </c>
    </row>
    <row r="315" spans="1:5" hidden="1" outlineLevel="1" x14ac:dyDescent="0.3">
      <c r="A315" s="4" t="s">
        <v>1</v>
      </c>
      <c r="B315" s="127"/>
      <c r="C315" s="168"/>
      <c r="D315" s="168"/>
      <c r="E315" s="168"/>
    </row>
    <row r="316" spans="1:5" hidden="1" outlineLevel="1" x14ac:dyDescent="0.3">
      <c r="A316" s="4" t="s">
        <v>2</v>
      </c>
      <c r="B316" s="127" t="s">
        <v>407</v>
      </c>
      <c r="C316" s="168"/>
      <c r="D316" s="168"/>
      <c r="E316" s="168"/>
    </row>
    <row r="317" spans="1:5" hidden="1" outlineLevel="1" x14ac:dyDescent="0.3">
      <c r="A317" s="4" t="s">
        <v>3</v>
      </c>
      <c r="B317" s="127" t="s">
        <v>407</v>
      </c>
      <c r="C317" s="168"/>
      <c r="D317" s="168"/>
      <c r="E317" s="168"/>
    </row>
    <row r="318" spans="1:5" hidden="1" outlineLevel="1" x14ac:dyDescent="0.3">
      <c r="A318" s="4" t="s">
        <v>4</v>
      </c>
      <c r="B318" s="127"/>
      <c r="C318" s="168"/>
      <c r="D318" s="168"/>
      <c r="E318" s="168"/>
    </row>
    <row r="319" spans="1:5" hidden="1" outlineLevel="1" x14ac:dyDescent="0.3">
      <c r="A319" s="99" t="s">
        <v>352</v>
      </c>
      <c r="B319" s="131" t="s">
        <v>407</v>
      </c>
      <c r="C319" s="181">
        <f>SUM(C320:C323)</f>
        <v>0</v>
      </c>
      <c r="D319" s="181">
        <f t="shared" ref="D319:E319" si="134">SUM(D320:D323)</f>
        <v>0</v>
      </c>
      <c r="E319" s="181">
        <f t="shared" si="134"/>
        <v>0</v>
      </c>
    </row>
    <row r="320" spans="1:5" hidden="1" outlineLevel="1" x14ac:dyDescent="0.3">
      <c r="A320" s="4" t="s">
        <v>1</v>
      </c>
      <c r="B320" s="127"/>
      <c r="C320" s="182">
        <f>C325+C330</f>
        <v>0</v>
      </c>
      <c r="D320" s="182">
        <f t="shared" ref="D320:E323" si="135">D325+D330</f>
        <v>0</v>
      </c>
      <c r="E320" s="182">
        <f t="shared" si="135"/>
        <v>0</v>
      </c>
    </row>
    <row r="321" spans="1:13" hidden="1" outlineLevel="1" x14ac:dyDescent="0.3">
      <c r="A321" s="4" t="s">
        <v>2</v>
      </c>
      <c r="B321" s="127" t="s">
        <v>407</v>
      </c>
      <c r="C321" s="183">
        <f>C326+C331</f>
        <v>0</v>
      </c>
      <c r="D321" s="183">
        <f t="shared" si="135"/>
        <v>0</v>
      </c>
      <c r="E321" s="183">
        <f t="shared" si="135"/>
        <v>0</v>
      </c>
    </row>
    <row r="322" spans="1:13" hidden="1" outlineLevel="1" x14ac:dyDescent="0.3">
      <c r="A322" s="4" t="s">
        <v>3</v>
      </c>
      <c r="B322" s="127" t="s">
        <v>407</v>
      </c>
      <c r="C322" s="183">
        <f>C327+C332</f>
        <v>0</v>
      </c>
      <c r="D322" s="183">
        <f t="shared" si="135"/>
        <v>0</v>
      </c>
      <c r="E322" s="183">
        <f t="shared" si="135"/>
        <v>0</v>
      </c>
    </row>
    <row r="323" spans="1:13" hidden="1" outlineLevel="1" x14ac:dyDescent="0.3">
      <c r="A323" s="4" t="s">
        <v>4</v>
      </c>
      <c r="B323" s="127"/>
      <c r="C323" s="182">
        <f>C328+C333</f>
        <v>0</v>
      </c>
      <c r="D323" s="182">
        <f t="shared" si="135"/>
        <v>0</v>
      </c>
      <c r="E323" s="182">
        <f t="shared" si="135"/>
        <v>0</v>
      </c>
    </row>
    <row r="324" spans="1:13" ht="37.5" hidden="1" outlineLevel="1" x14ac:dyDescent="0.3">
      <c r="A324" s="5" t="s">
        <v>353</v>
      </c>
      <c r="B324" s="127" t="s">
        <v>407</v>
      </c>
      <c r="C324" s="182">
        <f>SUM(C325:C328)</f>
        <v>0</v>
      </c>
      <c r="D324" s="182">
        <f t="shared" ref="D324:E324" si="136">SUM(D325:D328)</f>
        <v>0</v>
      </c>
      <c r="E324" s="182">
        <f t="shared" si="136"/>
        <v>0</v>
      </c>
    </row>
    <row r="325" spans="1:13" hidden="1" outlineLevel="1" x14ac:dyDescent="0.3">
      <c r="A325" s="4" t="s">
        <v>1</v>
      </c>
      <c r="B325" s="127"/>
      <c r="C325" s="182">
        <v>0</v>
      </c>
      <c r="D325" s="182">
        <v>0</v>
      </c>
      <c r="E325" s="182">
        <v>0</v>
      </c>
    </row>
    <row r="326" spans="1:13" hidden="1" outlineLevel="1" x14ac:dyDescent="0.3">
      <c r="A326" s="4" t="s">
        <v>2</v>
      </c>
      <c r="B326" s="127" t="s">
        <v>407</v>
      </c>
      <c r="C326" s="183"/>
      <c r="D326" s="183"/>
      <c r="E326" s="182"/>
    </row>
    <row r="327" spans="1:13" hidden="1" outlineLevel="1" x14ac:dyDescent="0.3">
      <c r="A327" s="4" t="s">
        <v>3</v>
      </c>
      <c r="B327" s="127" t="s">
        <v>407</v>
      </c>
      <c r="C327" s="183"/>
      <c r="D327" s="183"/>
      <c r="E327" s="182"/>
    </row>
    <row r="328" spans="1:13" hidden="1" outlineLevel="1" x14ac:dyDescent="0.3">
      <c r="A328" s="4" t="s">
        <v>4</v>
      </c>
      <c r="B328" s="127"/>
      <c r="C328" s="182">
        <v>0</v>
      </c>
      <c r="D328" s="182">
        <v>0</v>
      </c>
      <c r="E328" s="182">
        <v>0</v>
      </c>
    </row>
    <row r="329" spans="1:13" ht="37.5" hidden="1" outlineLevel="1" x14ac:dyDescent="0.3">
      <c r="A329" s="5" t="s">
        <v>354</v>
      </c>
      <c r="B329" s="127"/>
      <c r="C329" s="184">
        <f>SUM(C330:C333)</f>
        <v>0</v>
      </c>
      <c r="D329" s="184">
        <f t="shared" ref="D329:E329" si="137">SUM(D330:D333)</f>
        <v>0</v>
      </c>
      <c r="E329" s="184">
        <f t="shared" si="137"/>
        <v>0</v>
      </c>
      <c r="F329" s="195"/>
      <c r="G329" s="195"/>
      <c r="H329" s="195"/>
    </row>
    <row r="330" spans="1:13" hidden="1" outlineLevel="1" x14ac:dyDescent="0.3">
      <c r="A330" s="4" t="s">
        <v>1</v>
      </c>
      <c r="B330" s="127"/>
      <c r="C330" s="168">
        <v>0</v>
      </c>
      <c r="D330" s="168">
        <v>0</v>
      </c>
      <c r="E330" s="168">
        <v>0</v>
      </c>
    </row>
    <row r="331" spans="1:13" hidden="1" outlineLevel="1" x14ac:dyDescent="0.3">
      <c r="A331" s="4" t="s">
        <v>2</v>
      </c>
      <c r="B331" s="127"/>
      <c r="C331" s="168">
        <v>0</v>
      </c>
      <c r="D331" s="168">
        <v>0</v>
      </c>
      <c r="E331" s="168">
        <v>0</v>
      </c>
      <c r="F331" s="195"/>
      <c r="G331" s="195"/>
      <c r="H331" s="195"/>
      <c r="I331" s="195"/>
      <c r="J331" s="195"/>
      <c r="K331" s="195"/>
      <c r="L331" s="195"/>
      <c r="M331" s="195"/>
    </row>
    <row r="332" spans="1:13" hidden="1" outlineLevel="1" x14ac:dyDescent="0.3">
      <c r="A332" s="4" t="s">
        <v>3</v>
      </c>
      <c r="B332" s="127"/>
      <c r="C332" s="168">
        <v>0</v>
      </c>
      <c r="D332" s="168">
        <v>0</v>
      </c>
      <c r="E332" s="168">
        <v>0</v>
      </c>
    </row>
    <row r="333" spans="1:13" hidden="1" outlineLevel="1" x14ac:dyDescent="0.3">
      <c r="A333" s="4" t="s">
        <v>4</v>
      </c>
      <c r="B333" s="127"/>
      <c r="C333" s="168">
        <v>0</v>
      </c>
      <c r="D333" s="168">
        <v>0</v>
      </c>
      <c r="E333" s="168">
        <v>0</v>
      </c>
    </row>
    <row r="334" spans="1:13" ht="37.5" hidden="1" outlineLevel="1" x14ac:dyDescent="0.3">
      <c r="A334" s="15" t="s">
        <v>355</v>
      </c>
      <c r="B334" s="122" t="s">
        <v>407</v>
      </c>
      <c r="C334" s="185">
        <f>SUM(C335:C338)</f>
        <v>0</v>
      </c>
      <c r="D334" s="185">
        <f t="shared" ref="D334:E334" si="138">SUM(D335:D338)</f>
        <v>0</v>
      </c>
      <c r="E334" s="185">
        <f t="shared" si="138"/>
        <v>0</v>
      </c>
    </row>
    <row r="335" spans="1:13" hidden="1" outlineLevel="1" x14ac:dyDescent="0.3">
      <c r="A335" s="4" t="s">
        <v>1</v>
      </c>
      <c r="B335" s="127" t="s">
        <v>407</v>
      </c>
      <c r="C335" s="168">
        <f>C340+C345+C350+C355</f>
        <v>0</v>
      </c>
      <c r="D335" s="168">
        <f t="shared" ref="D335:E335" si="139">D340+D345+D350+D355</f>
        <v>0</v>
      </c>
      <c r="E335" s="168">
        <f t="shared" si="139"/>
        <v>0</v>
      </c>
    </row>
    <row r="336" spans="1:13" hidden="1" outlineLevel="1" x14ac:dyDescent="0.3">
      <c r="A336" s="4" t="s">
        <v>2</v>
      </c>
      <c r="B336" s="127" t="s">
        <v>407</v>
      </c>
      <c r="C336" s="168">
        <f t="shared" ref="C336:E338" si="140">C341+C346+C351+C356</f>
        <v>0</v>
      </c>
      <c r="D336" s="168">
        <f t="shared" si="140"/>
        <v>0</v>
      </c>
      <c r="E336" s="168">
        <f t="shared" si="140"/>
        <v>0</v>
      </c>
    </row>
    <row r="337" spans="1:51" hidden="1" outlineLevel="1" x14ac:dyDescent="0.3">
      <c r="A337" s="4" t="s">
        <v>3</v>
      </c>
      <c r="B337" s="127"/>
      <c r="C337" s="168">
        <f t="shared" si="140"/>
        <v>0</v>
      </c>
      <c r="D337" s="168">
        <f t="shared" si="140"/>
        <v>0</v>
      </c>
      <c r="E337" s="168">
        <f t="shared" si="140"/>
        <v>0</v>
      </c>
    </row>
    <row r="338" spans="1:51" hidden="1" outlineLevel="1" x14ac:dyDescent="0.3">
      <c r="A338" s="4" t="s">
        <v>4</v>
      </c>
      <c r="B338" s="127"/>
      <c r="C338" s="168">
        <f t="shared" si="140"/>
        <v>0</v>
      </c>
      <c r="D338" s="168">
        <f t="shared" si="140"/>
        <v>0</v>
      </c>
      <c r="E338" s="168">
        <f t="shared" si="140"/>
        <v>0</v>
      </c>
    </row>
    <row r="339" spans="1:51" ht="75" hidden="1" outlineLevel="1" x14ac:dyDescent="0.3">
      <c r="A339" s="5" t="s">
        <v>356</v>
      </c>
      <c r="B339" s="127"/>
      <c r="C339" s="168">
        <f>C340+C341+C342+C343</f>
        <v>0</v>
      </c>
      <c r="D339" s="168">
        <f t="shared" ref="D339:E339" si="141">D340+D341+D342+D343</f>
        <v>0</v>
      </c>
      <c r="E339" s="168">
        <f t="shared" si="141"/>
        <v>0</v>
      </c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U339" s="193"/>
      <c r="V339" s="193"/>
      <c r="W339" s="193"/>
      <c r="X339" s="193"/>
      <c r="Y339" s="193"/>
      <c r="Z339" s="193"/>
      <c r="AA339" s="193"/>
      <c r="AB339" s="193"/>
      <c r="AC339" s="193"/>
      <c r="AD339" s="193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193"/>
      <c r="AU339" s="193"/>
      <c r="AV339" s="193"/>
      <c r="AW339" s="193"/>
      <c r="AX339" s="193"/>
    </row>
    <row r="340" spans="1:51" hidden="1" outlineLevel="1" x14ac:dyDescent="0.3">
      <c r="A340" s="4" t="s">
        <v>1</v>
      </c>
      <c r="B340" s="127"/>
      <c r="C340" s="168">
        <v>0</v>
      </c>
      <c r="D340" s="168">
        <v>0</v>
      </c>
      <c r="E340" s="168">
        <v>0</v>
      </c>
    </row>
    <row r="341" spans="1:51" hidden="1" outlineLevel="1" x14ac:dyDescent="0.3">
      <c r="A341" s="4" t="s">
        <v>2</v>
      </c>
      <c r="B341" s="127"/>
      <c r="C341" s="168">
        <v>0</v>
      </c>
      <c r="D341" s="168">
        <v>0</v>
      </c>
      <c r="E341" s="168">
        <v>0</v>
      </c>
    </row>
    <row r="342" spans="1:51" hidden="1" outlineLevel="1" x14ac:dyDescent="0.3">
      <c r="A342" s="4" t="s">
        <v>3</v>
      </c>
      <c r="B342" s="127"/>
      <c r="C342" s="168">
        <v>0</v>
      </c>
      <c r="D342" s="168">
        <v>0</v>
      </c>
      <c r="E342" s="168">
        <v>0</v>
      </c>
    </row>
    <row r="343" spans="1:51" hidden="1" outlineLevel="1" x14ac:dyDescent="0.3">
      <c r="A343" s="4" t="s">
        <v>4</v>
      </c>
      <c r="B343" s="127"/>
      <c r="C343" s="168">
        <v>0</v>
      </c>
      <c r="D343" s="168">
        <v>0</v>
      </c>
      <c r="E343" s="168">
        <v>0</v>
      </c>
    </row>
    <row r="344" spans="1:51" s="7" customFormat="1" ht="93.75" hidden="1" outlineLevel="1" x14ac:dyDescent="0.25">
      <c r="A344" s="5" t="s">
        <v>357</v>
      </c>
      <c r="B344" s="127" t="s">
        <v>407</v>
      </c>
      <c r="C344" s="168">
        <f>C345+C346+C347+C348</f>
        <v>0</v>
      </c>
      <c r="D344" s="168">
        <f t="shared" ref="D344:E344" si="142">D345+D346+D347+D348</f>
        <v>0</v>
      </c>
      <c r="E344" s="168">
        <f t="shared" si="142"/>
        <v>0</v>
      </c>
      <c r="F344" s="194"/>
      <c r="G344" s="194"/>
      <c r="H344" s="194"/>
      <c r="I344" s="194"/>
      <c r="J344" s="194"/>
      <c r="K344" s="194"/>
      <c r="L344" s="194"/>
      <c r="M344" s="194"/>
      <c r="N344" s="194"/>
      <c r="O344" s="194"/>
      <c r="P344" s="194"/>
      <c r="Q344" s="194"/>
      <c r="R344" s="194"/>
      <c r="S344" s="194"/>
      <c r="T344" s="194"/>
      <c r="U344" s="194"/>
      <c r="V344" s="194"/>
      <c r="W344" s="194"/>
      <c r="X344" s="194"/>
      <c r="Y344" s="194"/>
      <c r="Z344" s="194"/>
      <c r="AA344" s="194"/>
      <c r="AB344" s="194"/>
      <c r="AC344" s="194"/>
      <c r="AD344" s="194"/>
      <c r="AE344" s="194"/>
      <c r="AF344" s="194"/>
      <c r="AG344" s="194"/>
      <c r="AH344" s="194"/>
      <c r="AI344" s="194"/>
      <c r="AJ344" s="194"/>
      <c r="AK344" s="194"/>
      <c r="AL344" s="194"/>
      <c r="AM344" s="194"/>
      <c r="AN344" s="194"/>
      <c r="AO344" s="194"/>
      <c r="AP344" s="194"/>
      <c r="AQ344" s="194"/>
      <c r="AR344" s="194"/>
      <c r="AS344" s="194"/>
      <c r="AT344" s="194"/>
      <c r="AU344" s="194"/>
      <c r="AV344" s="194"/>
      <c r="AW344" s="194"/>
      <c r="AX344" s="194"/>
      <c r="AY344" s="194"/>
    </row>
    <row r="345" spans="1:51" s="7" customFormat="1" hidden="1" outlineLevel="1" x14ac:dyDescent="0.25">
      <c r="A345" s="4" t="s">
        <v>1</v>
      </c>
      <c r="B345" s="127"/>
      <c r="C345" s="168">
        <v>0</v>
      </c>
      <c r="D345" s="168">
        <v>0</v>
      </c>
      <c r="E345" s="168">
        <v>0</v>
      </c>
      <c r="F345" s="97"/>
      <c r="G345" s="97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  <c r="AA345" s="97"/>
      <c r="AB345" s="97"/>
      <c r="AC345" s="97"/>
      <c r="AD345" s="97"/>
      <c r="AE345" s="97"/>
      <c r="AF345" s="97"/>
      <c r="AG345" s="97"/>
      <c r="AH345" s="97"/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</row>
    <row r="346" spans="1:51" s="7" customFormat="1" hidden="1" outlineLevel="1" x14ac:dyDescent="0.25">
      <c r="A346" s="4" t="s">
        <v>2</v>
      </c>
      <c r="B346" s="127" t="s">
        <v>407</v>
      </c>
      <c r="C346" s="183"/>
      <c r="D346" s="183"/>
      <c r="E346" s="168"/>
      <c r="F346" s="97"/>
      <c r="G346" s="97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  <c r="AA346" s="97"/>
      <c r="AB346" s="97"/>
      <c r="AC346" s="97"/>
      <c r="AD346" s="97"/>
      <c r="AE346" s="97"/>
      <c r="AF346" s="97"/>
      <c r="AG346" s="97"/>
      <c r="AH346" s="97"/>
      <c r="AI346" s="97"/>
      <c r="AJ346" s="97"/>
      <c r="AK346" s="97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  <c r="AV346" s="97"/>
      <c r="AW346" s="97"/>
      <c r="AX346" s="97"/>
      <c r="AY346" s="97"/>
    </row>
    <row r="347" spans="1:51" s="7" customFormat="1" hidden="1" outlineLevel="1" x14ac:dyDescent="0.25">
      <c r="A347" s="4" t="s">
        <v>3</v>
      </c>
      <c r="B347" s="127"/>
      <c r="C347" s="168">
        <v>0</v>
      </c>
      <c r="D347" s="168">
        <v>0</v>
      </c>
      <c r="E347" s="168">
        <v>0</v>
      </c>
      <c r="F347" s="97"/>
      <c r="G347" s="97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  <c r="AA347" s="97"/>
      <c r="AB347" s="97"/>
      <c r="AC347" s="97"/>
      <c r="AD347" s="97"/>
      <c r="AE347" s="97"/>
      <c r="AF347" s="97"/>
      <c r="AG347" s="97"/>
      <c r="AH347" s="97"/>
      <c r="AI347" s="97"/>
      <c r="AJ347" s="97"/>
      <c r="AK347" s="97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  <c r="AV347" s="97"/>
      <c r="AW347" s="97"/>
      <c r="AX347" s="97"/>
      <c r="AY347" s="97"/>
    </row>
    <row r="348" spans="1:51" s="7" customFormat="1" hidden="1" outlineLevel="1" x14ac:dyDescent="0.25">
      <c r="A348" s="4" t="s">
        <v>4</v>
      </c>
      <c r="B348" s="127"/>
      <c r="C348" s="168">
        <v>0</v>
      </c>
      <c r="D348" s="168">
        <v>0</v>
      </c>
      <c r="E348" s="168">
        <v>0</v>
      </c>
      <c r="F348" s="97"/>
      <c r="G348" s="97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  <c r="AA348" s="97"/>
      <c r="AB348" s="97"/>
      <c r="AC348" s="97"/>
      <c r="AD348" s="97"/>
      <c r="AE348" s="97"/>
      <c r="AF348" s="97"/>
      <c r="AG348" s="97"/>
      <c r="AH348" s="97"/>
      <c r="AI348" s="97"/>
      <c r="AJ348" s="97"/>
      <c r="AK348" s="97"/>
      <c r="AL348" s="97"/>
      <c r="AM348" s="97"/>
      <c r="AN348" s="97"/>
      <c r="AO348" s="97"/>
      <c r="AP348" s="97"/>
      <c r="AQ348" s="97"/>
      <c r="AR348" s="97"/>
      <c r="AS348" s="97"/>
      <c r="AT348" s="97"/>
      <c r="AU348" s="97"/>
      <c r="AV348" s="97"/>
      <c r="AW348" s="97"/>
      <c r="AX348" s="97"/>
      <c r="AY348" s="97"/>
    </row>
    <row r="349" spans="1:51" s="7" customFormat="1" ht="56.25" hidden="1" outlineLevel="1" x14ac:dyDescent="0.25">
      <c r="A349" s="5" t="s">
        <v>358</v>
      </c>
      <c r="B349" s="127" t="s">
        <v>407</v>
      </c>
      <c r="C349" s="168">
        <f>C350+C351+C352+C353</f>
        <v>0</v>
      </c>
      <c r="D349" s="168">
        <f t="shared" ref="D349:E349" si="143">D350+D351+D352+D353</f>
        <v>0</v>
      </c>
      <c r="E349" s="168">
        <f t="shared" si="143"/>
        <v>0</v>
      </c>
      <c r="F349" s="97"/>
      <c r="G349" s="97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  <c r="AA349" s="97"/>
      <c r="AB349" s="97"/>
      <c r="AC349" s="97"/>
      <c r="AD349" s="97"/>
      <c r="AE349" s="97"/>
      <c r="AF349" s="97"/>
      <c r="AG349" s="97"/>
      <c r="AH349" s="97"/>
      <c r="AI349" s="97"/>
      <c r="AJ349" s="97"/>
      <c r="AK349" s="97"/>
      <c r="AL349" s="97"/>
      <c r="AM349" s="97"/>
      <c r="AN349" s="97"/>
      <c r="AO349" s="97"/>
      <c r="AP349" s="97"/>
      <c r="AQ349" s="97"/>
      <c r="AR349" s="97"/>
      <c r="AS349" s="97"/>
      <c r="AT349" s="97"/>
      <c r="AU349" s="97"/>
      <c r="AV349" s="97"/>
      <c r="AW349" s="97"/>
      <c r="AX349" s="97"/>
      <c r="AY349" s="97"/>
    </row>
    <row r="350" spans="1:51" hidden="1" outlineLevel="1" x14ac:dyDescent="0.3">
      <c r="A350" s="4" t="s">
        <v>1</v>
      </c>
      <c r="B350" s="127" t="s">
        <v>407</v>
      </c>
      <c r="C350" s="168"/>
      <c r="D350" s="168">
        <v>0</v>
      </c>
      <c r="E350" s="168">
        <v>0</v>
      </c>
    </row>
    <row r="351" spans="1:51" hidden="1" outlineLevel="1" x14ac:dyDescent="0.3">
      <c r="A351" s="4" t="s">
        <v>2</v>
      </c>
      <c r="B351" s="127"/>
      <c r="C351" s="183">
        <v>0</v>
      </c>
      <c r="D351" s="183">
        <v>0</v>
      </c>
      <c r="E351" s="168">
        <v>0</v>
      </c>
    </row>
    <row r="352" spans="1:51" hidden="1" outlineLevel="1" x14ac:dyDescent="0.3">
      <c r="A352" s="4" t="s">
        <v>3</v>
      </c>
      <c r="B352" s="127"/>
      <c r="C352" s="168">
        <v>0</v>
      </c>
      <c r="D352" s="168">
        <v>0</v>
      </c>
      <c r="E352" s="168">
        <v>0</v>
      </c>
    </row>
    <row r="353" spans="1:5" hidden="1" outlineLevel="1" x14ac:dyDescent="0.3">
      <c r="A353" s="4" t="s">
        <v>4</v>
      </c>
      <c r="B353" s="127"/>
      <c r="C353" s="168">
        <v>0</v>
      </c>
      <c r="D353" s="168">
        <v>0</v>
      </c>
      <c r="E353" s="168">
        <v>0</v>
      </c>
    </row>
    <row r="354" spans="1:5" ht="37.5" hidden="1" outlineLevel="1" x14ac:dyDescent="0.3">
      <c r="A354" s="5" t="s">
        <v>359</v>
      </c>
      <c r="B354" s="127"/>
      <c r="C354" s="168">
        <f>C355+C356+C357+C358</f>
        <v>0</v>
      </c>
      <c r="D354" s="168">
        <f t="shared" ref="D354:E354" si="144">D355+D356+D357+D358</f>
        <v>0</v>
      </c>
      <c r="E354" s="168">
        <f t="shared" si="144"/>
        <v>0</v>
      </c>
    </row>
    <row r="355" spans="1:5" hidden="1" outlineLevel="1" x14ac:dyDescent="0.3">
      <c r="A355" s="4" t="s">
        <v>1</v>
      </c>
      <c r="B355" s="127"/>
      <c r="C355" s="168">
        <v>0</v>
      </c>
      <c r="D355" s="168">
        <v>0</v>
      </c>
      <c r="E355" s="168">
        <v>0</v>
      </c>
    </row>
    <row r="356" spans="1:5" hidden="1" outlineLevel="1" x14ac:dyDescent="0.3">
      <c r="A356" s="4" t="s">
        <v>2</v>
      </c>
      <c r="B356" s="127"/>
      <c r="C356" s="183">
        <v>0</v>
      </c>
      <c r="D356" s="183">
        <v>0</v>
      </c>
      <c r="E356" s="168">
        <v>0</v>
      </c>
    </row>
    <row r="357" spans="1:5" hidden="1" outlineLevel="1" x14ac:dyDescent="0.3">
      <c r="A357" s="4" t="s">
        <v>3</v>
      </c>
      <c r="B357" s="127"/>
      <c r="C357" s="168">
        <v>0</v>
      </c>
      <c r="D357" s="168">
        <v>0</v>
      </c>
      <c r="E357" s="168">
        <v>0</v>
      </c>
    </row>
    <row r="358" spans="1:5" hidden="1" outlineLevel="1" x14ac:dyDescent="0.3">
      <c r="A358" s="4" t="s">
        <v>4</v>
      </c>
      <c r="B358" s="127"/>
      <c r="C358" s="168">
        <v>0</v>
      </c>
      <c r="D358" s="168">
        <v>0</v>
      </c>
      <c r="E358" s="168">
        <v>0</v>
      </c>
    </row>
    <row r="359" spans="1:5" s="7" customFormat="1" ht="37.5" collapsed="1" x14ac:dyDescent="0.25">
      <c r="A359" s="27" t="s">
        <v>28</v>
      </c>
      <c r="B359" s="27"/>
      <c r="C359" s="171">
        <f>SUM(C360:C362)</f>
        <v>185176.6</v>
      </c>
      <c r="D359" s="171">
        <f t="shared" ref="D359:E359" si="145">SUM(D360:D362)</f>
        <v>184387.9</v>
      </c>
      <c r="E359" s="171">
        <f t="shared" si="145"/>
        <v>184387.9</v>
      </c>
    </row>
    <row r="360" spans="1:5" s="7" customFormat="1" x14ac:dyDescent="0.25">
      <c r="A360" s="40" t="s">
        <v>1</v>
      </c>
      <c r="B360" s="40"/>
      <c r="C360" s="172">
        <f>C387</f>
        <v>0</v>
      </c>
      <c r="D360" s="172">
        <f t="shared" ref="D360:E361" si="146">D387</f>
        <v>0</v>
      </c>
      <c r="E360" s="172">
        <f t="shared" si="146"/>
        <v>0</v>
      </c>
    </row>
    <row r="361" spans="1:5" s="7" customFormat="1" x14ac:dyDescent="0.25">
      <c r="A361" s="40" t="s">
        <v>2</v>
      </c>
      <c r="B361" s="40"/>
      <c r="C361" s="172">
        <f>C388</f>
        <v>0</v>
      </c>
      <c r="D361" s="172">
        <f t="shared" si="146"/>
        <v>0</v>
      </c>
      <c r="E361" s="172">
        <f t="shared" si="146"/>
        <v>0</v>
      </c>
    </row>
    <row r="362" spans="1:5" s="7" customFormat="1" x14ac:dyDescent="0.25">
      <c r="A362" s="40" t="s">
        <v>3</v>
      </c>
      <c r="B362" s="40"/>
      <c r="C362" s="172">
        <f>C364+C368</f>
        <v>185176.6</v>
      </c>
      <c r="D362" s="172">
        <f t="shared" ref="D362:E362" si="147">D364+D368</f>
        <v>184387.9</v>
      </c>
      <c r="E362" s="172">
        <f t="shared" si="147"/>
        <v>184387.9</v>
      </c>
    </row>
    <row r="363" spans="1:5" s="7" customFormat="1" ht="37.5" hidden="1" outlineLevel="1" x14ac:dyDescent="0.25">
      <c r="A363" s="15" t="s">
        <v>181</v>
      </c>
      <c r="B363" s="15"/>
      <c r="C363" s="186">
        <f>C364</f>
        <v>788.7</v>
      </c>
      <c r="D363" s="186">
        <f t="shared" ref="D363:E363" si="148">D364</f>
        <v>0</v>
      </c>
      <c r="E363" s="186">
        <f t="shared" si="148"/>
        <v>0</v>
      </c>
    </row>
    <row r="364" spans="1:5" s="7" customFormat="1" hidden="1" outlineLevel="1" x14ac:dyDescent="0.25">
      <c r="A364" s="5" t="s">
        <v>22</v>
      </c>
      <c r="B364" s="5"/>
      <c r="C364" s="86">
        <f>C366</f>
        <v>788.7</v>
      </c>
      <c r="D364" s="86">
        <f t="shared" ref="D364:E364" si="149">D366</f>
        <v>0</v>
      </c>
      <c r="E364" s="86">
        <f t="shared" si="149"/>
        <v>0</v>
      </c>
    </row>
    <row r="365" spans="1:5" s="7" customFormat="1" ht="56.25" hidden="1" outlineLevel="1" x14ac:dyDescent="0.25">
      <c r="A365" s="5" t="s">
        <v>182</v>
      </c>
      <c r="B365" s="5"/>
      <c r="C365" s="86">
        <f>C366</f>
        <v>788.7</v>
      </c>
      <c r="D365" s="86">
        <f>D366</f>
        <v>0</v>
      </c>
      <c r="E365" s="86">
        <f t="shared" ref="E365" si="150">E366</f>
        <v>0</v>
      </c>
    </row>
    <row r="366" spans="1:5" s="7" customFormat="1" hidden="1" outlineLevel="1" x14ac:dyDescent="0.25">
      <c r="A366" s="5" t="s">
        <v>22</v>
      </c>
      <c r="B366" s="134" t="s">
        <v>418</v>
      </c>
      <c r="C366" s="86">
        <v>788.7</v>
      </c>
      <c r="D366" s="86">
        <v>0</v>
      </c>
      <c r="E366" s="86">
        <v>0</v>
      </c>
    </row>
    <row r="367" spans="1:5" s="7" customFormat="1" ht="37.5" hidden="1" outlineLevel="1" x14ac:dyDescent="0.25">
      <c r="A367" s="15" t="s">
        <v>183</v>
      </c>
      <c r="B367" s="15"/>
      <c r="C367" s="186">
        <f>SUM(C368:C368)</f>
        <v>184387.9</v>
      </c>
      <c r="D367" s="186">
        <f t="shared" ref="D367:E367" si="151">SUM(D368:D368)</f>
        <v>184387.9</v>
      </c>
      <c r="E367" s="186">
        <f t="shared" si="151"/>
        <v>184387.9</v>
      </c>
    </row>
    <row r="368" spans="1:5" s="7" customFormat="1" hidden="1" outlineLevel="1" x14ac:dyDescent="0.25">
      <c r="A368" s="5" t="s">
        <v>22</v>
      </c>
      <c r="B368" s="5"/>
      <c r="C368" s="86">
        <f>C370+C372+C374++C376+C378+C380+C382</f>
        <v>184387.9</v>
      </c>
      <c r="D368" s="86">
        <f t="shared" ref="D368:E368" si="152">D370+D372+D374++D376+D378+D380+D382</f>
        <v>184387.9</v>
      </c>
      <c r="E368" s="86">
        <f t="shared" si="152"/>
        <v>184387.9</v>
      </c>
    </row>
    <row r="369" spans="1:7" s="7" customFormat="1" ht="37.5" hidden="1" outlineLevel="1" x14ac:dyDescent="0.25">
      <c r="A369" s="5" t="s">
        <v>184</v>
      </c>
      <c r="B369" s="5"/>
      <c r="C369" s="86">
        <f>C370</f>
        <v>0</v>
      </c>
      <c r="D369" s="86">
        <f t="shared" ref="D369:E369" si="153">D370</f>
        <v>0</v>
      </c>
      <c r="E369" s="86">
        <f t="shared" si="153"/>
        <v>0</v>
      </c>
    </row>
    <row r="370" spans="1:7" s="7" customFormat="1" hidden="1" outlineLevel="1" x14ac:dyDescent="0.25">
      <c r="A370" s="5" t="s">
        <v>22</v>
      </c>
      <c r="B370" s="5" t="s">
        <v>412</v>
      </c>
      <c r="C370" s="86"/>
      <c r="D370" s="86"/>
      <c r="E370" s="86"/>
    </row>
    <row r="371" spans="1:7" s="7" customFormat="1" ht="37.5" hidden="1" outlineLevel="1" x14ac:dyDescent="0.25">
      <c r="A371" s="5" t="s">
        <v>185</v>
      </c>
      <c r="B371" s="5"/>
      <c r="C371" s="86">
        <f>C372</f>
        <v>0</v>
      </c>
      <c r="D371" s="86">
        <f t="shared" ref="D371:E371" si="154">D372</f>
        <v>0</v>
      </c>
      <c r="E371" s="86">
        <f t="shared" si="154"/>
        <v>0</v>
      </c>
    </row>
    <row r="372" spans="1:7" s="7" customFormat="1" hidden="1" outlineLevel="1" x14ac:dyDescent="0.25">
      <c r="A372" s="5" t="s">
        <v>22</v>
      </c>
      <c r="B372" s="5" t="s">
        <v>413</v>
      </c>
      <c r="C372" s="86"/>
      <c r="D372" s="86"/>
      <c r="E372" s="86"/>
    </row>
    <row r="373" spans="1:7" s="7" customFormat="1" ht="37.5" hidden="1" outlineLevel="1" x14ac:dyDescent="0.25">
      <c r="A373" s="5" t="s">
        <v>186</v>
      </c>
      <c r="B373" s="5"/>
      <c r="C373" s="86">
        <f>C374</f>
        <v>0</v>
      </c>
      <c r="D373" s="86">
        <f t="shared" ref="D373:E373" si="155">D374</f>
        <v>0</v>
      </c>
      <c r="E373" s="86">
        <f t="shared" si="155"/>
        <v>0</v>
      </c>
    </row>
    <row r="374" spans="1:7" s="7" customFormat="1" hidden="1" outlineLevel="1" x14ac:dyDescent="0.25">
      <c r="A374" s="5" t="s">
        <v>22</v>
      </c>
      <c r="B374" s="5" t="s">
        <v>414</v>
      </c>
      <c r="C374" s="86"/>
      <c r="D374" s="86"/>
      <c r="E374" s="86"/>
    </row>
    <row r="375" spans="1:7" s="7" customFormat="1" ht="56.25" hidden="1" outlineLevel="1" x14ac:dyDescent="0.25">
      <c r="A375" s="5" t="s">
        <v>187</v>
      </c>
      <c r="B375" s="5"/>
      <c r="C375" s="86">
        <f>C376</f>
        <v>0</v>
      </c>
      <c r="D375" s="86">
        <f t="shared" ref="D375:E375" si="156">D376</f>
        <v>0</v>
      </c>
      <c r="E375" s="86">
        <f t="shared" si="156"/>
        <v>0</v>
      </c>
    </row>
    <row r="376" spans="1:7" s="7" customFormat="1" hidden="1" outlineLevel="1" x14ac:dyDescent="0.25">
      <c r="A376" s="5" t="s">
        <v>22</v>
      </c>
      <c r="B376" s="5" t="s">
        <v>412</v>
      </c>
      <c r="C376" s="86"/>
      <c r="D376" s="86"/>
      <c r="E376" s="86"/>
    </row>
    <row r="377" spans="1:7" s="7" customFormat="1" ht="37.5" hidden="1" outlineLevel="1" x14ac:dyDescent="0.25">
      <c r="A377" s="5" t="s">
        <v>188</v>
      </c>
      <c r="B377" s="5"/>
      <c r="C377" s="86">
        <f>C378</f>
        <v>0</v>
      </c>
      <c r="D377" s="86">
        <f t="shared" ref="D377:E377" si="157">D378</f>
        <v>0</v>
      </c>
      <c r="E377" s="86">
        <f t="shared" si="157"/>
        <v>0</v>
      </c>
    </row>
    <row r="378" spans="1:7" s="7" customFormat="1" hidden="1" outlineLevel="1" x14ac:dyDescent="0.25">
      <c r="A378" s="5" t="s">
        <v>22</v>
      </c>
      <c r="B378" s="5" t="s">
        <v>412</v>
      </c>
      <c r="C378" s="86"/>
      <c r="D378" s="86"/>
      <c r="E378" s="86"/>
    </row>
    <row r="379" spans="1:7" s="7" customFormat="1" ht="56.25" hidden="1" outlineLevel="1" x14ac:dyDescent="0.25">
      <c r="A379" s="5" t="s">
        <v>189</v>
      </c>
      <c r="B379" s="5"/>
      <c r="C379" s="86">
        <f>C380</f>
        <v>22276.400000000001</v>
      </c>
      <c r="D379" s="86">
        <f t="shared" ref="D379:E379" si="158">D380</f>
        <v>22276.400000000001</v>
      </c>
      <c r="E379" s="86">
        <f t="shared" si="158"/>
        <v>22276.400000000001</v>
      </c>
    </row>
    <row r="380" spans="1:7" s="7" customFormat="1" hidden="1" outlineLevel="1" x14ac:dyDescent="0.25">
      <c r="A380" s="5" t="s">
        <v>22</v>
      </c>
      <c r="B380" s="134" t="s">
        <v>418</v>
      </c>
      <c r="C380" s="86">
        <v>22276.400000000001</v>
      </c>
      <c r="D380" s="86">
        <v>22276.400000000001</v>
      </c>
      <c r="E380" s="86">
        <v>22276.400000000001</v>
      </c>
    </row>
    <row r="381" spans="1:7" s="7" customFormat="1" ht="37.5" hidden="1" outlineLevel="1" x14ac:dyDescent="0.25">
      <c r="A381" s="5" t="s">
        <v>190</v>
      </c>
      <c r="B381" s="5"/>
      <c r="C381" s="86">
        <f>C382</f>
        <v>162111.5</v>
      </c>
      <c r="D381" s="86">
        <f t="shared" ref="D381:E381" si="159">D382</f>
        <v>162111.5</v>
      </c>
      <c r="E381" s="86">
        <f t="shared" si="159"/>
        <v>162111.5</v>
      </c>
    </row>
    <row r="382" spans="1:7" s="7" customFormat="1" hidden="1" outlineLevel="1" x14ac:dyDescent="0.25">
      <c r="A382" s="5" t="s">
        <v>22</v>
      </c>
      <c r="B382" s="134" t="s">
        <v>418</v>
      </c>
      <c r="C382" s="86">
        <v>162111.5</v>
      </c>
      <c r="D382" s="86">
        <v>162111.5</v>
      </c>
      <c r="E382" s="86">
        <v>162111.5</v>
      </c>
      <c r="G382" s="18"/>
    </row>
    <row r="383" spans="1:7" s="7" customFormat="1" ht="37.5" hidden="1" outlineLevel="1" x14ac:dyDescent="0.25">
      <c r="A383" s="15" t="s">
        <v>191</v>
      </c>
      <c r="B383" s="15"/>
      <c r="C383" s="186">
        <f>SUM(C384:C385)</f>
        <v>0</v>
      </c>
      <c r="D383" s="186">
        <f t="shared" ref="D383:E383" si="160">SUM(D384:D385)</f>
        <v>0</v>
      </c>
      <c r="E383" s="186">
        <f t="shared" si="160"/>
        <v>0</v>
      </c>
    </row>
    <row r="384" spans="1:7" s="7" customFormat="1" hidden="1" outlineLevel="1" x14ac:dyDescent="0.25">
      <c r="A384" s="5" t="s">
        <v>23</v>
      </c>
      <c r="B384" s="5"/>
      <c r="C384" s="86">
        <f>C387</f>
        <v>0</v>
      </c>
      <c r="D384" s="86">
        <f t="shared" ref="D384:E385" si="161">D387</f>
        <v>0</v>
      </c>
      <c r="E384" s="86">
        <f t="shared" si="161"/>
        <v>0</v>
      </c>
    </row>
    <row r="385" spans="1:5" s="7" customFormat="1" hidden="1" outlineLevel="1" x14ac:dyDescent="0.25">
      <c r="A385" s="5" t="s">
        <v>24</v>
      </c>
      <c r="B385" s="5"/>
      <c r="C385" s="86">
        <f>C388</f>
        <v>0</v>
      </c>
      <c r="D385" s="86">
        <f t="shared" si="161"/>
        <v>0</v>
      </c>
      <c r="E385" s="86">
        <f t="shared" si="161"/>
        <v>0</v>
      </c>
    </row>
    <row r="386" spans="1:5" s="7" customFormat="1" ht="37.5" hidden="1" outlineLevel="1" x14ac:dyDescent="0.25">
      <c r="A386" s="5" t="s">
        <v>192</v>
      </c>
      <c r="B386" s="5"/>
      <c r="C386" s="86">
        <f>SUM(C387:C388)</f>
        <v>0</v>
      </c>
      <c r="D386" s="86">
        <f t="shared" ref="D386:E386" si="162">SUM(D387:D388)</f>
        <v>0</v>
      </c>
      <c r="E386" s="86">
        <f t="shared" si="162"/>
        <v>0</v>
      </c>
    </row>
    <row r="387" spans="1:5" s="7" customFormat="1" hidden="1" outlineLevel="1" x14ac:dyDescent="0.25">
      <c r="A387" s="5" t="s">
        <v>23</v>
      </c>
      <c r="B387" s="5"/>
      <c r="C387" s="86">
        <v>0</v>
      </c>
      <c r="D387" s="86">
        <v>0</v>
      </c>
      <c r="E387" s="86">
        <v>0</v>
      </c>
    </row>
    <row r="388" spans="1:5" s="7" customFormat="1" hidden="1" outlineLevel="1" x14ac:dyDescent="0.25">
      <c r="A388" s="5" t="s">
        <v>24</v>
      </c>
      <c r="B388" s="5" t="s">
        <v>412</v>
      </c>
      <c r="C388" s="86"/>
      <c r="D388" s="86"/>
      <c r="E388" s="86"/>
    </row>
    <row r="389" spans="1:5" s="19" customFormat="1" ht="56.25" collapsed="1" x14ac:dyDescent="0.25">
      <c r="A389" s="27" t="s">
        <v>29</v>
      </c>
      <c r="B389" s="27"/>
      <c r="C389" s="158">
        <f>C390+C391</f>
        <v>0</v>
      </c>
      <c r="D389" s="158">
        <f t="shared" ref="D389:E389" si="163">D390+D391</f>
        <v>0</v>
      </c>
      <c r="E389" s="158">
        <f t="shared" si="163"/>
        <v>0</v>
      </c>
    </row>
    <row r="390" spans="1:5" s="19" customFormat="1" x14ac:dyDescent="0.25">
      <c r="A390" s="34" t="s">
        <v>2</v>
      </c>
      <c r="B390" s="34"/>
      <c r="C390" s="150">
        <f>SUM(C393,C399)</f>
        <v>0</v>
      </c>
      <c r="D390" s="150">
        <f t="shared" ref="D390:E390" si="164">SUM(D393,D399)</f>
        <v>0</v>
      </c>
      <c r="E390" s="150">
        <f t="shared" si="164"/>
        <v>0</v>
      </c>
    </row>
    <row r="391" spans="1:5" s="19" customFormat="1" x14ac:dyDescent="0.25">
      <c r="A391" s="34" t="s">
        <v>3</v>
      </c>
      <c r="B391" s="34"/>
      <c r="C391" s="150">
        <f>SUM(C394,C400,C405)</f>
        <v>0</v>
      </c>
      <c r="D391" s="150">
        <f t="shared" ref="D391:E391" si="165">SUM(D394,D400,D405)</f>
        <v>0</v>
      </c>
      <c r="E391" s="150">
        <f t="shared" si="165"/>
        <v>0</v>
      </c>
    </row>
    <row r="392" spans="1:5" s="19" customFormat="1" ht="37.5" hidden="1" outlineLevel="1" x14ac:dyDescent="0.25">
      <c r="A392" s="15" t="s">
        <v>307</v>
      </c>
      <c r="B392" s="15"/>
      <c r="C392" s="156">
        <f>C393+C394</f>
        <v>0</v>
      </c>
      <c r="D392" s="156">
        <f t="shared" ref="D392:E392" si="166">D393+D394</f>
        <v>0</v>
      </c>
      <c r="E392" s="156">
        <f t="shared" si="166"/>
        <v>0</v>
      </c>
    </row>
    <row r="393" spans="1:5" s="19" customFormat="1" hidden="1" outlineLevel="1" x14ac:dyDescent="0.25">
      <c r="A393" s="4" t="s">
        <v>2</v>
      </c>
      <c r="B393" s="4"/>
      <c r="C393" s="155">
        <f>C396</f>
        <v>0</v>
      </c>
      <c r="D393" s="155">
        <f t="shared" ref="D393:E394" si="167">D396</f>
        <v>0</v>
      </c>
      <c r="E393" s="155">
        <f t="shared" si="167"/>
        <v>0</v>
      </c>
    </row>
    <row r="394" spans="1:5" s="19" customFormat="1" hidden="1" outlineLevel="1" x14ac:dyDescent="0.25">
      <c r="A394" s="4" t="s">
        <v>3</v>
      </c>
      <c r="B394" s="4"/>
      <c r="C394" s="155">
        <f>C397</f>
        <v>0</v>
      </c>
      <c r="D394" s="155">
        <f t="shared" si="167"/>
        <v>0</v>
      </c>
      <c r="E394" s="155">
        <f t="shared" si="167"/>
        <v>0</v>
      </c>
    </row>
    <row r="395" spans="1:5" s="19" customFormat="1" ht="37.5" hidden="1" outlineLevel="1" x14ac:dyDescent="0.25">
      <c r="A395" s="5" t="s">
        <v>327</v>
      </c>
      <c r="B395" s="5"/>
      <c r="C395" s="155">
        <f>C396+C397</f>
        <v>0</v>
      </c>
      <c r="D395" s="155">
        <f t="shared" ref="D395:E395" si="168">D396+D397</f>
        <v>0</v>
      </c>
      <c r="E395" s="155">
        <f t="shared" si="168"/>
        <v>0</v>
      </c>
    </row>
    <row r="396" spans="1:5" s="19" customFormat="1" hidden="1" outlineLevel="1" x14ac:dyDescent="0.25">
      <c r="A396" s="4" t="s">
        <v>2</v>
      </c>
      <c r="B396" s="4"/>
      <c r="C396" s="155"/>
      <c r="D396" s="155"/>
      <c r="E396" s="155"/>
    </row>
    <row r="397" spans="1:5" s="19" customFormat="1" hidden="1" outlineLevel="1" x14ac:dyDescent="0.25">
      <c r="A397" s="4" t="s">
        <v>3</v>
      </c>
      <c r="B397" s="4" t="s">
        <v>415</v>
      </c>
      <c r="C397" s="155"/>
      <c r="D397" s="155"/>
      <c r="E397" s="155"/>
    </row>
    <row r="398" spans="1:5" s="19" customFormat="1" ht="37.5" hidden="1" outlineLevel="1" x14ac:dyDescent="0.25">
      <c r="A398" s="15" t="s">
        <v>308</v>
      </c>
      <c r="B398" s="15"/>
      <c r="C398" s="156">
        <f>C399+C400</f>
        <v>0</v>
      </c>
      <c r="D398" s="156">
        <f t="shared" ref="D398:E398" si="169">D399+D400</f>
        <v>0</v>
      </c>
      <c r="E398" s="156">
        <f t="shared" si="169"/>
        <v>0</v>
      </c>
    </row>
    <row r="399" spans="1:5" s="19" customFormat="1" hidden="1" outlineLevel="1" x14ac:dyDescent="0.25">
      <c r="A399" s="4" t="s">
        <v>2</v>
      </c>
      <c r="B399" s="4"/>
      <c r="C399" s="155">
        <f>C402</f>
        <v>0</v>
      </c>
      <c r="D399" s="155">
        <f t="shared" ref="D399:E400" si="170">D402</f>
        <v>0</v>
      </c>
      <c r="E399" s="155">
        <f t="shared" si="170"/>
        <v>0</v>
      </c>
    </row>
    <row r="400" spans="1:5" s="19" customFormat="1" hidden="1" outlineLevel="1" x14ac:dyDescent="0.25">
      <c r="A400" s="4" t="s">
        <v>3</v>
      </c>
      <c r="B400" s="4"/>
      <c r="C400" s="155">
        <f>C403</f>
        <v>0</v>
      </c>
      <c r="D400" s="155">
        <f t="shared" si="170"/>
        <v>0</v>
      </c>
      <c r="E400" s="155">
        <f t="shared" si="170"/>
        <v>0</v>
      </c>
    </row>
    <row r="401" spans="1:5" s="19" customFormat="1" ht="37.5" hidden="1" outlineLevel="1" x14ac:dyDescent="0.25">
      <c r="A401" s="5" t="s">
        <v>309</v>
      </c>
      <c r="B401" s="5"/>
      <c r="C401" s="155">
        <f>C402+C403</f>
        <v>0</v>
      </c>
      <c r="D401" s="155">
        <f t="shared" ref="D401:E401" si="171">D402+D403</f>
        <v>0</v>
      </c>
      <c r="E401" s="155">
        <f t="shared" si="171"/>
        <v>0</v>
      </c>
    </row>
    <row r="402" spans="1:5" s="19" customFormat="1" hidden="1" outlineLevel="1" x14ac:dyDescent="0.25">
      <c r="A402" s="4" t="s">
        <v>2</v>
      </c>
      <c r="B402" s="4" t="s">
        <v>415</v>
      </c>
      <c r="C402" s="155"/>
      <c r="D402" s="155"/>
      <c r="E402" s="155"/>
    </row>
    <row r="403" spans="1:5" s="19" customFormat="1" hidden="1" outlineLevel="1" x14ac:dyDescent="0.25">
      <c r="A403" s="4" t="s">
        <v>3</v>
      </c>
      <c r="B403" s="4" t="s">
        <v>415</v>
      </c>
      <c r="C403" s="155"/>
      <c r="D403" s="155"/>
      <c r="E403" s="155"/>
    </row>
    <row r="404" spans="1:5" s="19" customFormat="1" ht="37.5" hidden="1" outlineLevel="1" x14ac:dyDescent="0.25">
      <c r="A404" s="15" t="s">
        <v>310</v>
      </c>
      <c r="B404" s="15"/>
      <c r="C404" s="156">
        <f t="shared" ref="C404:E404" si="172">C405</f>
        <v>0</v>
      </c>
      <c r="D404" s="156">
        <f t="shared" si="172"/>
        <v>0</v>
      </c>
      <c r="E404" s="156">
        <f t="shared" si="172"/>
        <v>0</v>
      </c>
    </row>
    <row r="405" spans="1:5" s="19" customFormat="1" hidden="1" outlineLevel="1" x14ac:dyDescent="0.25">
      <c r="A405" s="4" t="s">
        <v>3</v>
      </c>
      <c r="B405" s="4"/>
      <c r="C405" s="155">
        <f t="shared" ref="C405:E405" si="173">C407</f>
        <v>0</v>
      </c>
      <c r="D405" s="155">
        <f t="shared" si="173"/>
        <v>0</v>
      </c>
      <c r="E405" s="155">
        <f t="shared" si="173"/>
        <v>0</v>
      </c>
    </row>
    <row r="406" spans="1:5" s="19" customFormat="1" ht="37.5" hidden="1" outlineLevel="1" x14ac:dyDescent="0.25">
      <c r="A406" s="5" t="s">
        <v>311</v>
      </c>
      <c r="B406" s="5"/>
      <c r="C406" s="155">
        <f t="shared" ref="C406:E406" si="174">C407</f>
        <v>0</v>
      </c>
      <c r="D406" s="155">
        <f t="shared" si="174"/>
        <v>0</v>
      </c>
      <c r="E406" s="155">
        <f t="shared" si="174"/>
        <v>0</v>
      </c>
    </row>
    <row r="407" spans="1:5" s="19" customFormat="1" hidden="1" outlineLevel="1" x14ac:dyDescent="0.25">
      <c r="A407" s="4" t="s">
        <v>3</v>
      </c>
      <c r="B407" s="4" t="s">
        <v>415</v>
      </c>
      <c r="C407" s="155"/>
      <c r="D407" s="155"/>
      <c r="E407" s="155"/>
    </row>
    <row r="408" spans="1:5" ht="37.5" collapsed="1" x14ac:dyDescent="0.3">
      <c r="A408" s="41" t="s">
        <v>38</v>
      </c>
      <c r="B408" s="41"/>
      <c r="C408" s="158">
        <f>SUM(C409:C412)</f>
        <v>800280.9</v>
      </c>
      <c r="D408" s="158">
        <f t="shared" ref="D408:E408" si="175">SUM(D409:D412)</f>
        <v>815675.2</v>
      </c>
      <c r="E408" s="158">
        <f t="shared" si="175"/>
        <v>816152.1</v>
      </c>
    </row>
    <row r="409" spans="1:5" x14ac:dyDescent="0.3">
      <c r="A409" s="37" t="s">
        <v>1</v>
      </c>
      <c r="B409" s="37"/>
      <c r="C409" s="150">
        <f>C459+C479+C519+C529+C584+C594</f>
        <v>0</v>
      </c>
      <c r="D409" s="150">
        <f t="shared" ref="D409:E409" si="176">D459+D479+D519+D529+D584+D594</f>
        <v>0</v>
      </c>
      <c r="E409" s="150">
        <f t="shared" si="176"/>
        <v>0</v>
      </c>
    </row>
    <row r="410" spans="1:5" x14ac:dyDescent="0.3">
      <c r="A410" s="37" t="s">
        <v>2</v>
      </c>
      <c r="B410" s="37"/>
      <c r="C410" s="150">
        <f>C460+C480+C520+C530+C585+C415+C595</f>
        <v>535084.80000000005</v>
      </c>
      <c r="D410" s="150">
        <f t="shared" ref="D410:E410" si="177">D460+D480+D520+D530+D585+D415+D595</f>
        <v>576062.19999999995</v>
      </c>
      <c r="E410" s="150">
        <f t="shared" si="177"/>
        <v>571772.9</v>
      </c>
    </row>
    <row r="411" spans="1:5" x14ac:dyDescent="0.3">
      <c r="A411" s="37" t="s">
        <v>3</v>
      </c>
      <c r="B411" s="37"/>
      <c r="C411" s="150">
        <f>C461+C481+C521+C531+C586+C426+C596</f>
        <v>265196.09999999998</v>
      </c>
      <c r="D411" s="150">
        <f>D461+D481+D521+D531+D586+D426+D596+D416</f>
        <v>239613</v>
      </c>
      <c r="E411" s="150">
        <f t="shared" ref="E411" si="178">E461+E481+E521+E531+E586+E426+E596</f>
        <v>244379.19999999995</v>
      </c>
    </row>
    <row r="412" spans="1:5" x14ac:dyDescent="0.3">
      <c r="A412" s="37" t="s">
        <v>4</v>
      </c>
      <c r="B412" s="37"/>
      <c r="C412" s="150">
        <f t="shared" ref="C412:E412" si="179">SUM(C427+C462+C482+C522+C532)</f>
        <v>0</v>
      </c>
      <c r="D412" s="150">
        <f t="shared" si="179"/>
        <v>0</v>
      </c>
      <c r="E412" s="150">
        <f t="shared" si="179"/>
        <v>0</v>
      </c>
    </row>
    <row r="413" spans="1:5" hidden="1" outlineLevel="1" x14ac:dyDescent="0.3">
      <c r="A413" s="26" t="s">
        <v>336</v>
      </c>
      <c r="B413" s="26"/>
      <c r="C413" s="159">
        <f>SUM(C414:C417)</f>
        <v>0</v>
      </c>
      <c r="D413" s="159">
        <f t="shared" ref="D413:E413" si="180">SUM(D414:D417)</f>
        <v>37942.400000000001</v>
      </c>
      <c r="E413" s="159">
        <f t="shared" si="180"/>
        <v>0</v>
      </c>
    </row>
    <row r="414" spans="1:5" hidden="1" outlineLevel="1" x14ac:dyDescent="0.3">
      <c r="A414" s="11" t="s">
        <v>1</v>
      </c>
      <c r="B414" s="11"/>
      <c r="C414" s="155">
        <f>C419</f>
        <v>0</v>
      </c>
      <c r="D414" s="155">
        <f t="shared" ref="D414:E416" si="181">D419</f>
        <v>0</v>
      </c>
      <c r="E414" s="155">
        <f t="shared" si="181"/>
        <v>0</v>
      </c>
    </row>
    <row r="415" spans="1:5" hidden="1" outlineLevel="1" x14ac:dyDescent="0.3">
      <c r="A415" s="11" t="s">
        <v>2</v>
      </c>
      <c r="B415" s="11"/>
      <c r="C415" s="155">
        <f>C420</f>
        <v>0</v>
      </c>
      <c r="D415" s="155">
        <f t="shared" si="181"/>
        <v>34148.1</v>
      </c>
      <c r="E415" s="155">
        <f t="shared" si="181"/>
        <v>0</v>
      </c>
    </row>
    <row r="416" spans="1:5" hidden="1" outlineLevel="1" x14ac:dyDescent="0.3">
      <c r="A416" s="11" t="s">
        <v>3</v>
      </c>
      <c r="B416" s="11"/>
      <c r="C416" s="155">
        <f>C421</f>
        <v>0</v>
      </c>
      <c r="D416" s="155">
        <f t="shared" si="181"/>
        <v>3794.3</v>
      </c>
      <c r="E416" s="155">
        <f t="shared" si="181"/>
        <v>0</v>
      </c>
    </row>
    <row r="417" spans="1:5" hidden="1" outlineLevel="1" x14ac:dyDescent="0.3">
      <c r="A417" s="11" t="s">
        <v>4</v>
      </c>
      <c r="B417" s="11"/>
      <c r="C417" s="155"/>
      <c r="D417" s="155"/>
      <c r="E417" s="155"/>
    </row>
    <row r="418" spans="1:5" ht="37.5" hidden="1" outlineLevel="1" x14ac:dyDescent="0.3">
      <c r="A418" s="14" t="s">
        <v>337</v>
      </c>
      <c r="B418" s="11" t="s">
        <v>404</v>
      </c>
      <c r="C418" s="155">
        <f>SUM(C419:C422)</f>
        <v>0</v>
      </c>
      <c r="D418" s="155">
        <f t="shared" ref="D418:E418" si="182">SUM(D419:D422)</f>
        <v>37942.400000000001</v>
      </c>
      <c r="E418" s="155">
        <f t="shared" si="182"/>
        <v>0</v>
      </c>
    </row>
    <row r="419" spans="1:5" hidden="1" outlineLevel="1" x14ac:dyDescent="0.3">
      <c r="A419" s="11" t="s">
        <v>1</v>
      </c>
      <c r="B419" s="11"/>
      <c r="C419" s="155"/>
      <c r="D419" s="155"/>
      <c r="E419" s="155"/>
    </row>
    <row r="420" spans="1:5" hidden="1" outlineLevel="1" x14ac:dyDescent="0.3">
      <c r="A420" s="11" t="s">
        <v>398</v>
      </c>
      <c r="B420" s="11" t="s">
        <v>404</v>
      </c>
      <c r="C420" s="155"/>
      <c r="D420" s="187">
        <v>34148.1</v>
      </c>
      <c r="E420" s="155"/>
    </row>
    <row r="421" spans="1:5" hidden="1" outlineLevel="1" x14ac:dyDescent="0.3">
      <c r="A421" s="11" t="s">
        <v>399</v>
      </c>
      <c r="B421" s="11" t="s">
        <v>404</v>
      </c>
      <c r="C421" s="155"/>
      <c r="D421" s="155">
        <v>3794.3</v>
      </c>
      <c r="E421" s="155"/>
    </row>
    <row r="422" spans="1:5" hidden="1" outlineLevel="1" x14ac:dyDescent="0.3">
      <c r="A422" s="11" t="s">
        <v>4</v>
      </c>
      <c r="B422" s="11"/>
      <c r="C422" s="155"/>
      <c r="D422" s="155"/>
      <c r="E422" s="155"/>
    </row>
    <row r="423" spans="1:5" s="74" customFormat="1" ht="37.5" hidden="1" outlineLevel="1" x14ac:dyDescent="0.3">
      <c r="A423" s="78" t="s">
        <v>163</v>
      </c>
      <c r="B423" s="78"/>
      <c r="C423" s="188">
        <f t="shared" ref="C423:E423" si="183">SUM(C424:C427)</f>
        <v>16427.7</v>
      </c>
      <c r="D423" s="188">
        <f t="shared" si="183"/>
        <v>0</v>
      </c>
      <c r="E423" s="188">
        <f t="shared" si="183"/>
        <v>0</v>
      </c>
    </row>
    <row r="424" spans="1:5" s="74" customFormat="1" hidden="1" outlineLevel="1" x14ac:dyDescent="0.3">
      <c r="A424" s="11" t="s">
        <v>1</v>
      </c>
      <c r="B424" s="11"/>
      <c r="C424" s="155">
        <f t="shared" ref="C424:E427" si="184">SUM(C429+C434+C439+C444+C449+C454)</f>
        <v>0</v>
      </c>
      <c r="D424" s="155">
        <f t="shared" si="184"/>
        <v>0</v>
      </c>
      <c r="E424" s="155">
        <f t="shared" si="184"/>
        <v>0</v>
      </c>
    </row>
    <row r="425" spans="1:5" s="74" customFormat="1" hidden="1" outlineLevel="1" x14ac:dyDescent="0.3">
      <c r="A425" s="11" t="s">
        <v>2</v>
      </c>
      <c r="B425" s="11"/>
      <c r="C425" s="155">
        <f t="shared" si="184"/>
        <v>0</v>
      </c>
      <c r="D425" s="155">
        <f t="shared" si="184"/>
        <v>0</v>
      </c>
      <c r="E425" s="155">
        <f t="shared" si="184"/>
        <v>0</v>
      </c>
    </row>
    <row r="426" spans="1:5" s="74" customFormat="1" hidden="1" outlineLevel="1" x14ac:dyDescent="0.3">
      <c r="A426" s="11" t="s">
        <v>3</v>
      </c>
      <c r="B426" s="11"/>
      <c r="C426" s="155">
        <f t="shared" si="184"/>
        <v>16427.7</v>
      </c>
      <c r="D426" s="155">
        <f t="shared" si="184"/>
        <v>0</v>
      </c>
      <c r="E426" s="155">
        <f t="shared" si="184"/>
        <v>0</v>
      </c>
    </row>
    <row r="427" spans="1:5" s="74" customFormat="1" hidden="1" outlineLevel="1" x14ac:dyDescent="0.3">
      <c r="A427" s="11" t="s">
        <v>4</v>
      </c>
      <c r="B427" s="11"/>
      <c r="C427" s="155">
        <f t="shared" si="184"/>
        <v>0</v>
      </c>
      <c r="D427" s="155">
        <f t="shared" si="184"/>
        <v>0</v>
      </c>
      <c r="E427" s="155">
        <f t="shared" si="184"/>
        <v>0</v>
      </c>
    </row>
    <row r="428" spans="1:5" s="74" customFormat="1" ht="37.5" hidden="1" outlineLevel="1" x14ac:dyDescent="0.3">
      <c r="A428" s="14" t="s">
        <v>164</v>
      </c>
      <c r="B428" s="11" t="s">
        <v>404</v>
      </c>
      <c r="C428" s="155">
        <f t="shared" ref="C428:E428" si="185">SUM(C429:C432)</f>
        <v>0</v>
      </c>
      <c r="D428" s="155">
        <f t="shared" si="185"/>
        <v>0</v>
      </c>
      <c r="E428" s="155">
        <f t="shared" si="185"/>
        <v>0</v>
      </c>
    </row>
    <row r="429" spans="1:5" s="74" customFormat="1" hidden="1" outlineLevel="1" x14ac:dyDescent="0.3">
      <c r="A429" s="11" t="s">
        <v>1</v>
      </c>
      <c r="B429" s="11"/>
      <c r="C429" s="155">
        <v>0</v>
      </c>
      <c r="D429" s="155">
        <v>0</v>
      </c>
      <c r="E429" s="155">
        <v>0</v>
      </c>
    </row>
    <row r="430" spans="1:5" s="74" customFormat="1" hidden="1" outlineLevel="1" x14ac:dyDescent="0.3">
      <c r="A430" s="11" t="s">
        <v>2</v>
      </c>
      <c r="B430" s="11"/>
      <c r="C430" s="155">
        <v>0</v>
      </c>
      <c r="D430" s="155">
        <v>0</v>
      </c>
      <c r="E430" s="155">
        <v>0</v>
      </c>
    </row>
    <row r="431" spans="1:5" s="74" customFormat="1" hidden="1" outlineLevel="1" x14ac:dyDescent="0.3">
      <c r="A431" s="11" t="s">
        <v>3</v>
      </c>
      <c r="B431" s="11"/>
      <c r="C431" s="155">
        <v>0</v>
      </c>
      <c r="D431" s="155">
        <v>0</v>
      </c>
      <c r="E431" s="155">
        <v>0</v>
      </c>
    </row>
    <row r="432" spans="1:5" s="74" customFormat="1" hidden="1" outlineLevel="1" x14ac:dyDescent="0.3">
      <c r="A432" s="11" t="s">
        <v>4</v>
      </c>
      <c r="B432" s="11"/>
      <c r="C432" s="155"/>
      <c r="D432" s="155"/>
      <c r="E432" s="155"/>
    </row>
    <row r="433" spans="1:5" s="74" customFormat="1" ht="37.5" hidden="1" outlineLevel="1" x14ac:dyDescent="0.3">
      <c r="A433" s="14" t="s">
        <v>165</v>
      </c>
      <c r="B433" s="11" t="s">
        <v>404</v>
      </c>
      <c r="C433" s="155">
        <f t="shared" ref="C433:E433" si="186">SUM(C434:C437)</f>
        <v>5004.5</v>
      </c>
      <c r="D433" s="155">
        <f t="shared" si="186"/>
        <v>0</v>
      </c>
      <c r="E433" s="155">
        <f t="shared" si="186"/>
        <v>0</v>
      </c>
    </row>
    <row r="434" spans="1:5" s="74" customFormat="1" hidden="1" outlineLevel="1" x14ac:dyDescent="0.3">
      <c r="A434" s="11" t="s">
        <v>1</v>
      </c>
      <c r="B434" s="11"/>
      <c r="C434" s="155">
        <v>0</v>
      </c>
      <c r="D434" s="155">
        <v>0</v>
      </c>
      <c r="E434" s="155">
        <v>0</v>
      </c>
    </row>
    <row r="435" spans="1:5" s="74" customFormat="1" hidden="1" outlineLevel="1" x14ac:dyDescent="0.3">
      <c r="A435" s="11" t="s">
        <v>2</v>
      </c>
      <c r="B435" s="11"/>
      <c r="C435" s="155">
        <v>0</v>
      </c>
      <c r="D435" s="155">
        <v>0</v>
      </c>
      <c r="E435" s="155">
        <v>0</v>
      </c>
    </row>
    <row r="436" spans="1:5" s="74" customFormat="1" hidden="1" outlineLevel="1" x14ac:dyDescent="0.3">
      <c r="A436" s="11" t="s">
        <v>3</v>
      </c>
      <c r="B436" s="11" t="s">
        <v>404</v>
      </c>
      <c r="C436" s="155">
        <v>5004.5</v>
      </c>
      <c r="D436" s="155">
        <v>0</v>
      </c>
      <c r="E436" s="155">
        <v>0</v>
      </c>
    </row>
    <row r="437" spans="1:5" s="74" customFormat="1" hidden="1" outlineLevel="1" x14ac:dyDescent="0.3">
      <c r="A437" s="11" t="s">
        <v>4</v>
      </c>
      <c r="B437" s="11"/>
      <c r="C437" s="155">
        <v>0</v>
      </c>
      <c r="D437" s="155">
        <v>0</v>
      </c>
      <c r="E437" s="155">
        <v>0</v>
      </c>
    </row>
    <row r="438" spans="1:5" s="77" customFormat="1" ht="37.5" hidden="1" outlineLevel="1" x14ac:dyDescent="0.25">
      <c r="A438" s="5" t="s">
        <v>166</v>
      </c>
      <c r="B438" s="5"/>
      <c r="C438" s="155">
        <f t="shared" ref="C438:E438" si="187">SUM(C439:C442)</f>
        <v>0</v>
      </c>
      <c r="D438" s="155">
        <f t="shared" si="187"/>
        <v>0</v>
      </c>
      <c r="E438" s="155">
        <f t="shared" si="187"/>
        <v>0</v>
      </c>
    </row>
    <row r="439" spans="1:5" s="77" customFormat="1" hidden="1" outlineLevel="1" x14ac:dyDescent="0.25">
      <c r="A439" s="4" t="s">
        <v>1</v>
      </c>
      <c r="B439" s="4"/>
      <c r="C439" s="155">
        <v>0</v>
      </c>
      <c r="D439" s="155">
        <v>0</v>
      </c>
      <c r="E439" s="155">
        <v>0</v>
      </c>
    </row>
    <row r="440" spans="1:5" s="77" customFormat="1" hidden="1" outlineLevel="1" x14ac:dyDescent="0.25">
      <c r="A440" s="4" t="s">
        <v>2</v>
      </c>
      <c r="B440" s="4"/>
      <c r="C440" s="155">
        <v>0</v>
      </c>
      <c r="D440" s="155">
        <v>0</v>
      </c>
      <c r="E440" s="155">
        <v>0</v>
      </c>
    </row>
    <row r="441" spans="1:5" s="77" customFormat="1" hidden="1" outlineLevel="1" x14ac:dyDescent="0.25">
      <c r="A441" s="4" t="s">
        <v>3</v>
      </c>
      <c r="B441" s="4"/>
      <c r="C441" s="155">
        <v>0</v>
      </c>
      <c r="D441" s="155">
        <v>0</v>
      </c>
      <c r="E441" s="155">
        <v>0</v>
      </c>
    </row>
    <row r="442" spans="1:5" s="77" customFormat="1" hidden="1" outlineLevel="1" x14ac:dyDescent="0.25">
      <c r="A442" s="4" t="s">
        <v>4</v>
      </c>
      <c r="B442" s="4"/>
      <c r="C442" s="155">
        <v>0</v>
      </c>
      <c r="D442" s="155">
        <v>0</v>
      </c>
      <c r="E442" s="155">
        <v>0</v>
      </c>
    </row>
    <row r="443" spans="1:5" s="74" customFormat="1" ht="37.5" hidden="1" outlineLevel="1" x14ac:dyDescent="0.3">
      <c r="A443" s="5" t="s">
        <v>167</v>
      </c>
      <c r="B443" s="11" t="s">
        <v>404</v>
      </c>
      <c r="C443" s="182">
        <f t="shared" ref="C443:E443" si="188">SUM(C444:C447)</f>
        <v>11423.2</v>
      </c>
      <c r="D443" s="182">
        <f t="shared" si="188"/>
        <v>0</v>
      </c>
      <c r="E443" s="182">
        <f t="shared" si="188"/>
        <v>0</v>
      </c>
    </row>
    <row r="444" spans="1:5" s="74" customFormat="1" hidden="1" outlineLevel="1" x14ac:dyDescent="0.3">
      <c r="A444" s="11" t="s">
        <v>1</v>
      </c>
      <c r="B444" s="11"/>
      <c r="C444" s="155">
        <v>0</v>
      </c>
      <c r="D444" s="155">
        <v>0</v>
      </c>
      <c r="E444" s="155">
        <v>0</v>
      </c>
    </row>
    <row r="445" spans="1:5" s="74" customFormat="1" hidden="1" outlineLevel="1" x14ac:dyDescent="0.3">
      <c r="A445" s="11" t="s">
        <v>2</v>
      </c>
      <c r="B445" s="11"/>
      <c r="C445" s="155">
        <v>0</v>
      </c>
      <c r="D445" s="155">
        <v>0</v>
      </c>
      <c r="E445" s="155">
        <v>0</v>
      </c>
    </row>
    <row r="446" spans="1:5" s="74" customFormat="1" hidden="1" outlineLevel="1" x14ac:dyDescent="0.3">
      <c r="A446" s="11" t="s">
        <v>3</v>
      </c>
      <c r="B446" s="11" t="s">
        <v>404</v>
      </c>
      <c r="C446" s="155">
        <v>11423.2</v>
      </c>
      <c r="D446" s="155">
        <v>0</v>
      </c>
      <c r="E446" s="155">
        <v>0</v>
      </c>
    </row>
    <row r="447" spans="1:5" s="74" customFormat="1" hidden="1" outlineLevel="1" x14ac:dyDescent="0.3">
      <c r="A447" s="11" t="s">
        <v>4</v>
      </c>
      <c r="B447" s="11"/>
      <c r="C447" s="155">
        <v>0</v>
      </c>
      <c r="D447" s="155">
        <v>0</v>
      </c>
      <c r="E447" s="155">
        <v>0</v>
      </c>
    </row>
    <row r="448" spans="1:5" s="74" customFormat="1" ht="37.5" hidden="1" outlineLevel="1" x14ac:dyDescent="0.3">
      <c r="A448" s="14" t="s">
        <v>168</v>
      </c>
      <c r="B448" s="14"/>
      <c r="C448" s="155">
        <f t="shared" ref="C448:E448" si="189">SUM(C449:C452)</f>
        <v>0</v>
      </c>
      <c r="D448" s="155">
        <f t="shared" si="189"/>
        <v>0</v>
      </c>
      <c r="E448" s="155">
        <f t="shared" si="189"/>
        <v>0</v>
      </c>
    </row>
    <row r="449" spans="1:5" s="74" customFormat="1" hidden="1" outlineLevel="1" x14ac:dyDescent="0.3">
      <c r="A449" s="11" t="s">
        <v>1</v>
      </c>
      <c r="B449" s="11"/>
      <c r="C449" s="155">
        <v>0</v>
      </c>
      <c r="D449" s="155">
        <v>0</v>
      </c>
      <c r="E449" s="155">
        <v>0</v>
      </c>
    </row>
    <row r="450" spans="1:5" s="74" customFormat="1" hidden="1" outlineLevel="1" x14ac:dyDescent="0.3">
      <c r="A450" s="11" t="s">
        <v>2</v>
      </c>
      <c r="B450" s="11"/>
      <c r="C450" s="155">
        <v>0</v>
      </c>
      <c r="D450" s="155">
        <v>0</v>
      </c>
      <c r="E450" s="155">
        <v>0</v>
      </c>
    </row>
    <row r="451" spans="1:5" s="74" customFormat="1" hidden="1" outlineLevel="1" x14ac:dyDescent="0.3">
      <c r="A451" s="11" t="s">
        <v>400</v>
      </c>
      <c r="B451" s="11"/>
      <c r="C451" s="155"/>
      <c r="D451" s="155">
        <v>0</v>
      </c>
      <c r="E451" s="155">
        <v>0</v>
      </c>
    </row>
    <row r="452" spans="1:5" s="74" customFormat="1" hidden="1" outlineLevel="1" x14ac:dyDescent="0.3">
      <c r="A452" s="11" t="s">
        <v>4</v>
      </c>
      <c r="B452" s="11"/>
      <c r="C452" s="155">
        <v>0</v>
      </c>
      <c r="D452" s="155">
        <v>0</v>
      </c>
      <c r="E452" s="155">
        <v>0</v>
      </c>
    </row>
    <row r="453" spans="1:5" s="74" customFormat="1" hidden="1" outlineLevel="1" x14ac:dyDescent="0.3">
      <c r="A453" s="14" t="s">
        <v>169</v>
      </c>
      <c r="B453" s="14"/>
      <c r="C453" s="155">
        <f t="shared" ref="C453:E453" si="190">SUM(C454:C457)</f>
        <v>0</v>
      </c>
      <c r="D453" s="155">
        <f t="shared" si="190"/>
        <v>0</v>
      </c>
      <c r="E453" s="155">
        <f t="shared" si="190"/>
        <v>0</v>
      </c>
    </row>
    <row r="454" spans="1:5" s="74" customFormat="1" hidden="1" outlineLevel="1" x14ac:dyDescent="0.3">
      <c r="A454" s="11" t="s">
        <v>1</v>
      </c>
      <c r="B454" s="11"/>
      <c r="C454" s="155">
        <v>0</v>
      </c>
      <c r="D454" s="155">
        <v>0</v>
      </c>
      <c r="E454" s="155">
        <v>0</v>
      </c>
    </row>
    <row r="455" spans="1:5" s="74" customFormat="1" hidden="1" outlineLevel="1" x14ac:dyDescent="0.3">
      <c r="A455" s="11" t="s">
        <v>2</v>
      </c>
      <c r="B455" s="11"/>
      <c r="C455" s="155">
        <v>0</v>
      </c>
      <c r="D455" s="155">
        <v>0</v>
      </c>
      <c r="E455" s="155">
        <v>0</v>
      </c>
    </row>
    <row r="456" spans="1:5" s="74" customFormat="1" hidden="1" outlineLevel="1" x14ac:dyDescent="0.3">
      <c r="A456" s="11" t="s">
        <v>3</v>
      </c>
      <c r="B456" s="11"/>
      <c r="C456" s="187">
        <v>0</v>
      </c>
      <c r="D456" s="155">
        <v>0</v>
      </c>
      <c r="E456" s="155">
        <v>0</v>
      </c>
    </row>
    <row r="457" spans="1:5" s="74" customFormat="1" hidden="1" outlineLevel="1" x14ac:dyDescent="0.3">
      <c r="A457" s="11" t="s">
        <v>4</v>
      </c>
      <c r="B457" s="11"/>
      <c r="C457" s="155">
        <v>0</v>
      </c>
      <c r="D457" s="155">
        <v>0</v>
      </c>
      <c r="E457" s="155">
        <v>0</v>
      </c>
    </row>
    <row r="458" spans="1:5" s="74" customFormat="1" ht="37.5" hidden="1" outlineLevel="1" x14ac:dyDescent="0.3">
      <c r="A458" s="22" t="s">
        <v>170</v>
      </c>
      <c r="B458" s="22"/>
      <c r="C458" s="156">
        <f t="shared" ref="C458:E458" si="191">SUM(C459:C462)</f>
        <v>189773</v>
      </c>
      <c r="D458" s="156">
        <f t="shared" si="191"/>
        <v>133389.6</v>
      </c>
      <c r="E458" s="156">
        <f t="shared" si="191"/>
        <v>130445.3</v>
      </c>
    </row>
    <row r="459" spans="1:5" s="74" customFormat="1" hidden="1" outlineLevel="1" x14ac:dyDescent="0.3">
      <c r="A459" s="11" t="s">
        <v>1</v>
      </c>
      <c r="B459" s="11"/>
      <c r="C459" s="155">
        <f t="shared" ref="C459:E462" si="192">SUM(C464+C469+C474)</f>
        <v>0</v>
      </c>
      <c r="D459" s="155">
        <f t="shared" si="192"/>
        <v>0</v>
      </c>
      <c r="E459" s="155">
        <f t="shared" si="192"/>
        <v>0</v>
      </c>
    </row>
    <row r="460" spans="1:5" s="74" customFormat="1" hidden="1" outlineLevel="1" x14ac:dyDescent="0.3">
      <c r="A460" s="11" t="s">
        <v>2</v>
      </c>
      <c r="B460" s="11"/>
      <c r="C460" s="155">
        <f>SUM(C465+C470+C475)</f>
        <v>118432.4</v>
      </c>
      <c r="D460" s="155">
        <f t="shared" si="192"/>
        <v>104520.3</v>
      </c>
      <c r="E460" s="155">
        <f t="shared" si="192"/>
        <v>102164.8</v>
      </c>
    </row>
    <row r="461" spans="1:5" s="74" customFormat="1" hidden="1" outlineLevel="1" x14ac:dyDescent="0.3">
      <c r="A461" s="11" t="s">
        <v>3</v>
      </c>
      <c r="B461" s="11"/>
      <c r="C461" s="155">
        <f t="shared" si="192"/>
        <v>71340.600000000006</v>
      </c>
      <c r="D461" s="155">
        <f t="shared" si="192"/>
        <v>28869.3</v>
      </c>
      <c r="E461" s="155">
        <f t="shared" si="192"/>
        <v>28280.5</v>
      </c>
    </row>
    <row r="462" spans="1:5" s="74" customFormat="1" hidden="1" outlineLevel="1" x14ac:dyDescent="0.3">
      <c r="A462" s="11" t="s">
        <v>4</v>
      </c>
      <c r="B462" s="11"/>
      <c r="C462" s="155">
        <f t="shared" si="192"/>
        <v>0</v>
      </c>
      <c r="D462" s="155">
        <f t="shared" si="192"/>
        <v>0</v>
      </c>
      <c r="E462" s="155">
        <f t="shared" si="192"/>
        <v>0</v>
      </c>
    </row>
    <row r="463" spans="1:5" s="74" customFormat="1" ht="75" hidden="1" outlineLevel="1" x14ac:dyDescent="0.3">
      <c r="A463" s="5" t="s">
        <v>129</v>
      </c>
      <c r="B463" s="11" t="s">
        <v>404</v>
      </c>
      <c r="C463" s="155">
        <f t="shared" ref="C463:E463" si="193">SUM(C464:C467)</f>
        <v>148040.5</v>
      </c>
      <c r="D463" s="155">
        <f t="shared" si="193"/>
        <v>130650.4</v>
      </c>
      <c r="E463" s="155">
        <f t="shared" si="193"/>
        <v>127706.1</v>
      </c>
    </row>
    <row r="464" spans="1:5" s="74" customFormat="1" hidden="1" outlineLevel="1" x14ac:dyDescent="0.3">
      <c r="A464" s="11" t="s">
        <v>1</v>
      </c>
      <c r="B464" s="11"/>
      <c r="C464" s="155">
        <v>0</v>
      </c>
      <c r="D464" s="155">
        <v>0</v>
      </c>
      <c r="E464" s="155">
        <v>0</v>
      </c>
    </row>
    <row r="465" spans="1:5" s="74" customFormat="1" hidden="1" outlineLevel="1" x14ac:dyDescent="0.3">
      <c r="A465" s="11" t="s">
        <v>2</v>
      </c>
      <c r="B465" s="11" t="s">
        <v>404</v>
      </c>
      <c r="C465" s="155">
        <v>118432.4</v>
      </c>
      <c r="D465" s="155">
        <v>104520.3</v>
      </c>
      <c r="E465" s="155">
        <v>102164.8</v>
      </c>
    </row>
    <row r="466" spans="1:5" s="74" customFormat="1" hidden="1" outlineLevel="1" x14ac:dyDescent="0.3">
      <c r="A466" s="11" t="s">
        <v>3</v>
      </c>
      <c r="B466" s="11" t="s">
        <v>404</v>
      </c>
      <c r="C466" s="155">
        <v>29608.1</v>
      </c>
      <c r="D466" s="155">
        <v>26130.1</v>
      </c>
      <c r="E466" s="155">
        <v>25541.3</v>
      </c>
    </row>
    <row r="467" spans="1:5" s="74" customFormat="1" hidden="1" outlineLevel="1" x14ac:dyDescent="0.3">
      <c r="A467" s="11" t="s">
        <v>4</v>
      </c>
      <c r="B467" s="11"/>
      <c r="C467" s="155"/>
      <c r="D467" s="155"/>
      <c r="E467" s="155"/>
    </row>
    <row r="468" spans="1:5" s="74" customFormat="1" ht="37.5" hidden="1" outlineLevel="1" x14ac:dyDescent="0.3">
      <c r="A468" s="5" t="s">
        <v>130</v>
      </c>
      <c r="B468" s="11" t="s">
        <v>404</v>
      </c>
      <c r="C468" s="155">
        <f t="shared" ref="C468:E468" si="194">SUM(C469:C472)</f>
        <v>2739.2</v>
      </c>
      <c r="D468" s="155">
        <f t="shared" si="194"/>
        <v>2739.2</v>
      </c>
      <c r="E468" s="155">
        <f t="shared" si="194"/>
        <v>2739.2</v>
      </c>
    </row>
    <row r="469" spans="1:5" s="74" customFormat="1" hidden="1" outlineLevel="1" x14ac:dyDescent="0.3">
      <c r="A469" s="11" t="s">
        <v>1</v>
      </c>
      <c r="B469" s="11"/>
      <c r="C469" s="155">
        <v>0</v>
      </c>
      <c r="D469" s="155">
        <v>0</v>
      </c>
      <c r="E469" s="155">
        <v>0</v>
      </c>
    </row>
    <row r="470" spans="1:5" s="74" customFormat="1" hidden="1" outlineLevel="1" x14ac:dyDescent="0.3">
      <c r="A470" s="11" t="s">
        <v>2</v>
      </c>
      <c r="B470" s="11"/>
      <c r="C470" s="155">
        <v>0</v>
      </c>
      <c r="D470" s="155">
        <v>0</v>
      </c>
      <c r="E470" s="155">
        <v>0</v>
      </c>
    </row>
    <row r="471" spans="1:5" s="74" customFormat="1" hidden="1" outlineLevel="1" x14ac:dyDescent="0.3">
      <c r="A471" s="11" t="s">
        <v>3</v>
      </c>
      <c r="B471" s="11" t="s">
        <v>404</v>
      </c>
      <c r="C471" s="155">
        <v>2739.2</v>
      </c>
      <c r="D471" s="155">
        <v>2739.2</v>
      </c>
      <c r="E471" s="155">
        <v>2739.2</v>
      </c>
    </row>
    <row r="472" spans="1:5" s="74" customFormat="1" hidden="1" outlineLevel="1" x14ac:dyDescent="0.3">
      <c r="A472" s="11" t="s">
        <v>4</v>
      </c>
      <c r="B472" s="11"/>
      <c r="C472" s="155"/>
      <c r="D472" s="155"/>
      <c r="E472" s="155"/>
    </row>
    <row r="473" spans="1:5" s="74" customFormat="1" ht="37.5" hidden="1" outlineLevel="1" x14ac:dyDescent="0.3">
      <c r="A473" s="14" t="s">
        <v>131</v>
      </c>
      <c r="B473" s="11" t="s">
        <v>404</v>
      </c>
      <c r="C473" s="155">
        <f t="shared" ref="C473:E473" si="195">SUM(C474:C477)</f>
        <v>38993.300000000003</v>
      </c>
      <c r="D473" s="155">
        <f t="shared" si="195"/>
        <v>0</v>
      </c>
      <c r="E473" s="155">
        <f t="shared" si="195"/>
        <v>0</v>
      </c>
    </row>
    <row r="474" spans="1:5" s="74" customFormat="1" hidden="1" outlineLevel="1" x14ac:dyDescent="0.3">
      <c r="A474" s="11" t="s">
        <v>1</v>
      </c>
      <c r="B474" s="11"/>
      <c r="C474" s="155">
        <v>0</v>
      </c>
      <c r="D474" s="155">
        <v>0</v>
      </c>
      <c r="E474" s="155">
        <v>0</v>
      </c>
    </row>
    <row r="475" spans="1:5" s="74" customFormat="1" hidden="1" outlineLevel="1" x14ac:dyDescent="0.3">
      <c r="A475" s="11" t="s">
        <v>2</v>
      </c>
      <c r="B475" s="11"/>
      <c r="C475" s="155">
        <v>0</v>
      </c>
      <c r="D475" s="155">
        <v>0</v>
      </c>
      <c r="E475" s="155">
        <v>0</v>
      </c>
    </row>
    <row r="476" spans="1:5" s="74" customFormat="1" hidden="1" outlineLevel="1" x14ac:dyDescent="0.3">
      <c r="A476" s="11" t="s">
        <v>3</v>
      </c>
      <c r="B476" s="11" t="s">
        <v>404</v>
      </c>
      <c r="C476" s="155">
        <v>38993.300000000003</v>
      </c>
      <c r="D476" s="155">
        <v>0</v>
      </c>
      <c r="E476" s="155">
        <v>0</v>
      </c>
    </row>
    <row r="477" spans="1:5" s="74" customFormat="1" hidden="1" outlineLevel="1" x14ac:dyDescent="0.3">
      <c r="A477" s="11" t="s">
        <v>4</v>
      </c>
      <c r="B477" s="11"/>
      <c r="C477" s="155"/>
      <c r="D477" s="155"/>
      <c r="E477" s="155"/>
    </row>
    <row r="478" spans="1:5" s="74" customFormat="1" ht="37.5" hidden="1" outlineLevel="1" x14ac:dyDescent="0.3">
      <c r="A478" s="22" t="s">
        <v>37</v>
      </c>
      <c r="B478" s="22"/>
      <c r="C478" s="156">
        <f>SUM(C479:C482)</f>
        <v>475231.60000000003</v>
      </c>
      <c r="D478" s="156">
        <f t="shared" ref="D478:E478" si="196">SUM(D479:D482)</f>
        <v>515494.6</v>
      </c>
      <c r="E478" s="156">
        <f t="shared" si="196"/>
        <v>556858.19999999995</v>
      </c>
    </row>
    <row r="479" spans="1:5" s="74" customFormat="1" hidden="1" outlineLevel="1" x14ac:dyDescent="0.3">
      <c r="A479" s="11" t="s">
        <v>1</v>
      </c>
      <c r="B479" s="11"/>
      <c r="C479" s="155">
        <f>SUM(C484+C489+C494+C499+C504+C509+C514)</f>
        <v>0</v>
      </c>
      <c r="D479" s="155">
        <f t="shared" ref="D479:E481" si="197">SUM(D484+D489+D494+D499+D504+D509+D514)</f>
        <v>0</v>
      </c>
      <c r="E479" s="155">
        <f t="shared" si="197"/>
        <v>0</v>
      </c>
    </row>
    <row r="480" spans="1:5" s="74" customFormat="1" hidden="1" outlineLevel="1" x14ac:dyDescent="0.3">
      <c r="A480" s="11" t="s">
        <v>2</v>
      </c>
      <c r="B480" s="11"/>
      <c r="C480" s="155">
        <f>SUM(C485+C490+C495+C500+C505+C510+C515)</f>
        <v>416652.4</v>
      </c>
      <c r="D480" s="155">
        <f t="shared" si="197"/>
        <v>437393.8</v>
      </c>
      <c r="E480" s="155">
        <f t="shared" si="197"/>
        <v>469608.1</v>
      </c>
    </row>
    <row r="481" spans="1:5" s="74" customFormat="1" hidden="1" outlineLevel="1" x14ac:dyDescent="0.3">
      <c r="A481" s="11" t="s">
        <v>3</v>
      </c>
      <c r="B481" s="11"/>
      <c r="C481" s="155">
        <f>SUM(C486+C491+C496+C501+C506+C511+C516)</f>
        <v>58579.199999999997</v>
      </c>
      <c r="D481" s="155">
        <f t="shared" si="197"/>
        <v>78100.800000000017</v>
      </c>
      <c r="E481" s="155">
        <f t="shared" si="197"/>
        <v>87250.099999999991</v>
      </c>
    </row>
    <row r="482" spans="1:5" s="74" customFormat="1" hidden="1" outlineLevel="1" x14ac:dyDescent="0.3">
      <c r="A482" s="11" t="s">
        <v>4</v>
      </c>
      <c r="B482" s="11"/>
      <c r="C482" s="155">
        <f t="shared" ref="C482:E482" si="198">SUM(C487+C492+C497+C502+C507+C512)</f>
        <v>0</v>
      </c>
      <c r="D482" s="155">
        <f t="shared" si="198"/>
        <v>0</v>
      </c>
      <c r="E482" s="155">
        <f t="shared" si="198"/>
        <v>0</v>
      </c>
    </row>
    <row r="483" spans="1:5" s="74" customFormat="1" ht="56.25" hidden="1" outlineLevel="1" x14ac:dyDescent="0.3">
      <c r="A483" s="5" t="s">
        <v>132</v>
      </c>
      <c r="B483" s="5" t="s">
        <v>404</v>
      </c>
      <c r="C483" s="155">
        <f t="shared" ref="C483:E483" si="199">SUM(C484:C487)</f>
        <v>19784.900000000001</v>
      </c>
      <c r="D483" s="155">
        <f t="shared" si="199"/>
        <v>20339.5</v>
      </c>
      <c r="E483" s="155">
        <f t="shared" si="199"/>
        <v>20927</v>
      </c>
    </row>
    <row r="484" spans="1:5" s="74" customFormat="1" hidden="1" outlineLevel="1" x14ac:dyDescent="0.3">
      <c r="A484" s="11" t="s">
        <v>1</v>
      </c>
      <c r="B484" s="11"/>
      <c r="C484" s="155">
        <v>0</v>
      </c>
      <c r="D484" s="155">
        <v>0</v>
      </c>
      <c r="E484" s="155">
        <v>0</v>
      </c>
    </row>
    <row r="485" spans="1:5" s="74" customFormat="1" hidden="1" outlineLevel="1" x14ac:dyDescent="0.3">
      <c r="A485" s="11" t="s">
        <v>2</v>
      </c>
      <c r="B485" s="11" t="s">
        <v>404</v>
      </c>
      <c r="C485" s="155">
        <v>19784.900000000001</v>
      </c>
      <c r="D485" s="155">
        <v>20339.5</v>
      </c>
      <c r="E485" s="155">
        <v>20927</v>
      </c>
    </row>
    <row r="486" spans="1:5" s="74" customFormat="1" hidden="1" outlineLevel="1" x14ac:dyDescent="0.3">
      <c r="A486" s="11" t="s">
        <v>3</v>
      </c>
      <c r="B486" s="11"/>
      <c r="C486" s="155">
        <v>0</v>
      </c>
      <c r="D486" s="155">
        <v>0</v>
      </c>
      <c r="E486" s="155">
        <v>0</v>
      </c>
    </row>
    <row r="487" spans="1:5" s="74" customFormat="1" hidden="1" outlineLevel="1" x14ac:dyDescent="0.3">
      <c r="A487" s="11" t="s">
        <v>4</v>
      </c>
      <c r="B487" s="11"/>
      <c r="C487" s="155">
        <v>0</v>
      </c>
      <c r="D487" s="155">
        <v>0</v>
      </c>
      <c r="E487" s="155">
        <v>0</v>
      </c>
    </row>
    <row r="488" spans="1:5" s="74" customFormat="1" ht="75" hidden="1" outlineLevel="1" x14ac:dyDescent="0.3">
      <c r="A488" s="14" t="s">
        <v>133</v>
      </c>
      <c r="B488" s="14" t="s">
        <v>404</v>
      </c>
      <c r="C488" s="155">
        <f t="shared" ref="C488:E488" si="200">SUM(C489:C492)</f>
        <v>335795.1</v>
      </c>
      <c r="D488" s="155">
        <f t="shared" si="200"/>
        <v>354400.3</v>
      </c>
      <c r="E488" s="155">
        <f t="shared" si="200"/>
        <v>372120.3</v>
      </c>
    </row>
    <row r="489" spans="1:5" s="74" customFormat="1" hidden="1" outlineLevel="1" x14ac:dyDescent="0.3">
      <c r="A489" s="11" t="s">
        <v>1</v>
      </c>
      <c r="B489" s="11"/>
      <c r="C489" s="155">
        <v>0</v>
      </c>
      <c r="D489" s="155">
        <v>0</v>
      </c>
      <c r="E489" s="155">
        <v>0</v>
      </c>
    </row>
    <row r="490" spans="1:5" s="74" customFormat="1" hidden="1" outlineLevel="1" x14ac:dyDescent="0.3">
      <c r="A490" s="11" t="s">
        <v>2</v>
      </c>
      <c r="B490" s="11" t="s">
        <v>404</v>
      </c>
      <c r="C490" s="155">
        <v>335795.1</v>
      </c>
      <c r="D490" s="155">
        <v>354400.3</v>
      </c>
      <c r="E490" s="155">
        <v>372120.3</v>
      </c>
    </row>
    <row r="491" spans="1:5" s="74" customFormat="1" hidden="1" outlineLevel="1" x14ac:dyDescent="0.3">
      <c r="A491" s="11" t="s">
        <v>3</v>
      </c>
      <c r="B491" s="11"/>
      <c r="C491" s="155">
        <v>0</v>
      </c>
      <c r="D491" s="155">
        <v>0</v>
      </c>
      <c r="E491" s="155">
        <v>0</v>
      </c>
    </row>
    <row r="492" spans="1:5" s="74" customFormat="1" hidden="1" outlineLevel="1" x14ac:dyDescent="0.3">
      <c r="A492" s="11" t="s">
        <v>4</v>
      </c>
      <c r="B492" s="11"/>
      <c r="C492" s="155">
        <v>0</v>
      </c>
      <c r="D492" s="155">
        <v>0</v>
      </c>
      <c r="E492" s="155">
        <v>0</v>
      </c>
    </row>
    <row r="493" spans="1:5" s="74" customFormat="1" ht="112.5" hidden="1" outlineLevel="1" x14ac:dyDescent="0.3">
      <c r="A493" s="14" t="s">
        <v>134</v>
      </c>
      <c r="B493" s="14" t="s">
        <v>404</v>
      </c>
      <c r="C493" s="155">
        <f t="shared" ref="C493:E493" si="201">SUM(C494:C497)</f>
        <v>93083.3</v>
      </c>
      <c r="D493" s="155">
        <f t="shared" si="201"/>
        <v>94935.8</v>
      </c>
      <c r="E493" s="155">
        <f t="shared" si="201"/>
        <v>117260</v>
      </c>
    </row>
    <row r="494" spans="1:5" s="74" customFormat="1" hidden="1" outlineLevel="1" x14ac:dyDescent="0.3">
      <c r="A494" s="11" t="s">
        <v>1</v>
      </c>
      <c r="B494" s="11"/>
      <c r="C494" s="155">
        <v>0</v>
      </c>
      <c r="D494" s="155">
        <v>0</v>
      </c>
      <c r="E494" s="155">
        <v>0</v>
      </c>
    </row>
    <row r="495" spans="1:5" s="74" customFormat="1" hidden="1" outlineLevel="1" x14ac:dyDescent="0.3">
      <c r="A495" s="11" t="s">
        <v>2</v>
      </c>
      <c r="B495" s="11" t="s">
        <v>404</v>
      </c>
      <c r="C495" s="155">
        <v>55850</v>
      </c>
      <c r="D495" s="155">
        <v>56961.5</v>
      </c>
      <c r="E495" s="155">
        <v>70356</v>
      </c>
    </row>
    <row r="496" spans="1:5" s="74" customFormat="1" hidden="1" outlineLevel="1" x14ac:dyDescent="0.3">
      <c r="A496" s="11" t="s">
        <v>3</v>
      </c>
      <c r="B496" s="11" t="s">
        <v>404</v>
      </c>
      <c r="C496" s="155">
        <v>37233.300000000003</v>
      </c>
      <c r="D496" s="155">
        <v>37974.300000000003</v>
      </c>
      <c r="E496" s="155">
        <v>46904</v>
      </c>
    </row>
    <row r="497" spans="1:5" s="74" customFormat="1" hidden="1" outlineLevel="1" x14ac:dyDescent="0.3">
      <c r="A497" s="11" t="s">
        <v>4</v>
      </c>
      <c r="B497" s="11"/>
      <c r="C497" s="155">
        <v>0</v>
      </c>
      <c r="D497" s="155">
        <v>0</v>
      </c>
      <c r="E497" s="155">
        <v>0</v>
      </c>
    </row>
    <row r="498" spans="1:5" s="77" customFormat="1" ht="56.25" hidden="1" outlineLevel="1" x14ac:dyDescent="0.25">
      <c r="A498" s="5" t="s">
        <v>135</v>
      </c>
      <c r="B498" s="5" t="s">
        <v>404</v>
      </c>
      <c r="C498" s="155">
        <f t="shared" ref="C498:E498" si="202">SUM(C499:C502)</f>
        <v>528.4</v>
      </c>
      <c r="D498" s="155">
        <f t="shared" si="202"/>
        <v>528.4</v>
      </c>
      <c r="E498" s="155">
        <f t="shared" si="202"/>
        <v>528.4</v>
      </c>
    </row>
    <row r="499" spans="1:5" s="74" customFormat="1" hidden="1" outlineLevel="1" x14ac:dyDescent="0.3">
      <c r="A499" s="11" t="s">
        <v>1</v>
      </c>
      <c r="B499" s="11"/>
      <c r="C499" s="155">
        <v>0</v>
      </c>
      <c r="D499" s="155">
        <v>0</v>
      </c>
      <c r="E499" s="155">
        <v>0</v>
      </c>
    </row>
    <row r="500" spans="1:5" s="74" customFormat="1" hidden="1" outlineLevel="1" x14ac:dyDescent="0.3">
      <c r="A500" s="11" t="s">
        <v>2</v>
      </c>
      <c r="B500" s="11"/>
      <c r="C500" s="155">
        <v>0</v>
      </c>
      <c r="D500" s="155">
        <v>0</v>
      </c>
      <c r="E500" s="155">
        <v>0</v>
      </c>
    </row>
    <row r="501" spans="1:5" s="74" customFormat="1" hidden="1" outlineLevel="1" x14ac:dyDescent="0.3">
      <c r="A501" s="11" t="s">
        <v>3</v>
      </c>
      <c r="B501" s="11" t="s">
        <v>404</v>
      </c>
      <c r="C501" s="155">
        <v>528.4</v>
      </c>
      <c r="D501" s="155">
        <v>528.4</v>
      </c>
      <c r="E501" s="155">
        <v>528.4</v>
      </c>
    </row>
    <row r="502" spans="1:5" s="74" customFormat="1" hidden="1" outlineLevel="1" x14ac:dyDescent="0.3">
      <c r="A502" s="11" t="s">
        <v>4</v>
      </c>
      <c r="B502" s="11"/>
      <c r="C502" s="155"/>
      <c r="D502" s="155"/>
      <c r="E502" s="155"/>
    </row>
    <row r="503" spans="1:5" s="77" customFormat="1" ht="56.25" hidden="1" outlineLevel="1" x14ac:dyDescent="0.25">
      <c r="A503" s="5" t="s">
        <v>136</v>
      </c>
      <c r="B503" s="5" t="s">
        <v>404</v>
      </c>
      <c r="C503" s="155">
        <f t="shared" ref="C503:E503" si="203">SUM(C504:C507)</f>
        <v>13441.3</v>
      </c>
      <c r="D503" s="155">
        <f t="shared" si="203"/>
        <v>26882.5</v>
      </c>
      <c r="E503" s="155">
        <f t="shared" si="203"/>
        <v>26882.5</v>
      </c>
    </row>
    <row r="504" spans="1:5" s="74" customFormat="1" hidden="1" outlineLevel="1" x14ac:dyDescent="0.3">
      <c r="A504" s="11" t="s">
        <v>1</v>
      </c>
      <c r="B504" s="11"/>
      <c r="C504" s="155">
        <v>0</v>
      </c>
      <c r="D504" s="155">
        <v>0</v>
      </c>
      <c r="E504" s="155">
        <v>0</v>
      </c>
    </row>
    <row r="505" spans="1:5" s="74" customFormat="1" hidden="1" outlineLevel="1" x14ac:dyDescent="0.3">
      <c r="A505" s="11" t="s">
        <v>2</v>
      </c>
      <c r="B505" s="11"/>
      <c r="C505" s="155">
        <v>0</v>
      </c>
      <c r="D505" s="155">
        <v>0</v>
      </c>
      <c r="E505" s="155">
        <v>0</v>
      </c>
    </row>
    <row r="506" spans="1:5" s="74" customFormat="1" hidden="1" outlineLevel="1" x14ac:dyDescent="0.3">
      <c r="A506" s="11" t="s">
        <v>391</v>
      </c>
      <c r="B506" s="11" t="s">
        <v>404</v>
      </c>
      <c r="C506" s="155">
        <v>13441.3</v>
      </c>
      <c r="D506" s="155">
        <v>26882.5</v>
      </c>
      <c r="E506" s="155">
        <v>26882.5</v>
      </c>
    </row>
    <row r="507" spans="1:5" s="74" customFormat="1" hidden="1" outlineLevel="1" x14ac:dyDescent="0.3">
      <c r="A507" s="11" t="s">
        <v>4</v>
      </c>
      <c r="B507" s="11"/>
      <c r="C507" s="155"/>
      <c r="D507" s="155"/>
      <c r="E507" s="155"/>
    </row>
    <row r="508" spans="1:5" s="74" customFormat="1" ht="56.25" hidden="1" outlineLevel="1" x14ac:dyDescent="0.3">
      <c r="A508" s="14" t="s">
        <v>137</v>
      </c>
      <c r="B508" s="14" t="s">
        <v>404</v>
      </c>
      <c r="C508" s="155">
        <f t="shared" ref="C508:E508" si="204">SUM(C509:C512)</f>
        <v>5138</v>
      </c>
      <c r="D508" s="155">
        <f t="shared" si="204"/>
        <v>10276</v>
      </c>
      <c r="E508" s="155">
        <f t="shared" si="204"/>
        <v>10276</v>
      </c>
    </row>
    <row r="509" spans="1:5" s="74" customFormat="1" hidden="1" outlineLevel="1" x14ac:dyDescent="0.3">
      <c r="A509" s="11" t="s">
        <v>1</v>
      </c>
      <c r="B509" s="11"/>
      <c r="C509" s="155">
        <v>0</v>
      </c>
      <c r="D509" s="155">
        <v>0</v>
      </c>
      <c r="E509" s="155">
        <v>0</v>
      </c>
    </row>
    <row r="510" spans="1:5" s="74" customFormat="1" hidden="1" outlineLevel="1" x14ac:dyDescent="0.3">
      <c r="A510" s="11" t="s">
        <v>2</v>
      </c>
      <c r="B510" s="11"/>
      <c r="C510" s="155">
        <v>0</v>
      </c>
      <c r="D510" s="155">
        <v>0</v>
      </c>
      <c r="E510" s="155">
        <v>0</v>
      </c>
    </row>
    <row r="511" spans="1:5" s="74" customFormat="1" hidden="1" outlineLevel="1" x14ac:dyDescent="0.3">
      <c r="A511" s="11" t="s">
        <v>391</v>
      </c>
      <c r="B511" s="11" t="s">
        <v>404</v>
      </c>
      <c r="C511" s="155">
        <v>5138</v>
      </c>
      <c r="D511" s="155">
        <v>10276</v>
      </c>
      <c r="E511" s="155">
        <v>10276</v>
      </c>
    </row>
    <row r="512" spans="1:5" s="74" customFormat="1" hidden="1" outlineLevel="1" x14ac:dyDescent="0.3">
      <c r="A512" s="11" t="s">
        <v>4</v>
      </c>
      <c r="B512" s="11"/>
      <c r="C512" s="155">
        <v>0</v>
      </c>
      <c r="D512" s="155">
        <v>0</v>
      </c>
      <c r="E512" s="155">
        <v>0</v>
      </c>
    </row>
    <row r="513" spans="1:5" s="74" customFormat="1" ht="56.25" hidden="1" outlineLevel="1" x14ac:dyDescent="0.3">
      <c r="A513" s="14" t="s">
        <v>335</v>
      </c>
      <c r="B513" s="14" t="s">
        <v>404</v>
      </c>
      <c r="C513" s="155">
        <f>SUM(C514:C517)</f>
        <v>7460.5999999999995</v>
      </c>
      <c r="D513" s="155">
        <f t="shared" ref="D513:E513" si="205">SUM(D514:D517)</f>
        <v>8132.1</v>
      </c>
      <c r="E513" s="155">
        <f t="shared" si="205"/>
        <v>8864</v>
      </c>
    </row>
    <row r="514" spans="1:5" s="74" customFormat="1" hidden="1" outlineLevel="1" x14ac:dyDescent="0.3">
      <c r="A514" s="11" t="s">
        <v>1</v>
      </c>
      <c r="B514" s="11"/>
      <c r="C514" s="155"/>
      <c r="D514" s="155"/>
      <c r="E514" s="155"/>
    </row>
    <row r="515" spans="1:5" s="74" customFormat="1" hidden="1" outlineLevel="1" x14ac:dyDescent="0.3">
      <c r="A515" s="11" t="s">
        <v>2</v>
      </c>
      <c r="B515" s="11" t="s">
        <v>404</v>
      </c>
      <c r="C515" s="155">
        <v>5222.3999999999996</v>
      </c>
      <c r="D515" s="155">
        <v>5692.5</v>
      </c>
      <c r="E515" s="155">
        <v>6204.8</v>
      </c>
    </row>
    <row r="516" spans="1:5" s="74" customFormat="1" hidden="1" outlineLevel="1" x14ac:dyDescent="0.3">
      <c r="A516" s="11" t="s">
        <v>3</v>
      </c>
      <c r="B516" s="11" t="s">
        <v>404</v>
      </c>
      <c r="C516" s="155">
        <v>2238.1999999999998</v>
      </c>
      <c r="D516" s="155">
        <v>2439.6</v>
      </c>
      <c r="E516" s="155">
        <v>2659.2</v>
      </c>
    </row>
    <row r="517" spans="1:5" s="74" customFormat="1" hidden="1" outlineLevel="1" x14ac:dyDescent="0.3">
      <c r="A517" s="11" t="s">
        <v>4</v>
      </c>
      <c r="B517" s="11"/>
      <c r="C517" s="155"/>
      <c r="D517" s="155"/>
      <c r="E517" s="155"/>
    </row>
    <row r="518" spans="1:5" s="74" customFormat="1" ht="37.5" hidden="1" outlineLevel="1" x14ac:dyDescent="0.3">
      <c r="A518" s="22" t="s">
        <v>33</v>
      </c>
      <c r="B518" s="22"/>
      <c r="C518" s="156">
        <f t="shared" ref="C518:E518" si="206">SUM(C519:C522)</f>
        <v>10000</v>
      </c>
      <c r="D518" s="156">
        <f t="shared" si="206"/>
        <v>20000</v>
      </c>
      <c r="E518" s="156">
        <f t="shared" si="206"/>
        <v>20000</v>
      </c>
    </row>
    <row r="519" spans="1:5" s="74" customFormat="1" hidden="1" outlineLevel="1" x14ac:dyDescent="0.3">
      <c r="A519" s="11" t="s">
        <v>1</v>
      </c>
      <c r="B519" s="11"/>
      <c r="C519" s="155">
        <f t="shared" ref="C519:E522" si="207">SUM(C524+C528+C533+C538+C543+C548+C558)</f>
        <v>0</v>
      </c>
      <c r="D519" s="155">
        <f t="shared" si="207"/>
        <v>0</v>
      </c>
      <c r="E519" s="155">
        <f t="shared" si="207"/>
        <v>0</v>
      </c>
    </row>
    <row r="520" spans="1:5" s="74" customFormat="1" hidden="1" outlineLevel="1" x14ac:dyDescent="0.3">
      <c r="A520" s="11" t="s">
        <v>2</v>
      </c>
      <c r="B520" s="11"/>
      <c r="C520" s="155">
        <f t="shared" si="207"/>
        <v>0</v>
      </c>
      <c r="D520" s="155">
        <f t="shared" si="207"/>
        <v>0</v>
      </c>
      <c r="E520" s="155">
        <f t="shared" si="207"/>
        <v>0</v>
      </c>
    </row>
    <row r="521" spans="1:5" s="74" customFormat="1" hidden="1" outlineLevel="1" x14ac:dyDescent="0.3">
      <c r="A521" s="11" t="s">
        <v>3</v>
      </c>
      <c r="B521" s="11"/>
      <c r="C521" s="155">
        <f t="shared" si="207"/>
        <v>10000</v>
      </c>
      <c r="D521" s="155">
        <f t="shared" si="207"/>
        <v>20000</v>
      </c>
      <c r="E521" s="155">
        <f t="shared" si="207"/>
        <v>20000</v>
      </c>
    </row>
    <row r="522" spans="1:5" s="74" customFormat="1" hidden="1" outlineLevel="1" x14ac:dyDescent="0.3">
      <c r="A522" s="11" t="s">
        <v>4</v>
      </c>
      <c r="B522" s="11"/>
      <c r="C522" s="155">
        <f t="shared" si="207"/>
        <v>0</v>
      </c>
      <c r="D522" s="155">
        <f t="shared" si="207"/>
        <v>0</v>
      </c>
      <c r="E522" s="155">
        <f t="shared" si="207"/>
        <v>0</v>
      </c>
    </row>
    <row r="523" spans="1:5" s="74" customFormat="1" ht="56.25" hidden="1" outlineLevel="1" x14ac:dyDescent="0.3">
      <c r="A523" s="14" t="s">
        <v>138</v>
      </c>
      <c r="B523" s="14" t="s">
        <v>404</v>
      </c>
      <c r="C523" s="155">
        <f>SUM(C524:C527)</f>
        <v>10000</v>
      </c>
      <c r="D523" s="155">
        <f>SUM(D524:D527)</f>
        <v>20000</v>
      </c>
      <c r="E523" s="155">
        <f>SUM(E524:E527)</f>
        <v>20000</v>
      </c>
    </row>
    <row r="524" spans="1:5" s="74" customFormat="1" hidden="1" outlineLevel="1" x14ac:dyDescent="0.3">
      <c r="A524" s="11" t="s">
        <v>1</v>
      </c>
      <c r="B524" s="11"/>
      <c r="C524" s="155">
        <v>0</v>
      </c>
      <c r="D524" s="155">
        <v>0</v>
      </c>
      <c r="E524" s="155">
        <v>0</v>
      </c>
    </row>
    <row r="525" spans="1:5" s="74" customFormat="1" hidden="1" outlineLevel="1" x14ac:dyDescent="0.3">
      <c r="A525" s="11" t="s">
        <v>2</v>
      </c>
      <c r="B525" s="11"/>
      <c r="C525" s="155">
        <v>0</v>
      </c>
      <c r="D525" s="155">
        <v>0</v>
      </c>
      <c r="E525" s="155">
        <v>0</v>
      </c>
    </row>
    <row r="526" spans="1:5" s="74" customFormat="1" hidden="1" outlineLevel="1" x14ac:dyDescent="0.3">
      <c r="A526" s="11" t="s">
        <v>391</v>
      </c>
      <c r="B526" s="11" t="s">
        <v>404</v>
      </c>
      <c r="C526" s="155">
        <v>10000</v>
      </c>
      <c r="D526" s="155">
        <v>20000</v>
      </c>
      <c r="E526" s="155">
        <v>20000</v>
      </c>
    </row>
    <row r="527" spans="1:5" s="74" customFormat="1" hidden="1" outlineLevel="1" x14ac:dyDescent="0.3">
      <c r="A527" s="11" t="s">
        <v>4</v>
      </c>
      <c r="B527" s="11"/>
      <c r="C527" s="155"/>
      <c r="D527" s="155"/>
      <c r="E527" s="155"/>
    </row>
    <row r="528" spans="1:5" s="74" customFormat="1" ht="37.5" hidden="1" outlineLevel="1" x14ac:dyDescent="0.3">
      <c r="A528" s="22" t="s">
        <v>36</v>
      </c>
      <c r="B528" s="22"/>
      <c r="C528" s="156">
        <f t="shared" ref="C528:E528" si="208">SUM(C529:C532)</f>
        <v>0</v>
      </c>
      <c r="D528" s="156">
        <f t="shared" si="208"/>
        <v>0</v>
      </c>
      <c r="E528" s="156">
        <f t="shared" si="208"/>
        <v>0</v>
      </c>
    </row>
    <row r="529" spans="1:5" s="74" customFormat="1" hidden="1" outlineLevel="1" x14ac:dyDescent="0.3">
      <c r="A529" s="11" t="s">
        <v>1</v>
      </c>
      <c r="B529" s="11"/>
      <c r="C529" s="155">
        <v>0</v>
      </c>
      <c r="D529" s="155">
        <v>0</v>
      </c>
      <c r="E529" s="155">
        <v>0</v>
      </c>
    </row>
    <row r="530" spans="1:5" s="74" customFormat="1" hidden="1" outlineLevel="1" x14ac:dyDescent="0.3">
      <c r="A530" s="11" t="s">
        <v>2</v>
      </c>
      <c r="B530" s="11"/>
      <c r="C530" s="155">
        <v>0</v>
      </c>
      <c r="D530" s="155">
        <v>0</v>
      </c>
      <c r="E530" s="155">
        <v>0</v>
      </c>
    </row>
    <row r="531" spans="1:5" s="74" customFormat="1" hidden="1" outlineLevel="1" x14ac:dyDescent="0.3">
      <c r="A531" s="11" t="s">
        <v>3</v>
      </c>
      <c r="B531" s="11"/>
      <c r="C531" s="155">
        <v>0</v>
      </c>
      <c r="D531" s="155">
        <v>0</v>
      </c>
      <c r="E531" s="155">
        <v>0</v>
      </c>
    </row>
    <row r="532" spans="1:5" s="74" customFormat="1" hidden="1" outlineLevel="1" x14ac:dyDescent="0.3">
      <c r="A532" s="11" t="s">
        <v>4</v>
      </c>
      <c r="B532" s="11"/>
      <c r="C532" s="155">
        <v>0</v>
      </c>
      <c r="D532" s="155">
        <v>0</v>
      </c>
      <c r="E532" s="155">
        <v>0</v>
      </c>
    </row>
    <row r="533" spans="1:5" s="77" customFormat="1" ht="93.75" hidden="1" outlineLevel="1" x14ac:dyDescent="0.25">
      <c r="A533" s="5" t="s">
        <v>149</v>
      </c>
      <c r="B533" s="5"/>
      <c r="C533" s="155">
        <f t="shared" ref="C533:E533" si="209">SUM(C534:C537)</f>
        <v>0</v>
      </c>
      <c r="D533" s="155">
        <f t="shared" si="209"/>
        <v>0</v>
      </c>
      <c r="E533" s="155">
        <f t="shared" si="209"/>
        <v>0</v>
      </c>
    </row>
    <row r="534" spans="1:5" s="74" customFormat="1" hidden="1" outlineLevel="1" x14ac:dyDescent="0.3">
      <c r="A534" s="11" t="s">
        <v>1</v>
      </c>
      <c r="B534" s="11"/>
      <c r="C534" s="155">
        <v>0</v>
      </c>
      <c r="D534" s="155">
        <v>0</v>
      </c>
      <c r="E534" s="155">
        <v>0</v>
      </c>
    </row>
    <row r="535" spans="1:5" s="74" customFormat="1" hidden="1" outlineLevel="1" x14ac:dyDescent="0.3">
      <c r="A535" s="11" t="s">
        <v>2</v>
      </c>
      <c r="B535" s="11"/>
      <c r="C535" s="155">
        <v>0</v>
      </c>
      <c r="D535" s="155">
        <v>0</v>
      </c>
      <c r="E535" s="155">
        <v>0</v>
      </c>
    </row>
    <row r="536" spans="1:5" s="74" customFormat="1" hidden="1" outlineLevel="1" x14ac:dyDescent="0.3">
      <c r="A536" s="11" t="s">
        <v>3</v>
      </c>
      <c r="B536" s="11"/>
      <c r="C536" s="155">
        <v>0</v>
      </c>
      <c r="D536" s="155">
        <v>0</v>
      </c>
      <c r="E536" s="155">
        <v>0</v>
      </c>
    </row>
    <row r="537" spans="1:5" s="74" customFormat="1" hidden="1" outlineLevel="1" x14ac:dyDescent="0.3">
      <c r="A537" s="11" t="s">
        <v>4</v>
      </c>
      <c r="B537" s="11"/>
      <c r="C537" s="155">
        <v>0</v>
      </c>
      <c r="D537" s="155">
        <v>0</v>
      </c>
      <c r="E537" s="155">
        <v>0</v>
      </c>
    </row>
    <row r="538" spans="1:5" s="74" customFormat="1" ht="112.5" hidden="1" outlineLevel="1" x14ac:dyDescent="0.3">
      <c r="A538" s="14" t="s">
        <v>150</v>
      </c>
      <c r="B538" s="14"/>
      <c r="C538" s="155">
        <f t="shared" ref="C538:E538" si="210">SUM(C539:C542)</f>
        <v>0</v>
      </c>
      <c r="D538" s="155">
        <f t="shared" si="210"/>
        <v>0</v>
      </c>
      <c r="E538" s="155">
        <f t="shared" si="210"/>
        <v>0</v>
      </c>
    </row>
    <row r="539" spans="1:5" s="74" customFormat="1" hidden="1" outlineLevel="1" x14ac:dyDescent="0.3">
      <c r="A539" s="11" t="s">
        <v>1</v>
      </c>
      <c r="B539" s="11"/>
      <c r="C539" s="155">
        <v>0</v>
      </c>
      <c r="D539" s="155">
        <v>0</v>
      </c>
      <c r="E539" s="155">
        <v>0</v>
      </c>
    </row>
    <row r="540" spans="1:5" s="74" customFormat="1" hidden="1" outlineLevel="1" x14ac:dyDescent="0.3">
      <c r="A540" s="11" t="s">
        <v>2</v>
      </c>
      <c r="B540" s="11"/>
      <c r="C540" s="155">
        <v>0</v>
      </c>
      <c r="D540" s="155">
        <v>0</v>
      </c>
      <c r="E540" s="155">
        <v>0</v>
      </c>
    </row>
    <row r="541" spans="1:5" s="74" customFormat="1" hidden="1" outlineLevel="1" x14ac:dyDescent="0.3">
      <c r="A541" s="11" t="s">
        <v>3</v>
      </c>
      <c r="B541" s="11"/>
      <c r="C541" s="155">
        <v>0</v>
      </c>
      <c r="D541" s="155">
        <v>0</v>
      </c>
      <c r="E541" s="155">
        <v>0</v>
      </c>
    </row>
    <row r="542" spans="1:5" s="74" customFormat="1" hidden="1" outlineLevel="1" x14ac:dyDescent="0.3">
      <c r="A542" s="11" t="s">
        <v>4</v>
      </c>
      <c r="B542" s="11"/>
      <c r="C542" s="155">
        <v>0</v>
      </c>
      <c r="D542" s="155">
        <v>0</v>
      </c>
      <c r="E542" s="155">
        <v>0</v>
      </c>
    </row>
    <row r="543" spans="1:5" s="74" customFormat="1" ht="75" hidden="1" outlineLevel="1" x14ac:dyDescent="0.3">
      <c r="A543" s="14" t="s">
        <v>34</v>
      </c>
      <c r="B543" s="14"/>
      <c r="C543" s="155">
        <f t="shared" ref="C543:E543" si="211">SUM(C544:C547)</f>
        <v>0</v>
      </c>
      <c r="D543" s="155">
        <f t="shared" si="211"/>
        <v>0</v>
      </c>
      <c r="E543" s="155">
        <f t="shared" si="211"/>
        <v>0</v>
      </c>
    </row>
    <row r="544" spans="1:5" s="74" customFormat="1" hidden="1" outlineLevel="1" x14ac:dyDescent="0.3">
      <c r="A544" s="11" t="s">
        <v>1</v>
      </c>
      <c r="B544" s="11"/>
      <c r="C544" s="155">
        <v>0</v>
      </c>
      <c r="D544" s="155">
        <v>0</v>
      </c>
      <c r="E544" s="155">
        <v>0</v>
      </c>
    </row>
    <row r="545" spans="1:5" s="74" customFormat="1" hidden="1" outlineLevel="1" x14ac:dyDescent="0.3">
      <c r="A545" s="11" t="s">
        <v>2</v>
      </c>
      <c r="B545" s="11"/>
      <c r="C545" s="155">
        <v>0</v>
      </c>
      <c r="D545" s="155">
        <v>0</v>
      </c>
      <c r="E545" s="155">
        <v>0</v>
      </c>
    </row>
    <row r="546" spans="1:5" s="74" customFormat="1" hidden="1" outlineLevel="1" x14ac:dyDescent="0.3">
      <c r="A546" s="11" t="s">
        <v>3</v>
      </c>
      <c r="B546" s="11"/>
      <c r="C546" s="155">
        <v>0</v>
      </c>
      <c r="D546" s="155">
        <v>0</v>
      </c>
      <c r="E546" s="155">
        <v>0</v>
      </c>
    </row>
    <row r="547" spans="1:5" s="74" customFormat="1" hidden="1" outlineLevel="1" x14ac:dyDescent="0.3">
      <c r="A547" s="11" t="s">
        <v>4</v>
      </c>
      <c r="B547" s="11"/>
      <c r="C547" s="155">
        <v>0</v>
      </c>
      <c r="D547" s="155">
        <v>0</v>
      </c>
      <c r="E547" s="155">
        <v>0</v>
      </c>
    </row>
    <row r="548" spans="1:5" s="74" customFormat="1" ht="56.25" hidden="1" outlineLevel="1" x14ac:dyDescent="0.3">
      <c r="A548" s="14" t="s">
        <v>151</v>
      </c>
      <c r="B548" s="14"/>
      <c r="C548" s="155">
        <f t="shared" ref="C548:E548" si="212">SUM(C549:C552)</f>
        <v>0</v>
      </c>
      <c r="D548" s="155">
        <f t="shared" si="212"/>
        <v>0</v>
      </c>
      <c r="E548" s="155">
        <f t="shared" si="212"/>
        <v>0</v>
      </c>
    </row>
    <row r="549" spans="1:5" s="74" customFormat="1" hidden="1" outlineLevel="1" x14ac:dyDescent="0.3">
      <c r="A549" s="11" t="s">
        <v>1</v>
      </c>
      <c r="B549" s="11"/>
      <c r="C549" s="155">
        <v>0</v>
      </c>
      <c r="D549" s="155">
        <v>0</v>
      </c>
      <c r="E549" s="155">
        <v>0</v>
      </c>
    </row>
    <row r="550" spans="1:5" s="74" customFormat="1" hidden="1" outlineLevel="1" x14ac:dyDescent="0.3">
      <c r="A550" s="11" t="s">
        <v>2</v>
      </c>
      <c r="B550" s="11"/>
      <c r="C550" s="155">
        <v>0</v>
      </c>
      <c r="D550" s="155">
        <v>0</v>
      </c>
      <c r="E550" s="155">
        <v>0</v>
      </c>
    </row>
    <row r="551" spans="1:5" s="74" customFormat="1" hidden="1" outlineLevel="1" x14ac:dyDescent="0.3">
      <c r="A551" s="11" t="s">
        <v>3</v>
      </c>
      <c r="B551" s="11"/>
      <c r="C551" s="155">
        <v>0</v>
      </c>
      <c r="D551" s="155">
        <v>0</v>
      </c>
      <c r="E551" s="155">
        <v>0</v>
      </c>
    </row>
    <row r="552" spans="1:5" s="74" customFormat="1" hidden="1" outlineLevel="1" x14ac:dyDescent="0.3">
      <c r="A552" s="11" t="s">
        <v>4</v>
      </c>
      <c r="B552" s="11"/>
      <c r="C552" s="155">
        <v>0</v>
      </c>
      <c r="D552" s="155">
        <v>0</v>
      </c>
      <c r="E552" s="155">
        <v>0</v>
      </c>
    </row>
    <row r="553" spans="1:5" s="74" customFormat="1" ht="56.25" hidden="1" outlineLevel="1" x14ac:dyDescent="0.3">
      <c r="A553" s="14" t="s">
        <v>152</v>
      </c>
      <c r="B553" s="14"/>
      <c r="C553" s="155">
        <f t="shared" ref="C553:E553" si="213">SUM(C554:C557)</f>
        <v>0</v>
      </c>
      <c r="D553" s="155">
        <f t="shared" si="213"/>
        <v>0</v>
      </c>
      <c r="E553" s="155">
        <f t="shared" si="213"/>
        <v>0</v>
      </c>
    </row>
    <row r="554" spans="1:5" s="74" customFormat="1" hidden="1" outlineLevel="1" x14ac:dyDescent="0.3">
      <c r="A554" s="11" t="s">
        <v>1</v>
      </c>
      <c r="B554" s="11"/>
      <c r="C554" s="155">
        <v>0</v>
      </c>
      <c r="D554" s="155">
        <v>0</v>
      </c>
      <c r="E554" s="155">
        <v>0</v>
      </c>
    </row>
    <row r="555" spans="1:5" s="74" customFormat="1" hidden="1" outlineLevel="1" x14ac:dyDescent="0.3">
      <c r="A555" s="11" t="s">
        <v>2</v>
      </c>
      <c r="B555" s="11"/>
      <c r="C555" s="155">
        <v>0</v>
      </c>
      <c r="D555" s="155">
        <v>0</v>
      </c>
      <c r="E555" s="155">
        <v>0</v>
      </c>
    </row>
    <row r="556" spans="1:5" s="74" customFormat="1" hidden="1" outlineLevel="1" x14ac:dyDescent="0.3">
      <c r="A556" s="11" t="s">
        <v>3</v>
      </c>
      <c r="B556" s="11"/>
      <c r="C556" s="155">
        <v>0</v>
      </c>
      <c r="D556" s="155">
        <v>0</v>
      </c>
      <c r="E556" s="155">
        <v>0</v>
      </c>
    </row>
    <row r="557" spans="1:5" s="74" customFormat="1" hidden="1" outlineLevel="1" x14ac:dyDescent="0.3">
      <c r="A557" s="11" t="s">
        <v>4</v>
      </c>
      <c r="B557" s="11"/>
      <c r="C557" s="155">
        <v>0</v>
      </c>
      <c r="D557" s="155">
        <v>0</v>
      </c>
      <c r="E557" s="155">
        <v>0</v>
      </c>
    </row>
    <row r="558" spans="1:5" s="74" customFormat="1" ht="56.25" hidden="1" outlineLevel="1" x14ac:dyDescent="0.3">
      <c r="A558" s="14" t="s">
        <v>153</v>
      </c>
      <c r="B558" s="14"/>
      <c r="C558" s="155">
        <f t="shared" ref="C558:E558" si="214">SUM(C559:C562)</f>
        <v>0</v>
      </c>
      <c r="D558" s="155">
        <f t="shared" si="214"/>
        <v>0</v>
      </c>
      <c r="E558" s="155">
        <f t="shared" si="214"/>
        <v>0</v>
      </c>
    </row>
    <row r="559" spans="1:5" s="74" customFormat="1" hidden="1" outlineLevel="1" x14ac:dyDescent="0.3">
      <c r="A559" s="11" t="s">
        <v>1</v>
      </c>
      <c r="B559" s="11"/>
      <c r="C559" s="155">
        <v>0</v>
      </c>
      <c r="D559" s="155">
        <v>0</v>
      </c>
      <c r="E559" s="155">
        <v>0</v>
      </c>
    </row>
    <row r="560" spans="1:5" s="74" customFormat="1" hidden="1" outlineLevel="1" x14ac:dyDescent="0.3">
      <c r="A560" s="11" t="s">
        <v>2</v>
      </c>
      <c r="B560" s="11"/>
      <c r="C560" s="155">
        <v>0</v>
      </c>
      <c r="D560" s="155">
        <v>0</v>
      </c>
      <c r="E560" s="155">
        <v>0</v>
      </c>
    </row>
    <row r="561" spans="1:5" s="74" customFormat="1" hidden="1" outlineLevel="1" x14ac:dyDescent="0.3">
      <c r="A561" s="11" t="s">
        <v>3</v>
      </c>
      <c r="B561" s="11"/>
      <c r="C561" s="155">
        <v>0</v>
      </c>
      <c r="D561" s="155">
        <v>0</v>
      </c>
      <c r="E561" s="155">
        <v>0</v>
      </c>
    </row>
    <row r="562" spans="1:5" s="74" customFormat="1" hidden="1" outlineLevel="1" x14ac:dyDescent="0.3">
      <c r="A562" s="11" t="s">
        <v>4</v>
      </c>
      <c r="B562" s="11"/>
      <c r="C562" s="155">
        <v>0</v>
      </c>
      <c r="D562" s="155">
        <v>0</v>
      </c>
      <c r="E562" s="155">
        <v>0</v>
      </c>
    </row>
    <row r="563" spans="1:5" s="74" customFormat="1" ht="56.25" hidden="1" outlineLevel="1" x14ac:dyDescent="0.3">
      <c r="A563" s="14" t="s">
        <v>171</v>
      </c>
      <c r="B563" s="14"/>
      <c r="C563" s="155">
        <f t="shared" ref="C563:E563" si="215">SUM(C564:C567)</f>
        <v>0</v>
      </c>
      <c r="D563" s="155">
        <f t="shared" si="215"/>
        <v>0</v>
      </c>
      <c r="E563" s="155">
        <f t="shared" si="215"/>
        <v>0</v>
      </c>
    </row>
    <row r="564" spans="1:5" s="74" customFormat="1" hidden="1" outlineLevel="1" x14ac:dyDescent="0.3">
      <c r="A564" s="11" t="s">
        <v>1</v>
      </c>
      <c r="B564" s="11"/>
      <c r="C564" s="155">
        <v>0</v>
      </c>
      <c r="D564" s="155">
        <v>0</v>
      </c>
      <c r="E564" s="155">
        <v>0</v>
      </c>
    </row>
    <row r="565" spans="1:5" s="74" customFormat="1" hidden="1" outlineLevel="1" x14ac:dyDescent="0.3">
      <c r="A565" s="11" t="s">
        <v>2</v>
      </c>
      <c r="B565" s="11"/>
      <c r="C565" s="155">
        <v>0</v>
      </c>
      <c r="D565" s="155">
        <v>0</v>
      </c>
      <c r="E565" s="155">
        <v>0</v>
      </c>
    </row>
    <row r="566" spans="1:5" s="74" customFormat="1" hidden="1" outlineLevel="1" x14ac:dyDescent="0.3">
      <c r="A566" s="11" t="s">
        <v>3</v>
      </c>
      <c r="B566" s="11"/>
      <c r="C566" s="155">
        <v>0</v>
      </c>
      <c r="D566" s="155">
        <v>0</v>
      </c>
      <c r="E566" s="155">
        <v>0</v>
      </c>
    </row>
    <row r="567" spans="1:5" s="74" customFormat="1" hidden="1" outlineLevel="1" x14ac:dyDescent="0.3">
      <c r="A567" s="11" t="s">
        <v>4</v>
      </c>
      <c r="B567" s="11"/>
      <c r="C567" s="155">
        <v>0</v>
      </c>
      <c r="D567" s="155">
        <v>0</v>
      </c>
      <c r="E567" s="155">
        <v>0</v>
      </c>
    </row>
    <row r="568" spans="1:5" s="77" customFormat="1" ht="150" hidden="1" outlineLevel="1" x14ac:dyDescent="0.25">
      <c r="A568" s="5" t="s">
        <v>154</v>
      </c>
      <c r="B568" s="5"/>
      <c r="C568" s="155">
        <f t="shared" ref="C568:E568" si="216">SUM(C569:C572)</f>
        <v>0</v>
      </c>
      <c r="D568" s="155">
        <f t="shared" si="216"/>
        <v>0</v>
      </c>
      <c r="E568" s="155">
        <f t="shared" si="216"/>
        <v>0</v>
      </c>
    </row>
    <row r="569" spans="1:5" s="74" customFormat="1" hidden="1" outlineLevel="1" x14ac:dyDescent="0.3">
      <c r="A569" s="11" t="s">
        <v>1</v>
      </c>
      <c r="B569" s="11"/>
      <c r="C569" s="155">
        <v>0</v>
      </c>
      <c r="D569" s="155">
        <v>0</v>
      </c>
      <c r="E569" s="155">
        <v>0</v>
      </c>
    </row>
    <row r="570" spans="1:5" s="74" customFormat="1" hidden="1" outlineLevel="1" x14ac:dyDescent="0.3">
      <c r="A570" s="11" t="s">
        <v>2</v>
      </c>
      <c r="B570" s="11"/>
      <c r="C570" s="155">
        <v>0</v>
      </c>
      <c r="D570" s="155">
        <v>0</v>
      </c>
      <c r="E570" s="155">
        <v>0</v>
      </c>
    </row>
    <row r="571" spans="1:5" s="74" customFormat="1" hidden="1" outlineLevel="1" x14ac:dyDescent="0.3">
      <c r="A571" s="11" t="s">
        <v>3</v>
      </c>
      <c r="B571" s="11"/>
      <c r="C571" s="155">
        <v>0</v>
      </c>
      <c r="D571" s="155">
        <v>0</v>
      </c>
      <c r="E571" s="155">
        <v>0</v>
      </c>
    </row>
    <row r="572" spans="1:5" s="74" customFormat="1" hidden="1" outlineLevel="1" x14ac:dyDescent="0.3">
      <c r="A572" s="11" t="s">
        <v>4</v>
      </c>
      <c r="B572" s="11"/>
      <c r="C572" s="155">
        <v>0</v>
      </c>
      <c r="D572" s="155">
        <v>0</v>
      </c>
      <c r="E572" s="155">
        <v>0</v>
      </c>
    </row>
    <row r="573" spans="1:5" s="77" customFormat="1" ht="37.5" hidden="1" outlineLevel="1" x14ac:dyDescent="0.25">
      <c r="A573" s="5" t="s">
        <v>172</v>
      </c>
      <c r="B573" s="5"/>
      <c r="C573" s="155">
        <f t="shared" ref="C573:E573" si="217">SUM(C574:C577)</f>
        <v>0</v>
      </c>
      <c r="D573" s="155">
        <f t="shared" si="217"/>
        <v>0</v>
      </c>
      <c r="E573" s="155">
        <f t="shared" si="217"/>
        <v>0</v>
      </c>
    </row>
    <row r="574" spans="1:5" s="74" customFormat="1" hidden="1" outlineLevel="1" x14ac:dyDescent="0.3">
      <c r="A574" s="11" t="s">
        <v>1</v>
      </c>
      <c r="B574" s="11"/>
      <c r="C574" s="155">
        <v>0</v>
      </c>
      <c r="D574" s="155">
        <v>0</v>
      </c>
      <c r="E574" s="155">
        <v>0</v>
      </c>
    </row>
    <row r="575" spans="1:5" s="74" customFormat="1" hidden="1" outlineLevel="1" x14ac:dyDescent="0.3">
      <c r="A575" s="11" t="s">
        <v>2</v>
      </c>
      <c r="B575" s="11"/>
      <c r="C575" s="155">
        <v>0</v>
      </c>
      <c r="D575" s="155">
        <v>0</v>
      </c>
      <c r="E575" s="155">
        <v>0</v>
      </c>
    </row>
    <row r="576" spans="1:5" s="74" customFormat="1" hidden="1" outlineLevel="1" x14ac:dyDescent="0.3">
      <c r="A576" s="11" t="s">
        <v>3</v>
      </c>
      <c r="B576" s="11"/>
      <c r="C576" s="155">
        <v>0</v>
      </c>
      <c r="D576" s="155">
        <v>0</v>
      </c>
      <c r="E576" s="155">
        <v>0</v>
      </c>
    </row>
    <row r="577" spans="1:5" s="74" customFormat="1" hidden="1" outlineLevel="1" x14ac:dyDescent="0.3">
      <c r="A577" s="11" t="s">
        <v>4</v>
      </c>
      <c r="B577" s="11"/>
      <c r="C577" s="155">
        <v>0</v>
      </c>
      <c r="D577" s="155">
        <v>0</v>
      </c>
      <c r="E577" s="155">
        <v>0</v>
      </c>
    </row>
    <row r="578" spans="1:5" s="74" customFormat="1" ht="56.25" hidden="1" outlineLevel="1" x14ac:dyDescent="0.3">
      <c r="A578" s="14" t="s">
        <v>155</v>
      </c>
      <c r="B578" s="14"/>
      <c r="C578" s="155">
        <f t="shared" ref="C578:E578" si="218">SUM(C579:C582)</f>
        <v>0</v>
      </c>
      <c r="D578" s="155">
        <f t="shared" si="218"/>
        <v>0</v>
      </c>
      <c r="E578" s="155">
        <f t="shared" si="218"/>
        <v>0</v>
      </c>
    </row>
    <row r="579" spans="1:5" s="74" customFormat="1" hidden="1" outlineLevel="1" x14ac:dyDescent="0.3">
      <c r="A579" s="11" t="s">
        <v>1</v>
      </c>
      <c r="B579" s="11"/>
      <c r="C579" s="155">
        <v>0</v>
      </c>
      <c r="D579" s="155">
        <v>0</v>
      </c>
      <c r="E579" s="155">
        <v>0</v>
      </c>
    </row>
    <row r="580" spans="1:5" s="74" customFormat="1" hidden="1" outlineLevel="1" x14ac:dyDescent="0.3">
      <c r="A580" s="11" t="s">
        <v>2</v>
      </c>
      <c r="B580" s="11"/>
      <c r="C580" s="155">
        <v>0</v>
      </c>
      <c r="D580" s="155">
        <v>0</v>
      </c>
      <c r="E580" s="155">
        <v>0</v>
      </c>
    </row>
    <row r="581" spans="1:5" s="74" customFormat="1" hidden="1" outlineLevel="1" x14ac:dyDescent="0.3">
      <c r="A581" s="11" t="s">
        <v>3</v>
      </c>
      <c r="B581" s="11"/>
      <c r="C581" s="155">
        <v>0</v>
      </c>
      <c r="D581" s="155">
        <v>0</v>
      </c>
      <c r="E581" s="155">
        <v>0</v>
      </c>
    </row>
    <row r="582" spans="1:5" s="74" customFormat="1" hidden="1" outlineLevel="1" x14ac:dyDescent="0.3">
      <c r="A582" s="11" t="s">
        <v>4</v>
      </c>
      <c r="B582" s="11"/>
      <c r="C582" s="155">
        <v>0</v>
      </c>
      <c r="D582" s="155">
        <v>0</v>
      </c>
      <c r="E582" s="155">
        <v>0</v>
      </c>
    </row>
    <row r="583" spans="1:5" s="74" customFormat="1" ht="37.5" hidden="1" outlineLevel="1" x14ac:dyDescent="0.3">
      <c r="A583" s="22" t="s">
        <v>35</v>
      </c>
      <c r="B583" s="22"/>
      <c r="C583" s="156">
        <f t="shared" ref="C583:E583" si="219">SUM(C584:C587)</f>
        <v>49684.9</v>
      </c>
      <c r="D583" s="156">
        <f t="shared" si="219"/>
        <v>49684.9</v>
      </c>
      <c r="E583" s="156">
        <f t="shared" si="219"/>
        <v>49684.9</v>
      </c>
    </row>
    <row r="584" spans="1:5" s="74" customFormat="1" hidden="1" outlineLevel="1" x14ac:dyDescent="0.3">
      <c r="A584" s="11" t="s">
        <v>1</v>
      </c>
      <c r="B584" s="11"/>
      <c r="C584" s="155">
        <f>C589</f>
        <v>0</v>
      </c>
      <c r="D584" s="155">
        <f t="shared" ref="D584:E587" si="220">D589</f>
        <v>0</v>
      </c>
      <c r="E584" s="155">
        <f t="shared" si="220"/>
        <v>0</v>
      </c>
    </row>
    <row r="585" spans="1:5" s="74" customFormat="1" hidden="1" outlineLevel="1" x14ac:dyDescent="0.3">
      <c r="A585" s="11" t="s">
        <v>2</v>
      </c>
      <c r="B585" s="11"/>
      <c r="C585" s="155">
        <f>C590</f>
        <v>0</v>
      </c>
      <c r="D585" s="155">
        <f t="shared" si="220"/>
        <v>0</v>
      </c>
      <c r="E585" s="155">
        <f t="shared" si="220"/>
        <v>0</v>
      </c>
    </row>
    <row r="586" spans="1:5" s="74" customFormat="1" hidden="1" outlineLevel="1" x14ac:dyDescent="0.3">
      <c r="A586" s="11" t="s">
        <v>3</v>
      </c>
      <c r="B586" s="11"/>
      <c r="C586" s="155">
        <f>C591</f>
        <v>49684.9</v>
      </c>
      <c r="D586" s="155">
        <f t="shared" si="220"/>
        <v>49684.9</v>
      </c>
      <c r="E586" s="155">
        <f t="shared" si="220"/>
        <v>49684.9</v>
      </c>
    </row>
    <row r="587" spans="1:5" s="74" customFormat="1" hidden="1" outlineLevel="1" x14ac:dyDescent="0.3">
      <c r="A587" s="11" t="s">
        <v>4</v>
      </c>
      <c r="B587" s="11"/>
      <c r="C587" s="155">
        <f>C592</f>
        <v>0</v>
      </c>
      <c r="D587" s="155">
        <f t="shared" si="220"/>
        <v>0</v>
      </c>
      <c r="E587" s="155">
        <f t="shared" si="220"/>
        <v>0</v>
      </c>
    </row>
    <row r="588" spans="1:5" s="74" customFormat="1" ht="37.5" hidden="1" outlineLevel="1" x14ac:dyDescent="0.3">
      <c r="A588" s="24" t="s">
        <v>148</v>
      </c>
      <c r="B588" s="24" t="s">
        <v>404</v>
      </c>
      <c r="C588" s="155">
        <f t="shared" ref="C588:E588" si="221">SUM(C589:C592)</f>
        <v>49684.9</v>
      </c>
      <c r="D588" s="155">
        <f t="shared" si="221"/>
        <v>49684.9</v>
      </c>
      <c r="E588" s="155">
        <f t="shared" si="221"/>
        <v>49684.9</v>
      </c>
    </row>
    <row r="589" spans="1:5" s="74" customFormat="1" hidden="1" outlineLevel="1" x14ac:dyDescent="0.3">
      <c r="A589" s="11" t="s">
        <v>1</v>
      </c>
      <c r="B589" s="11"/>
      <c r="C589" s="155">
        <v>0</v>
      </c>
      <c r="D589" s="155">
        <v>0</v>
      </c>
      <c r="E589" s="155">
        <v>0</v>
      </c>
    </row>
    <row r="590" spans="1:5" s="74" customFormat="1" hidden="1" outlineLevel="1" x14ac:dyDescent="0.3">
      <c r="A590" s="11" t="s">
        <v>2</v>
      </c>
      <c r="B590" s="11"/>
      <c r="C590" s="155">
        <v>0</v>
      </c>
      <c r="D590" s="155">
        <v>0</v>
      </c>
      <c r="E590" s="155">
        <v>0</v>
      </c>
    </row>
    <row r="591" spans="1:5" s="74" customFormat="1" hidden="1" outlineLevel="1" x14ac:dyDescent="0.3">
      <c r="A591" s="11" t="s">
        <v>3</v>
      </c>
      <c r="B591" s="11" t="s">
        <v>404</v>
      </c>
      <c r="C591" s="155">
        <v>49684.9</v>
      </c>
      <c r="D591" s="155">
        <v>49684.9</v>
      </c>
      <c r="E591" s="155">
        <v>49684.9</v>
      </c>
    </row>
    <row r="592" spans="1:5" s="74" customFormat="1" hidden="1" outlineLevel="1" x14ac:dyDescent="0.3">
      <c r="A592" s="11" t="s">
        <v>4</v>
      </c>
      <c r="B592" s="11"/>
      <c r="C592" s="155"/>
      <c r="D592" s="155"/>
      <c r="E592" s="155"/>
    </row>
    <row r="593" spans="1:5" s="74" customFormat="1" ht="37.5" hidden="1" outlineLevel="1" x14ac:dyDescent="0.3">
      <c r="A593" s="15" t="s">
        <v>388</v>
      </c>
      <c r="B593" s="15"/>
      <c r="C593" s="156">
        <f>SUM(C594:C597)</f>
        <v>59163.7</v>
      </c>
      <c r="D593" s="156">
        <f t="shared" ref="D593:E593" si="222">SUM(D594:D597)</f>
        <v>59163.7</v>
      </c>
      <c r="E593" s="156">
        <f t="shared" si="222"/>
        <v>59163.7</v>
      </c>
    </row>
    <row r="594" spans="1:5" s="74" customFormat="1" hidden="1" outlineLevel="1" x14ac:dyDescent="0.3">
      <c r="A594" s="11" t="s">
        <v>1</v>
      </c>
      <c r="B594" s="11"/>
      <c r="C594" s="160">
        <f>C599</f>
        <v>0</v>
      </c>
      <c r="D594" s="160">
        <f t="shared" ref="D594:E597" si="223">D599</f>
        <v>0</v>
      </c>
      <c r="E594" s="160">
        <f t="shared" si="223"/>
        <v>0</v>
      </c>
    </row>
    <row r="595" spans="1:5" s="74" customFormat="1" hidden="1" outlineLevel="1" x14ac:dyDescent="0.3">
      <c r="A595" s="11" t="s">
        <v>2</v>
      </c>
      <c r="B595" s="11"/>
      <c r="C595" s="160">
        <f>C600</f>
        <v>0</v>
      </c>
      <c r="D595" s="160">
        <f t="shared" si="223"/>
        <v>0</v>
      </c>
      <c r="E595" s="160">
        <f t="shared" si="223"/>
        <v>0</v>
      </c>
    </row>
    <row r="596" spans="1:5" s="74" customFormat="1" hidden="1" outlineLevel="1" x14ac:dyDescent="0.3">
      <c r="A596" s="11" t="s">
        <v>3</v>
      </c>
      <c r="B596" s="11"/>
      <c r="C596" s="160">
        <f>C601</f>
        <v>59163.7</v>
      </c>
      <c r="D596" s="160">
        <f t="shared" si="223"/>
        <v>59163.7</v>
      </c>
      <c r="E596" s="160">
        <f t="shared" si="223"/>
        <v>59163.7</v>
      </c>
    </row>
    <row r="597" spans="1:5" s="74" customFormat="1" hidden="1" outlineLevel="1" x14ac:dyDescent="0.3">
      <c r="A597" s="11" t="s">
        <v>4</v>
      </c>
      <c r="B597" s="11"/>
      <c r="C597" s="160">
        <f>C602</f>
        <v>0</v>
      </c>
      <c r="D597" s="160">
        <f t="shared" si="223"/>
        <v>0</v>
      </c>
      <c r="E597" s="160">
        <f t="shared" si="223"/>
        <v>0</v>
      </c>
    </row>
    <row r="598" spans="1:5" s="74" customFormat="1" hidden="1" outlineLevel="1" x14ac:dyDescent="0.3">
      <c r="A598" s="14" t="s">
        <v>389</v>
      </c>
      <c r="B598" s="14" t="s">
        <v>404</v>
      </c>
      <c r="C598" s="155">
        <f t="shared" ref="C598:E598" si="224">SUM(C599:C602)</f>
        <v>59163.7</v>
      </c>
      <c r="D598" s="155">
        <f t="shared" si="224"/>
        <v>59163.7</v>
      </c>
      <c r="E598" s="155">
        <f t="shared" si="224"/>
        <v>59163.7</v>
      </c>
    </row>
    <row r="599" spans="1:5" s="74" customFormat="1" hidden="1" outlineLevel="1" x14ac:dyDescent="0.3">
      <c r="A599" s="11" t="s">
        <v>1</v>
      </c>
      <c r="B599" s="11"/>
      <c r="C599" s="155">
        <v>0</v>
      </c>
      <c r="D599" s="155">
        <v>0</v>
      </c>
      <c r="E599" s="155">
        <v>0</v>
      </c>
    </row>
    <row r="600" spans="1:5" s="74" customFormat="1" hidden="1" outlineLevel="1" x14ac:dyDescent="0.3">
      <c r="A600" s="11" t="s">
        <v>2</v>
      </c>
      <c r="B600" s="11"/>
      <c r="C600" s="155">
        <v>0</v>
      </c>
      <c r="D600" s="155">
        <v>0</v>
      </c>
      <c r="E600" s="155">
        <v>0</v>
      </c>
    </row>
    <row r="601" spans="1:5" s="74" customFormat="1" hidden="1" outlineLevel="1" x14ac:dyDescent="0.3">
      <c r="A601" s="11" t="s">
        <v>3</v>
      </c>
      <c r="B601" s="11" t="s">
        <v>404</v>
      </c>
      <c r="C601" s="155">
        <v>59163.7</v>
      </c>
      <c r="D601" s="155">
        <v>59163.7</v>
      </c>
      <c r="E601" s="155">
        <v>59163.7</v>
      </c>
    </row>
    <row r="602" spans="1:5" s="74" customFormat="1" hidden="1" outlineLevel="1" x14ac:dyDescent="0.3">
      <c r="A602" s="11" t="s">
        <v>4</v>
      </c>
      <c r="B602" s="11"/>
      <c r="C602" s="155">
        <v>0</v>
      </c>
      <c r="D602" s="155">
        <v>0</v>
      </c>
      <c r="E602" s="155">
        <v>0</v>
      </c>
    </row>
    <row r="603" spans="1:5" s="7" customFormat="1" ht="37.5" collapsed="1" x14ac:dyDescent="0.25">
      <c r="A603" s="27" t="s">
        <v>173</v>
      </c>
      <c r="B603" s="27"/>
      <c r="C603" s="158">
        <f>C604+C605+C606+C607</f>
        <v>5013.2</v>
      </c>
      <c r="D603" s="158">
        <f t="shared" ref="D603:E603" si="225">D604+D605+D606+D607</f>
        <v>5013.2</v>
      </c>
      <c r="E603" s="158">
        <f t="shared" si="225"/>
        <v>5013.2</v>
      </c>
    </row>
    <row r="604" spans="1:5" s="7" customFormat="1" x14ac:dyDescent="0.25">
      <c r="A604" s="34" t="s">
        <v>1</v>
      </c>
      <c r="B604" s="34"/>
      <c r="C604" s="150">
        <f>C609+C614+C634+C644</f>
        <v>0</v>
      </c>
      <c r="D604" s="150">
        <f t="shared" ref="D604:E604" si="226">D609+D614+D634+D644</f>
        <v>0</v>
      </c>
      <c r="E604" s="150">
        <f t="shared" si="226"/>
        <v>0</v>
      </c>
    </row>
    <row r="605" spans="1:5" s="7" customFormat="1" x14ac:dyDescent="0.25">
      <c r="A605" s="34" t="s">
        <v>2</v>
      </c>
      <c r="B605" s="34"/>
      <c r="C605" s="150">
        <f t="shared" ref="C605:E606" si="227">C610+C615+C635+C645+C655</f>
        <v>4461.7</v>
      </c>
      <c r="D605" s="150">
        <f t="shared" si="227"/>
        <v>4461.7</v>
      </c>
      <c r="E605" s="150">
        <f t="shared" si="227"/>
        <v>4461.7</v>
      </c>
    </row>
    <row r="606" spans="1:5" s="7" customFormat="1" x14ac:dyDescent="0.25">
      <c r="A606" s="34" t="s">
        <v>3</v>
      </c>
      <c r="B606" s="34"/>
      <c r="C606" s="150">
        <f t="shared" si="227"/>
        <v>551.5</v>
      </c>
      <c r="D606" s="150">
        <f t="shared" si="227"/>
        <v>551.5</v>
      </c>
      <c r="E606" s="150">
        <f t="shared" si="227"/>
        <v>551.5</v>
      </c>
    </row>
    <row r="607" spans="1:5" s="7" customFormat="1" x14ac:dyDescent="0.25">
      <c r="A607" s="34" t="s">
        <v>4</v>
      </c>
      <c r="B607" s="34"/>
      <c r="C607" s="150">
        <v>0</v>
      </c>
      <c r="D607" s="150">
        <v>0</v>
      </c>
      <c r="E607" s="150">
        <v>0</v>
      </c>
    </row>
    <row r="608" spans="1:5" s="7" customFormat="1" hidden="1" outlineLevel="1" x14ac:dyDescent="0.25">
      <c r="A608" s="26" t="s">
        <v>174</v>
      </c>
      <c r="B608" s="26"/>
      <c r="C608" s="159">
        <v>0</v>
      </c>
      <c r="D608" s="159">
        <v>0</v>
      </c>
      <c r="E608" s="159">
        <v>0</v>
      </c>
    </row>
    <row r="609" spans="1:5" s="7" customFormat="1" hidden="1" outlineLevel="1" x14ac:dyDescent="0.3">
      <c r="A609" s="11" t="s">
        <v>1</v>
      </c>
      <c r="B609" s="11"/>
      <c r="C609" s="80"/>
      <c r="D609" s="80"/>
      <c r="E609" s="80"/>
    </row>
    <row r="610" spans="1:5" s="7" customFormat="1" hidden="1" outlineLevel="1" x14ac:dyDescent="0.3">
      <c r="A610" s="11" t="s">
        <v>2</v>
      </c>
      <c r="B610" s="11"/>
      <c r="C610" s="80"/>
      <c r="D610" s="80"/>
      <c r="E610" s="80"/>
    </row>
    <row r="611" spans="1:5" s="7" customFormat="1" hidden="1" outlineLevel="1" x14ac:dyDescent="0.3">
      <c r="A611" s="11" t="s">
        <v>3</v>
      </c>
      <c r="B611" s="11"/>
      <c r="C611" s="80"/>
      <c r="D611" s="80"/>
      <c r="E611" s="80"/>
    </row>
    <row r="612" spans="1:5" s="7" customFormat="1" hidden="1" outlineLevel="1" x14ac:dyDescent="0.3">
      <c r="A612" s="11" t="s">
        <v>4</v>
      </c>
      <c r="B612" s="11"/>
      <c r="C612" s="80"/>
      <c r="D612" s="80"/>
      <c r="E612" s="80"/>
    </row>
    <row r="613" spans="1:5" s="7" customFormat="1" ht="37.5" hidden="1" outlineLevel="1" x14ac:dyDescent="0.25">
      <c r="A613" s="15" t="s">
        <v>177</v>
      </c>
      <c r="B613" s="15"/>
      <c r="C613" s="156">
        <f>C614+C615+C616+C617</f>
        <v>5013.2</v>
      </c>
      <c r="D613" s="156">
        <f t="shared" ref="D613:E613" si="228">D614+D615+D616+D617</f>
        <v>5013.2</v>
      </c>
      <c r="E613" s="156">
        <f t="shared" si="228"/>
        <v>5013.2</v>
      </c>
    </row>
    <row r="614" spans="1:5" s="7" customFormat="1" hidden="1" outlineLevel="1" x14ac:dyDescent="0.3">
      <c r="A614" s="11" t="s">
        <v>1</v>
      </c>
      <c r="B614" s="11"/>
      <c r="C614" s="167"/>
      <c r="D614" s="167"/>
      <c r="E614" s="167"/>
    </row>
    <row r="615" spans="1:5" s="7" customFormat="1" hidden="1" outlineLevel="1" x14ac:dyDescent="0.3">
      <c r="A615" s="11" t="s">
        <v>2</v>
      </c>
      <c r="B615" s="11"/>
      <c r="C615" s="82">
        <f>C620+C625+C630</f>
        <v>4461.7</v>
      </c>
      <c r="D615" s="82">
        <f t="shared" ref="D615:E615" si="229">D620+D625</f>
        <v>4461.7</v>
      </c>
      <c r="E615" s="82">
        <f t="shared" si="229"/>
        <v>4461.7</v>
      </c>
    </row>
    <row r="616" spans="1:5" s="7" customFormat="1" hidden="1" outlineLevel="1" x14ac:dyDescent="0.3">
      <c r="A616" s="11" t="s">
        <v>3</v>
      </c>
      <c r="B616" s="11"/>
      <c r="C616" s="82">
        <f>SUM(C621+C626+C631)</f>
        <v>551.5</v>
      </c>
      <c r="D616" s="82">
        <f t="shared" ref="D616:E616" si="230">D621+D626+D631</f>
        <v>551.5</v>
      </c>
      <c r="E616" s="82">
        <f t="shared" si="230"/>
        <v>551.5</v>
      </c>
    </row>
    <row r="617" spans="1:5" s="7" customFormat="1" hidden="1" outlineLevel="1" x14ac:dyDescent="0.3">
      <c r="A617" s="11" t="s">
        <v>4</v>
      </c>
      <c r="B617" s="11"/>
      <c r="C617" s="82"/>
      <c r="D617" s="82"/>
      <c r="E617" s="82"/>
    </row>
    <row r="618" spans="1:5" s="7" customFormat="1" ht="37.5" hidden="1" outlineLevel="1" x14ac:dyDescent="0.3">
      <c r="A618" s="14" t="s">
        <v>139</v>
      </c>
      <c r="B618" s="14" t="s">
        <v>404</v>
      </c>
      <c r="C618" s="82">
        <f>C619+C620+C621+C622</f>
        <v>5013.2</v>
      </c>
      <c r="D618" s="82">
        <f t="shared" ref="D618:E618" si="231">D619+D620+D621+D622</f>
        <v>5013.2</v>
      </c>
      <c r="E618" s="82">
        <f t="shared" si="231"/>
        <v>5013.2</v>
      </c>
    </row>
    <row r="619" spans="1:5" s="7" customFormat="1" hidden="1" outlineLevel="1" x14ac:dyDescent="0.3">
      <c r="A619" s="11" t="s">
        <v>1</v>
      </c>
      <c r="B619" s="11"/>
      <c r="C619" s="82"/>
      <c r="D619" s="82"/>
      <c r="E619" s="82"/>
    </row>
    <row r="620" spans="1:5" s="7" customFormat="1" hidden="1" outlineLevel="1" x14ac:dyDescent="0.3">
      <c r="A620" s="11" t="s">
        <v>2</v>
      </c>
      <c r="B620" s="11" t="s">
        <v>404</v>
      </c>
      <c r="C620" s="82">
        <v>4461.7</v>
      </c>
      <c r="D620" s="82">
        <v>4461.7</v>
      </c>
      <c r="E620" s="82">
        <v>4461.7</v>
      </c>
    </row>
    <row r="621" spans="1:5" s="7" customFormat="1" hidden="1" outlineLevel="1" x14ac:dyDescent="0.3">
      <c r="A621" s="11" t="s">
        <v>3</v>
      </c>
      <c r="B621" s="11" t="s">
        <v>404</v>
      </c>
      <c r="C621" s="82">
        <v>551.5</v>
      </c>
      <c r="D621" s="82">
        <v>551.5</v>
      </c>
      <c r="E621" s="82">
        <v>551.5</v>
      </c>
    </row>
    <row r="622" spans="1:5" s="7" customFormat="1" hidden="1" outlineLevel="1" x14ac:dyDescent="0.3">
      <c r="A622" s="11" t="s">
        <v>4</v>
      </c>
      <c r="B622" s="11"/>
      <c r="C622" s="82"/>
      <c r="D622" s="82"/>
      <c r="E622" s="82"/>
    </row>
    <row r="623" spans="1:5" s="7" customFormat="1" ht="37.5" hidden="1" outlineLevel="1" x14ac:dyDescent="0.3">
      <c r="A623" s="14" t="s">
        <v>140</v>
      </c>
      <c r="B623" s="14"/>
      <c r="C623" s="82">
        <f>C624+C625+C626+C627</f>
        <v>0</v>
      </c>
      <c r="D623" s="82">
        <f t="shared" ref="D623:E623" si="232">D624+D625+D626+D627</f>
        <v>0</v>
      </c>
      <c r="E623" s="82">
        <f t="shared" si="232"/>
        <v>0</v>
      </c>
    </row>
    <row r="624" spans="1:5" hidden="1" outlineLevel="1" x14ac:dyDescent="0.3">
      <c r="A624" s="11" t="s">
        <v>1</v>
      </c>
      <c r="B624" s="11"/>
      <c r="C624" s="82"/>
      <c r="D624" s="82"/>
      <c r="E624" s="82"/>
    </row>
    <row r="625" spans="1:5" hidden="1" outlineLevel="1" x14ac:dyDescent="0.3">
      <c r="A625" s="11" t="s">
        <v>2</v>
      </c>
      <c r="B625" s="11"/>
      <c r="C625" s="82"/>
      <c r="D625" s="82"/>
      <c r="E625" s="82">
        <v>0</v>
      </c>
    </row>
    <row r="626" spans="1:5" hidden="1" outlineLevel="1" x14ac:dyDescent="0.3">
      <c r="A626" s="11" t="s">
        <v>3</v>
      </c>
      <c r="B626" s="11"/>
      <c r="C626" s="82"/>
      <c r="D626" s="82"/>
      <c r="E626" s="82">
        <v>0</v>
      </c>
    </row>
    <row r="627" spans="1:5" hidden="1" outlineLevel="1" x14ac:dyDescent="0.3">
      <c r="A627" s="11" t="s">
        <v>4</v>
      </c>
      <c r="B627" s="11"/>
      <c r="C627" s="82"/>
      <c r="D627" s="82"/>
      <c r="E627" s="82"/>
    </row>
    <row r="628" spans="1:5" ht="37.5" hidden="1" outlineLevel="1" x14ac:dyDescent="0.3">
      <c r="A628" s="14" t="s">
        <v>178</v>
      </c>
      <c r="B628" s="14"/>
      <c r="C628" s="82">
        <f>C629+C630+C631+C632</f>
        <v>0</v>
      </c>
      <c r="D628" s="82">
        <f t="shared" ref="D628:E628" si="233">D629+D630+D631+D632</f>
        <v>0</v>
      </c>
      <c r="E628" s="82">
        <f t="shared" si="233"/>
        <v>0</v>
      </c>
    </row>
    <row r="629" spans="1:5" hidden="1" outlineLevel="1" x14ac:dyDescent="0.3">
      <c r="A629" s="11" t="s">
        <v>1</v>
      </c>
      <c r="B629" s="11"/>
      <c r="C629" s="82"/>
      <c r="D629" s="82"/>
      <c r="E629" s="82"/>
    </row>
    <row r="630" spans="1:5" hidden="1" outlineLevel="1" x14ac:dyDescent="0.3">
      <c r="A630" s="11" t="s">
        <v>2</v>
      </c>
      <c r="B630" s="11"/>
      <c r="C630" s="82"/>
      <c r="D630" s="82">
        <v>0</v>
      </c>
      <c r="E630" s="82">
        <v>0</v>
      </c>
    </row>
    <row r="631" spans="1:5" hidden="1" outlineLevel="1" x14ac:dyDescent="0.3">
      <c r="A631" s="11" t="s">
        <v>3</v>
      </c>
      <c r="B631" s="11"/>
      <c r="C631" s="82"/>
      <c r="D631" s="82">
        <v>0</v>
      </c>
      <c r="E631" s="82">
        <v>0</v>
      </c>
    </row>
    <row r="632" spans="1:5" hidden="1" outlineLevel="1" x14ac:dyDescent="0.3">
      <c r="A632" s="11" t="s">
        <v>4</v>
      </c>
      <c r="B632" s="11"/>
      <c r="C632" s="82"/>
      <c r="D632" s="82"/>
      <c r="E632" s="82"/>
    </row>
    <row r="633" spans="1:5" hidden="1" outlineLevel="1" x14ac:dyDescent="0.3">
      <c r="A633" s="26" t="s">
        <v>175</v>
      </c>
      <c r="B633" s="26"/>
      <c r="C633" s="159">
        <f>SUM(C634:C637)</f>
        <v>0</v>
      </c>
      <c r="D633" s="159">
        <f t="shared" ref="D633:E633" si="234">SUM(D634:D637)</f>
        <v>0</v>
      </c>
      <c r="E633" s="159">
        <f t="shared" si="234"/>
        <v>0</v>
      </c>
    </row>
    <row r="634" spans="1:5" hidden="1" outlineLevel="1" x14ac:dyDescent="0.3">
      <c r="A634" s="11" t="s">
        <v>1</v>
      </c>
      <c r="B634" s="11"/>
      <c r="C634" s="81">
        <f>C639</f>
        <v>0</v>
      </c>
      <c r="D634" s="81">
        <f t="shared" ref="D634:E636" si="235">D639</f>
        <v>0</v>
      </c>
      <c r="E634" s="81">
        <f t="shared" si="235"/>
        <v>0</v>
      </c>
    </row>
    <row r="635" spans="1:5" hidden="1" outlineLevel="1" x14ac:dyDescent="0.3">
      <c r="A635" s="11" t="s">
        <v>2</v>
      </c>
      <c r="B635" s="11"/>
      <c r="C635" s="81">
        <f>C640</f>
        <v>0</v>
      </c>
      <c r="D635" s="81">
        <f t="shared" si="235"/>
        <v>0</v>
      </c>
      <c r="E635" s="81">
        <f t="shared" si="235"/>
        <v>0</v>
      </c>
    </row>
    <row r="636" spans="1:5" hidden="1" outlineLevel="1" x14ac:dyDescent="0.3">
      <c r="A636" s="11" t="s">
        <v>3</v>
      </c>
      <c r="B636" s="11"/>
      <c r="C636" s="81">
        <f>C641</f>
        <v>0</v>
      </c>
      <c r="D636" s="81">
        <f t="shared" si="235"/>
        <v>0</v>
      </c>
      <c r="E636" s="81">
        <f t="shared" si="235"/>
        <v>0</v>
      </c>
    </row>
    <row r="637" spans="1:5" hidden="1" outlineLevel="1" x14ac:dyDescent="0.3">
      <c r="A637" s="11" t="s">
        <v>4</v>
      </c>
      <c r="B637" s="11"/>
      <c r="C637" s="80"/>
      <c r="D637" s="80"/>
      <c r="E637" s="80"/>
    </row>
    <row r="638" spans="1:5" ht="37.5" hidden="1" outlineLevel="1" x14ac:dyDescent="0.3">
      <c r="A638" s="14" t="s">
        <v>176</v>
      </c>
      <c r="B638" s="120" t="s">
        <v>406</v>
      </c>
      <c r="C638" s="81">
        <f>SUM(C639:C642)</f>
        <v>0</v>
      </c>
      <c r="D638" s="81">
        <f t="shared" ref="D638:E638" si="236">SUM(D639:D642)</f>
        <v>0</v>
      </c>
      <c r="E638" s="81">
        <f t="shared" si="236"/>
        <v>0</v>
      </c>
    </row>
    <row r="639" spans="1:5" hidden="1" outlineLevel="1" x14ac:dyDescent="0.3">
      <c r="A639" s="11" t="s">
        <v>1</v>
      </c>
      <c r="B639" s="11"/>
      <c r="C639" s="80"/>
      <c r="D639" s="80"/>
      <c r="E639" s="80"/>
    </row>
    <row r="640" spans="1:5" hidden="1" outlineLevel="1" x14ac:dyDescent="0.3">
      <c r="A640" s="11" t="s">
        <v>2</v>
      </c>
      <c r="B640" s="120" t="s">
        <v>406</v>
      </c>
      <c r="C640" s="81"/>
      <c r="D640" s="80"/>
      <c r="E640" s="80"/>
    </row>
    <row r="641" spans="1:5" hidden="1" outlineLevel="1" x14ac:dyDescent="0.3">
      <c r="A641" s="11" t="s">
        <v>3</v>
      </c>
      <c r="B641" s="11"/>
      <c r="C641" s="80"/>
      <c r="D641" s="80"/>
      <c r="E641" s="80"/>
    </row>
    <row r="642" spans="1:5" hidden="1" outlineLevel="1" x14ac:dyDescent="0.3">
      <c r="A642" s="11" t="s">
        <v>4</v>
      </c>
      <c r="B642" s="11"/>
      <c r="C642" s="80"/>
      <c r="D642" s="80"/>
      <c r="E642" s="80"/>
    </row>
    <row r="643" spans="1:5" ht="37.5" hidden="1" outlineLevel="1" x14ac:dyDescent="0.3">
      <c r="A643" s="15" t="s">
        <v>179</v>
      </c>
      <c r="B643" s="15"/>
      <c r="C643" s="156">
        <f>SUM(C644:C647)</f>
        <v>0</v>
      </c>
      <c r="D643" s="156">
        <f t="shared" ref="D643:E643" si="237">SUM(D644:D647)</f>
        <v>0</v>
      </c>
      <c r="E643" s="156">
        <f t="shared" si="237"/>
        <v>0</v>
      </c>
    </row>
    <row r="644" spans="1:5" hidden="1" outlineLevel="1" x14ac:dyDescent="0.3">
      <c r="A644" s="11" t="s">
        <v>1</v>
      </c>
      <c r="B644" s="11"/>
      <c r="C644" s="82">
        <f>SUM(C649)</f>
        <v>0</v>
      </c>
      <c r="D644" s="82">
        <f t="shared" ref="D644:E647" si="238">SUM(D649)</f>
        <v>0</v>
      </c>
      <c r="E644" s="82">
        <f t="shared" si="238"/>
        <v>0</v>
      </c>
    </row>
    <row r="645" spans="1:5" hidden="1" outlineLevel="1" x14ac:dyDescent="0.3">
      <c r="A645" s="11" t="s">
        <v>2</v>
      </c>
      <c r="B645" s="11"/>
      <c r="C645" s="82">
        <f>SUM(C650)</f>
        <v>0</v>
      </c>
      <c r="D645" s="82">
        <f t="shared" si="238"/>
        <v>0</v>
      </c>
      <c r="E645" s="82">
        <f t="shared" si="238"/>
        <v>0</v>
      </c>
    </row>
    <row r="646" spans="1:5" hidden="1" outlineLevel="1" x14ac:dyDescent="0.3">
      <c r="A646" s="11" t="s">
        <v>3</v>
      </c>
      <c r="B646" s="11"/>
      <c r="C646" s="82">
        <f>SUM(C651)</f>
        <v>0</v>
      </c>
      <c r="D646" s="82">
        <f t="shared" si="238"/>
        <v>0</v>
      </c>
      <c r="E646" s="82">
        <f t="shared" si="238"/>
        <v>0</v>
      </c>
    </row>
    <row r="647" spans="1:5" hidden="1" outlineLevel="1" x14ac:dyDescent="0.3">
      <c r="A647" s="11" t="s">
        <v>4</v>
      </c>
      <c r="B647" s="11"/>
      <c r="C647" s="82">
        <f>SUM(C652)</f>
        <v>0</v>
      </c>
      <c r="D647" s="82">
        <f t="shared" si="238"/>
        <v>0</v>
      </c>
      <c r="E647" s="82">
        <f t="shared" si="238"/>
        <v>0</v>
      </c>
    </row>
    <row r="648" spans="1:5" ht="37.5" hidden="1" outlineLevel="1" x14ac:dyDescent="0.3">
      <c r="A648" s="14" t="s">
        <v>383</v>
      </c>
      <c r="B648" s="120" t="s">
        <v>405</v>
      </c>
      <c r="C648" s="82">
        <f>SUM(C649:C652)</f>
        <v>0</v>
      </c>
      <c r="D648" s="82">
        <f t="shared" ref="D648:E648" si="239">SUM(D649:D652)</f>
        <v>0</v>
      </c>
      <c r="E648" s="82">
        <f t="shared" si="239"/>
        <v>0</v>
      </c>
    </row>
    <row r="649" spans="1:5" hidden="1" outlineLevel="1" x14ac:dyDescent="0.3">
      <c r="A649" s="11" t="s">
        <v>1</v>
      </c>
      <c r="B649" s="11"/>
      <c r="C649" s="82"/>
      <c r="D649" s="82"/>
      <c r="E649" s="82"/>
    </row>
    <row r="650" spans="1:5" hidden="1" outlineLevel="1" x14ac:dyDescent="0.3">
      <c r="A650" s="11" t="s">
        <v>2</v>
      </c>
      <c r="B650" s="11"/>
      <c r="C650" s="82"/>
      <c r="D650" s="82"/>
      <c r="E650" s="82"/>
    </row>
    <row r="651" spans="1:5" hidden="1" outlineLevel="1" x14ac:dyDescent="0.3">
      <c r="A651" s="11" t="s">
        <v>3</v>
      </c>
      <c r="B651" s="120" t="s">
        <v>405</v>
      </c>
      <c r="C651" s="82"/>
      <c r="D651" s="82"/>
      <c r="E651" s="82"/>
    </row>
    <row r="652" spans="1:5" hidden="1" outlineLevel="1" x14ac:dyDescent="0.3">
      <c r="A652" s="11" t="s">
        <v>4</v>
      </c>
      <c r="B652" s="11"/>
      <c r="C652" s="82"/>
      <c r="D652" s="82"/>
      <c r="E652" s="82"/>
    </row>
    <row r="653" spans="1:5" ht="37.5" hidden="1" outlineLevel="1" x14ac:dyDescent="0.3">
      <c r="A653" s="15" t="s">
        <v>180</v>
      </c>
      <c r="B653" s="15"/>
      <c r="C653" s="156">
        <f>SUM(C654:C657)</f>
        <v>0</v>
      </c>
      <c r="D653" s="156">
        <f t="shared" ref="D653:E653" si="240">SUM(D654:D657)</f>
        <v>0</v>
      </c>
      <c r="E653" s="156">
        <f t="shared" si="240"/>
        <v>0</v>
      </c>
    </row>
    <row r="654" spans="1:5" hidden="1" outlineLevel="1" x14ac:dyDescent="0.3">
      <c r="A654" s="11" t="s">
        <v>1</v>
      </c>
      <c r="B654" s="11"/>
      <c r="C654" s="82"/>
      <c r="D654" s="82"/>
      <c r="E654" s="82"/>
    </row>
    <row r="655" spans="1:5" hidden="1" outlineLevel="1" x14ac:dyDescent="0.3">
      <c r="A655" s="11" t="s">
        <v>2</v>
      </c>
      <c r="B655" s="11"/>
      <c r="C655" s="82"/>
      <c r="D655" s="82"/>
      <c r="E655" s="82"/>
    </row>
    <row r="656" spans="1:5" hidden="1" outlineLevel="1" x14ac:dyDescent="0.3">
      <c r="A656" s="11" t="s">
        <v>3</v>
      </c>
      <c r="B656" s="11"/>
      <c r="C656" s="82"/>
      <c r="D656" s="82"/>
      <c r="E656" s="82"/>
    </row>
    <row r="657" spans="1:5" hidden="1" outlineLevel="1" x14ac:dyDescent="0.3">
      <c r="A657" s="11" t="s">
        <v>4</v>
      </c>
      <c r="B657" s="11"/>
      <c r="C657" s="82"/>
      <c r="D657" s="82"/>
      <c r="E657" s="82"/>
    </row>
    <row r="658" spans="1:5" ht="37.5" collapsed="1" x14ac:dyDescent="0.3">
      <c r="A658" s="41" t="s">
        <v>303</v>
      </c>
      <c r="B658" s="41"/>
      <c r="C658" s="158">
        <f>SUM(C659:C662)</f>
        <v>105086</v>
      </c>
      <c r="D658" s="158">
        <f t="shared" ref="D658:E658" si="241">SUM(D659:D662)</f>
        <v>102178.8</v>
      </c>
      <c r="E658" s="158">
        <f t="shared" si="241"/>
        <v>106472.1</v>
      </c>
    </row>
    <row r="659" spans="1:5" x14ac:dyDescent="0.3">
      <c r="A659" s="37" t="s">
        <v>1</v>
      </c>
      <c r="B659" s="37"/>
      <c r="C659" s="150">
        <f t="shared" ref="C659:E662" si="242">C664+C674+C684+C714+C729</f>
        <v>0</v>
      </c>
      <c r="D659" s="150">
        <f t="shared" si="242"/>
        <v>0</v>
      </c>
      <c r="E659" s="150">
        <f t="shared" si="242"/>
        <v>0</v>
      </c>
    </row>
    <row r="660" spans="1:5" x14ac:dyDescent="0.3">
      <c r="A660" s="37" t="s">
        <v>2</v>
      </c>
      <c r="B660" s="37"/>
      <c r="C660" s="150">
        <f t="shared" si="242"/>
        <v>77773.7</v>
      </c>
      <c r="D660" s="150">
        <f t="shared" si="242"/>
        <v>74285.5</v>
      </c>
      <c r="E660" s="150">
        <f t="shared" si="242"/>
        <v>77371.8</v>
      </c>
    </row>
    <row r="661" spans="1:5" x14ac:dyDescent="0.3">
      <c r="A661" s="37" t="s">
        <v>3</v>
      </c>
      <c r="B661" s="37"/>
      <c r="C661" s="150">
        <f t="shared" si="242"/>
        <v>27312.300000000003</v>
      </c>
      <c r="D661" s="150">
        <f t="shared" si="242"/>
        <v>27893.3</v>
      </c>
      <c r="E661" s="150">
        <f t="shared" si="242"/>
        <v>29100.299999999996</v>
      </c>
    </row>
    <row r="662" spans="1:5" x14ac:dyDescent="0.3">
      <c r="A662" s="37" t="s">
        <v>4</v>
      </c>
      <c r="B662" s="37"/>
      <c r="C662" s="150">
        <f>C667+C677+C687+C717+C732</f>
        <v>0</v>
      </c>
      <c r="D662" s="150">
        <f t="shared" si="242"/>
        <v>0</v>
      </c>
      <c r="E662" s="150">
        <f t="shared" si="242"/>
        <v>0</v>
      </c>
    </row>
    <row r="663" spans="1:5" ht="56.25" hidden="1" outlineLevel="1" x14ac:dyDescent="0.3">
      <c r="A663" s="83" t="s">
        <v>360</v>
      </c>
      <c r="B663" s="83"/>
      <c r="C663" s="159">
        <f>C664+C665+C666+C667</f>
        <v>51950</v>
      </c>
      <c r="D663" s="159">
        <f t="shared" ref="D663:E663" si="243">D664+D665+D666+D667</f>
        <v>0</v>
      </c>
      <c r="E663" s="159">
        <f t="shared" si="243"/>
        <v>0</v>
      </c>
    </row>
    <row r="664" spans="1:5" hidden="1" outlineLevel="1" x14ac:dyDescent="0.3">
      <c r="A664" s="11" t="s">
        <v>1</v>
      </c>
      <c r="B664" s="11"/>
      <c r="C664" s="155">
        <f>C669</f>
        <v>0</v>
      </c>
      <c r="D664" s="155">
        <f t="shared" ref="D664:E664" si="244">D669</f>
        <v>0</v>
      </c>
      <c r="E664" s="155">
        <f t="shared" si="244"/>
        <v>0</v>
      </c>
    </row>
    <row r="665" spans="1:5" hidden="1" outlineLevel="1" x14ac:dyDescent="0.3">
      <c r="A665" s="11" t="s">
        <v>2</v>
      </c>
      <c r="B665" s="11"/>
      <c r="C665" s="155">
        <f t="shared" ref="C665:E667" si="245">C670</f>
        <v>46755</v>
      </c>
      <c r="D665" s="155">
        <f t="shared" si="245"/>
        <v>0</v>
      </c>
      <c r="E665" s="155">
        <f t="shared" si="245"/>
        <v>0</v>
      </c>
    </row>
    <row r="666" spans="1:5" hidden="1" outlineLevel="1" x14ac:dyDescent="0.3">
      <c r="A666" s="11" t="s">
        <v>3</v>
      </c>
      <c r="B666" s="11"/>
      <c r="C666" s="155">
        <f t="shared" si="245"/>
        <v>5195</v>
      </c>
      <c r="D666" s="155">
        <f t="shared" si="245"/>
        <v>0</v>
      </c>
      <c r="E666" s="155">
        <f t="shared" si="245"/>
        <v>0</v>
      </c>
    </row>
    <row r="667" spans="1:5" hidden="1" outlineLevel="1" x14ac:dyDescent="0.3">
      <c r="A667" s="11" t="s">
        <v>4</v>
      </c>
      <c r="B667" s="11"/>
      <c r="C667" s="155">
        <f t="shared" si="245"/>
        <v>0</v>
      </c>
      <c r="D667" s="155">
        <f t="shared" si="245"/>
        <v>0</v>
      </c>
      <c r="E667" s="155">
        <f t="shared" si="245"/>
        <v>0</v>
      </c>
    </row>
    <row r="668" spans="1:5" ht="37.5" hidden="1" outlineLevel="1" x14ac:dyDescent="0.3">
      <c r="A668" s="14" t="s">
        <v>361</v>
      </c>
      <c r="B668" s="14" t="s">
        <v>404</v>
      </c>
      <c r="C668" s="155">
        <f>C669+C670+C671+C672</f>
        <v>51950</v>
      </c>
      <c r="D668" s="155">
        <f t="shared" ref="D668:E668" si="246">D669+D670+D671+D672</f>
        <v>0</v>
      </c>
      <c r="E668" s="155">
        <f t="shared" si="246"/>
        <v>0</v>
      </c>
    </row>
    <row r="669" spans="1:5" hidden="1" outlineLevel="1" x14ac:dyDescent="0.3">
      <c r="A669" s="11" t="s">
        <v>1</v>
      </c>
      <c r="B669" s="11"/>
      <c r="C669" s="155"/>
      <c r="D669" s="155"/>
      <c r="E669" s="155"/>
    </row>
    <row r="670" spans="1:5" hidden="1" outlineLevel="1" x14ac:dyDescent="0.3">
      <c r="A670" s="11" t="s">
        <v>2</v>
      </c>
      <c r="B670" s="11" t="s">
        <v>404</v>
      </c>
      <c r="C670" s="155">
        <v>46755</v>
      </c>
      <c r="D670" s="155"/>
      <c r="E670" s="155"/>
    </row>
    <row r="671" spans="1:5" hidden="1" outlineLevel="1" x14ac:dyDescent="0.3">
      <c r="A671" s="11" t="s">
        <v>3</v>
      </c>
      <c r="B671" s="11" t="s">
        <v>404</v>
      </c>
      <c r="C671" s="155">
        <v>5195</v>
      </c>
      <c r="D671" s="155"/>
      <c r="E671" s="155"/>
    </row>
    <row r="672" spans="1:5" hidden="1" outlineLevel="1" x14ac:dyDescent="0.3">
      <c r="A672" s="11" t="s">
        <v>4</v>
      </c>
      <c r="B672" s="11"/>
      <c r="C672" s="155"/>
      <c r="D672" s="155"/>
      <c r="E672" s="155"/>
    </row>
    <row r="673" spans="1:5" ht="37.5" hidden="1" outlineLevel="1" x14ac:dyDescent="0.3">
      <c r="A673" s="112" t="s">
        <v>362</v>
      </c>
      <c r="B673" s="112"/>
      <c r="C673" s="188">
        <f>C674+C675+C676+C677</f>
        <v>0</v>
      </c>
      <c r="D673" s="188">
        <f t="shared" ref="D673:E673" si="247">D674+D675+D676+D677</f>
        <v>0</v>
      </c>
      <c r="E673" s="188">
        <f t="shared" si="247"/>
        <v>0</v>
      </c>
    </row>
    <row r="674" spans="1:5" hidden="1" outlineLevel="1" x14ac:dyDescent="0.3">
      <c r="A674" s="11" t="s">
        <v>1</v>
      </c>
      <c r="B674" s="11"/>
      <c r="C674" s="155">
        <v>0</v>
      </c>
      <c r="D674" s="155">
        <v>0</v>
      </c>
      <c r="E674" s="155">
        <v>0</v>
      </c>
    </row>
    <row r="675" spans="1:5" hidden="1" outlineLevel="1" x14ac:dyDescent="0.3">
      <c r="A675" s="11" t="s">
        <v>2</v>
      </c>
      <c r="B675" s="11"/>
      <c r="C675" s="155">
        <v>0</v>
      </c>
      <c r="D675" s="155">
        <v>0</v>
      </c>
      <c r="E675" s="155">
        <v>0</v>
      </c>
    </row>
    <row r="676" spans="1:5" hidden="1" outlineLevel="1" x14ac:dyDescent="0.3">
      <c r="A676" s="11" t="s">
        <v>3</v>
      </c>
      <c r="B676" s="11"/>
      <c r="C676" s="155">
        <f>C681</f>
        <v>0</v>
      </c>
      <c r="D676" s="155">
        <f t="shared" ref="D676:E676" si="248">D681</f>
        <v>0</v>
      </c>
      <c r="E676" s="155">
        <f t="shared" si="248"/>
        <v>0</v>
      </c>
    </row>
    <row r="677" spans="1:5" hidden="1" outlineLevel="1" x14ac:dyDescent="0.3">
      <c r="A677" s="11" t="s">
        <v>4</v>
      </c>
      <c r="B677" s="11"/>
      <c r="C677" s="155">
        <v>0</v>
      </c>
      <c r="D677" s="155">
        <v>0</v>
      </c>
      <c r="E677" s="155">
        <v>0</v>
      </c>
    </row>
    <row r="678" spans="1:5" ht="37.5" hidden="1" outlineLevel="1" x14ac:dyDescent="0.3">
      <c r="A678" s="14" t="s">
        <v>363</v>
      </c>
      <c r="B678" s="14"/>
      <c r="C678" s="155">
        <f>C679+C680+C681+C682</f>
        <v>0</v>
      </c>
      <c r="D678" s="155">
        <f t="shared" ref="D678:E678" si="249">D679+D680+D681+D682</f>
        <v>0</v>
      </c>
      <c r="E678" s="155">
        <f t="shared" si="249"/>
        <v>0</v>
      </c>
    </row>
    <row r="679" spans="1:5" hidden="1" outlineLevel="1" x14ac:dyDescent="0.3">
      <c r="A679" s="11" t="s">
        <v>1</v>
      </c>
      <c r="B679" s="11"/>
      <c r="C679" s="155">
        <v>0</v>
      </c>
      <c r="D679" s="155">
        <v>0</v>
      </c>
      <c r="E679" s="155">
        <v>0</v>
      </c>
    </row>
    <row r="680" spans="1:5" hidden="1" outlineLevel="1" x14ac:dyDescent="0.3">
      <c r="A680" s="11" t="s">
        <v>2</v>
      </c>
      <c r="B680" s="11"/>
      <c r="C680" s="155">
        <v>0</v>
      </c>
      <c r="D680" s="155">
        <v>0</v>
      </c>
      <c r="E680" s="155">
        <v>0</v>
      </c>
    </row>
    <row r="681" spans="1:5" hidden="1" outlineLevel="1" x14ac:dyDescent="0.3">
      <c r="A681" s="11" t="s">
        <v>3</v>
      </c>
      <c r="B681" s="11"/>
      <c r="C681" s="155">
        <v>0</v>
      </c>
      <c r="D681" s="155">
        <v>0</v>
      </c>
      <c r="E681" s="155">
        <v>0</v>
      </c>
    </row>
    <row r="682" spans="1:5" hidden="1" outlineLevel="1" x14ac:dyDescent="0.3">
      <c r="A682" s="11" t="s">
        <v>4</v>
      </c>
      <c r="B682" s="11"/>
      <c r="C682" s="155">
        <v>0</v>
      </c>
      <c r="D682" s="155">
        <v>0</v>
      </c>
      <c r="E682" s="155">
        <v>0</v>
      </c>
    </row>
    <row r="683" spans="1:5" ht="37.5" hidden="1" outlineLevel="1" x14ac:dyDescent="0.3">
      <c r="A683" s="22" t="s">
        <v>364</v>
      </c>
      <c r="B683" s="22" t="s">
        <v>404</v>
      </c>
      <c r="C683" s="156">
        <f>C684+C685+C686+C687</f>
        <v>45292</v>
      </c>
      <c r="D683" s="156">
        <f t="shared" ref="D683:E683" si="250">D684+D685+D686+D687</f>
        <v>93919</v>
      </c>
      <c r="E683" s="156">
        <f t="shared" si="250"/>
        <v>97849</v>
      </c>
    </row>
    <row r="684" spans="1:5" hidden="1" outlineLevel="1" x14ac:dyDescent="0.3">
      <c r="A684" s="11" t="s">
        <v>1</v>
      </c>
      <c r="B684" s="11"/>
      <c r="C684" s="155">
        <f>C689+C694+C699+C704+C709</f>
        <v>0</v>
      </c>
      <c r="D684" s="155">
        <f t="shared" ref="D684:E685" si="251">D689+D694+D699+D704+D709</f>
        <v>0</v>
      </c>
      <c r="E684" s="155">
        <f t="shared" si="251"/>
        <v>0</v>
      </c>
    </row>
    <row r="685" spans="1:5" hidden="1" outlineLevel="1" x14ac:dyDescent="0.3">
      <c r="A685" s="11" t="s">
        <v>2</v>
      </c>
      <c r="B685" s="11"/>
      <c r="C685" s="155">
        <f>C690+C695+C700+C705+C710</f>
        <v>31018.7</v>
      </c>
      <c r="D685" s="155">
        <f>D690+D695+D700+D705+D710</f>
        <v>74285.5</v>
      </c>
      <c r="E685" s="155">
        <f t="shared" si="251"/>
        <v>77371.8</v>
      </c>
    </row>
    <row r="686" spans="1:5" hidden="1" outlineLevel="1" x14ac:dyDescent="0.3">
      <c r="A686" s="11" t="s">
        <v>3</v>
      </c>
      <c r="B686" s="11"/>
      <c r="C686" s="155">
        <f t="shared" ref="C686:E687" si="252">C691+C696+C701+C706+C711</f>
        <v>14273.300000000001</v>
      </c>
      <c r="D686" s="155">
        <f t="shared" si="252"/>
        <v>19633.5</v>
      </c>
      <c r="E686" s="155">
        <f t="shared" si="252"/>
        <v>20477.199999999997</v>
      </c>
    </row>
    <row r="687" spans="1:5" hidden="1" outlineLevel="1" x14ac:dyDescent="0.3">
      <c r="A687" s="11" t="s">
        <v>4</v>
      </c>
      <c r="B687" s="11"/>
      <c r="C687" s="155">
        <f t="shared" si="252"/>
        <v>0</v>
      </c>
      <c r="D687" s="155">
        <f t="shared" si="252"/>
        <v>0</v>
      </c>
      <c r="E687" s="155">
        <f t="shared" si="252"/>
        <v>0</v>
      </c>
    </row>
    <row r="688" spans="1:5" ht="37.5" hidden="1" outlineLevel="1" x14ac:dyDescent="0.3">
      <c r="A688" s="14" t="s">
        <v>365</v>
      </c>
      <c r="B688" s="14" t="s">
        <v>404</v>
      </c>
      <c r="C688" s="155">
        <f>C689+C690+C691+C692</f>
        <v>3947.2</v>
      </c>
      <c r="D688" s="155">
        <f>D689+D690+D691+D692</f>
        <v>4156.3999999999996</v>
      </c>
      <c r="E688" s="155">
        <f>E689+E690+E691+E692</f>
        <v>4339.3</v>
      </c>
    </row>
    <row r="689" spans="1:5" hidden="1" outlineLevel="1" x14ac:dyDescent="0.3">
      <c r="A689" s="11" t="s">
        <v>1</v>
      </c>
      <c r="B689" s="11"/>
      <c r="C689" s="155">
        <v>0</v>
      </c>
      <c r="D689" s="155">
        <v>0</v>
      </c>
      <c r="E689" s="155">
        <v>0</v>
      </c>
    </row>
    <row r="690" spans="1:5" hidden="1" outlineLevel="1" x14ac:dyDescent="0.3">
      <c r="A690" s="11" t="s">
        <v>2</v>
      </c>
      <c r="B690" s="11"/>
      <c r="C690" s="155">
        <v>0</v>
      </c>
      <c r="D690" s="155">
        <v>0</v>
      </c>
      <c r="E690" s="155">
        <v>0</v>
      </c>
    </row>
    <row r="691" spans="1:5" hidden="1" outlineLevel="1" x14ac:dyDescent="0.3">
      <c r="A691" s="11" t="s">
        <v>3</v>
      </c>
      <c r="B691" s="11" t="s">
        <v>404</v>
      </c>
      <c r="C691" s="155">
        <v>3947.2</v>
      </c>
      <c r="D691" s="155">
        <v>4156.3999999999996</v>
      </c>
      <c r="E691" s="155">
        <v>4339.3</v>
      </c>
    </row>
    <row r="692" spans="1:5" hidden="1" outlineLevel="1" x14ac:dyDescent="0.3">
      <c r="A692" s="11" t="s">
        <v>4</v>
      </c>
      <c r="B692" s="11"/>
      <c r="C692" s="155">
        <v>0</v>
      </c>
      <c r="D692" s="155">
        <v>0</v>
      </c>
      <c r="E692" s="155">
        <v>0</v>
      </c>
    </row>
    <row r="693" spans="1:5" ht="37.5" hidden="1" outlineLevel="1" x14ac:dyDescent="0.3">
      <c r="A693" s="14" t="s">
        <v>366</v>
      </c>
      <c r="B693" s="14" t="s">
        <v>404</v>
      </c>
      <c r="C693" s="155">
        <f>C694+C695+C696+C697</f>
        <v>6859.5</v>
      </c>
      <c r="D693" s="155">
        <f>D694+D695+D696+D697</f>
        <v>7223.1</v>
      </c>
      <c r="E693" s="155">
        <f>E694+E695+E696+E697</f>
        <v>7540.9</v>
      </c>
    </row>
    <row r="694" spans="1:5" hidden="1" outlineLevel="1" x14ac:dyDescent="0.3">
      <c r="A694" s="11" t="s">
        <v>1</v>
      </c>
      <c r="B694" s="11"/>
      <c r="C694" s="155">
        <v>0</v>
      </c>
      <c r="D694" s="155">
        <v>0</v>
      </c>
      <c r="E694" s="155">
        <v>0</v>
      </c>
    </row>
    <row r="695" spans="1:5" hidden="1" outlineLevel="1" x14ac:dyDescent="0.3">
      <c r="A695" s="11" t="s">
        <v>2</v>
      </c>
      <c r="B695" s="11"/>
      <c r="C695" s="155">
        <v>0</v>
      </c>
      <c r="D695" s="155">
        <v>0</v>
      </c>
      <c r="E695" s="155">
        <v>0</v>
      </c>
    </row>
    <row r="696" spans="1:5" hidden="1" outlineLevel="1" x14ac:dyDescent="0.3">
      <c r="A696" s="11" t="s">
        <v>3</v>
      </c>
      <c r="B696" s="11" t="s">
        <v>404</v>
      </c>
      <c r="C696" s="155">
        <v>6859.5</v>
      </c>
      <c r="D696" s="155">
        <v>7223.1</v>
      </c>
      <c r="E696" s="155">
        <v>7540.9</v>
      </c>
    </row>
    <row r="697" spans="1:5" hidden="1" outlineLevel="1" x14ac:dyDescent="0.3">
      <c r="A697" s="11" t="s">
        <v>4</v>
      </c>
      <c r="B697" s="11"/>
      <c r="C697" s="155">
        <v>0</v>
      </c>
      <c r="D697" s="155">
        <v>0</v>
      </c>
      <c r="E697" s="155">
        <v>0</v>
      </c>
    </row>
    <row r="698" spans="1:5" ht="37.5" hidden="1" outlineLevel="1" x14ac:dyDescent="0.3">
      <c r="A698" s="14" t="s">
        <v>367</v>
      </c>
      <c r="B698" s="14" t="s">
        <v>404</v>
      </c>
      <c r="C698" s="155">
        <f>C699+C700+C701+C702</f>
        <v>34485.300000000003</v>
      </c>
      <c r="D698" s="155">
        <f t="shared" ref="D698:E698" si="253">D699+D700+D701+D702</f>
        <v>0</v>
      </c>
      <c r="E698" s="155">
        <f t="shared" si="253"/>
        <v>20637.3</v>
      </c>
    </row>
    <row r="699" spans="1:5" hidden="1" outlineLevel="1" x14ac:dyDescent="0.3">
      <c r="A699" s="11" t="s">
        <v>1</v>
      </c>
      <c r="B699" s="11"/>
      <c r="C699" s="155"/>
      <c r="D699" s="155"/>
      <c r="E699" s="155"/>
    </row>
    <row r="700" spans="1:5" hidden="1" outlineLevel="1" x14ac:dyDescent="0.3">
      <c r="A700" s="11" t="s">
        <v>2</v>
      </c>
      <c r="B700" s="11" t="s">
        <v>404</v>
      </c>
      <c r="C700" s="155">
        <v>31018.7</v>
      </c>
      <c r="D700" s="155"/>
      <c r="E700" s="155">
        <v>18573.5</v>
      </c>
    </row>
    <row r="701" spans="1:5" hidden="1" outlineLevel="1" x14ac:dyDescent="0.3">
      <c r="A701" s="11" t="s">
        <v>3</v>
      </c>
      <c r="B701" s="11" t="s">
        <v>404</v>
      </c>
      <c r="C701" s="155">
        <v>3466.6</v>
      </c>
      <c r="D701" s="155"/>
      <c r="E701" s="155">
        <v>2063.8000000000002</v>
      </c>
    </row>
    <row r="702" spans="1:5" hidden="1" outlineLevel="1" x14ac:dyDescent="0.3">
      <c r="A702" s="11" t="s">
        <v>4</v>
      </c>
      <c r="B702" s="11"/>
      <c r="C702" s="155"/>
      <c r="D702" s="155"/>
      <c r="E702" s="155"/>
    </row>
    <row r="703" spans="1:5" ht="37.5" hidden="1" outlineLevel="1" x14ac:dyDescent="0.3">
      <c r="A703" s="14" t="s">
        <v>368</v>
      </c>
      <c r="B703" s="11" t="s">
        <v>404</v>
      </c>
      <c r="C703" s="155">
        <f>C704+C705+C706+C707</f>
        <v>0</v>
      </c>
      <c r="D703" s="155">
        <f t="shared" ref="D703:E703" si="254">D704+D705+D706+D707</f>
        <v>82539.5</v>
      </c>
      <c r="E703" s="155">
        <f t="shared" si="254"/>
        <v>41761</v>
      </c>
    </row>
    <row r="704" spans="1:5" hidden="1" outlineLevel="1" x14ac:dyDescent="0.3">
      <c r="A704" s="11" t="s">
        <v>1</v>
      </c>
      <c r="B704" s="11"/>
      <c r="C704" s="155"/>
      <c r="D704" s="155"/>
      <c r="E704" s="155"/>
    </row>
    <row r="705" spans="1:5" hidden="1" outlineLevel="1" x14ac:dyDescent="0.3">
      <c r="A705" s="11" t="s">
        <v>2</v>
      </c>
      <c r="B705" s="11" t="s">
        <v>404</v>
      </c>
      <c r="C705" s="155"/>
      <c r="D705" s="155">
        <v>74285.5</v>
      </c>
      <c r="E705" s="155">
        <v>37584.9</v>
      </c>
    </row>
    <row r="706" spans="1:5" hidden="1" outlineLevel="1" x14ac:dyDescent="0.3">
      <c r="A706" s="11" t="s">
        <v>3</v>
      </c>
      <c r="B706" s="11" t="s">
        <v>404</v>
      </c>
      <c r="C706" s="155"/>
      <c r="D706" s="155">
        <v>8254</v>
      </c>
      <c r="E706" s="155">
        <v>4176.1000000000004</v>
      </c>
    </row>
    <row r="707" spans="1:5" hidden="1" outlineLevel="1" x14ac:dyDescent="0.3">
      <c r="A707" s="11" t="s">
        <v>4</v>
      </c>
      <c r="B707" s="11"/>
      <c r="C707" s="155"/>
      <c r="D707" s="155"/>
      <c r="E707" s="155"/>
    </row>
    <row r="708" spans="1:5" ht="37.5" hidden="1" outlineLevel="1" x14ac:dyDescent="0.3">
      <c r="A708" s="14" t="s">
        <v>369</v>
      </c>
      <c r="B708" s="11" t="s">
        <v>404</v>
      </c>
      <c r="C708" s="155">
        <f>C709+C710+C711+C712</f>
        <v>0</v>
      </c>
      <c r="D708" s="155">
        <f t="shared" ref="D708:E708" si="255">D709+D710+D711+D712</f>
        <v>0</v>
      </c>
      <c r="E708" s="155">
        <f t="shared" si="255"/>
        <v>23570.5</v>
      </c>
    </row>
    <row r="709" spans="1:5" hidden="1" outlineLevel="1" x14ac:dyDescent="0.3">
      <c r="A709" s="11" t="s">
        <v>1</v>
      </c>
      <c r="B709" s="11"/>
      <c r="C709" s="155"/>
      <c r="D709" s="155"/>
      <c r="E709" s="155"/>
    </row>
    <row r="710" spans="1:5" hidden="1" outlineLevel="1" x14ac:dyDescent="0.3">
      <c r="A710" s="11" t="s">
        <v>2</v>
      </c>
      <c r="B710" s="11" t="s">
        <v>404</v>
      </c>
      <c r="C710" s="155"/>
      <c r="D710" s="155"/>
      <c r="E710" s="155">
        <v>21213.4</v>
      </c>
    </row>
    <row r="711" spans="1:5" hidden="1" outlineLevel="1" x14ac:dyDescent="0.3">
      <c r="A711" s="11" t="s">
        <v>3</v>
      </c>
      <c r="B711" s="11" t="s">
        <v>404</v>
      </c>
      <c r="C711" s="155"/>
      <c r="D711" s="155"/>
      <c r="E711" s="155">
        <v>2357.1</v>
      </c>
    </row>
    <row r="712" spans="1:5" hidden="1" outlineLevel="1" x14ac:dyDescent="0.3">
      <c r="A712" s="11" t="s">
        <v>4</v>
      </c>
      <c r="B712" s="11"/>
      <c r="C712" s="155"/>
      <c r="D712" s="155"/>
      <c r="E712" s="155"/>
    </row>
    <row r="713" spans="1:5" ht="37.5" hidden="1" outlineLevel="1" x14ac:dyDescent="0.3">
      <c r="A713" s="22" t="s">
        <v>370</v>
      </c>
      <c r="B713" s="22"/>
      <c r="C713" s="156">
        <f>C714+C715+C716+C717</f>
        <v>0</v>
      </c>
      <c r="D713" s="156">
        <f t="shared" ref="D713:E713" si="256">D714+D715+D716+D717</f>
        <v>0</v>
      </c>
      <c r="E713" s="156">
        <f t="shared" si="256"/>
        <v>0</v>
      </c>
    </row>
    <row r="714" spans="1:5" hidden="1" outlineLevel="1" x14ac:dyDescent="0.3">
      <c r="A714" s="11" t="s">
        <v>1</v>
      </c>
      <c r="B714" s="11"/>
      <c r="C714" s="155">
        <v>0</v>
      </c>
      <c r="D714" s="155">
        <v>0</v>
      </c>
      <c r="E714" s="155">
        <v>0</v>
      </c>
    </row>
    <row r="715" spans="1:5" hidden="1" outlineLevel="1" x14ac:dyDescent="0.3">
      <c r="A715" s="11" t="s">
        <v>2</v>
      </c>
      <c r="B715" s="11"/>
      <c r="C715" s="155">
        <v>0</v>
      </c>
      <c r="D715" s="155">
        <v>0</v>
      </c>
      <c r="E715" s="155">
        <v>0</v>
      </c>
    </row>
    <row r="716" spans="1:5" hidden="1" outlineLevel="1" x14ac:dyDescent="0.3">
      <c r="A716" s="11" t="s">
        <v>3</v>
      </c>
      <c r="B716" s="11"/>
      <c r="C716" s="155">
        <f>C721+C726</f>
        <v>0</v>
      </c>
      <c r="D716" s="155">
        <f t="shared" ref="D716:E716" si="257">D721+D726</f>
        <v>0</v>
      </c>
      <c r="E716" s="155">
        <f t="shared" si="257"/>
        <v>0</v>
      </c>
    </row>
    <row r="717" spans="1:5" hidden="1" outlineLevel="1" x14ac:dyDescent="0.3">
      <c r="A717" s="11" t="s">
        <v>4</v>
      </c>
      <c r="B717" s="11"/>
      <c r="C717" s="155">
        <v>0</v>
      </c>
      <c r="D717" s="155">
        <v>0</v>
      </c>
      <c r="E717" s="155">
        <v>0</v>
      </c>
    </row>
    <row r="718" spans="1:5" ht="37.5" hidden="1" outlineLevel="1" x14ac:dyDescent="0.3">
      <c r="A718" s="14" t="s">
        <v>371</v>
      </c>
      <c r="B718" s="14"/>
      <c r="C718" s="155">
        <f>C719+C720+C721+C722</f>
        <v>0</v>
      </c>
      <c r="D718" s="155">
        <f t="shared" ref="D718:E718" si="258">D719+D720+D721+D722</f>
        <v>0</v>
      </c>
      <c r="E718" s="155">
        <f t="shared" si="258"/>
        <v>0</v>
      </c>
    </row>
    <row r="719" spans="1:5" hidden="1" outlineLevel="1" x14ac:dyDescent="0.3">
      <c r="A719" s="11" t="s">
        <v>1</v>
      </c>
      <c r="B719" s="11"/>
      <c r="C719" s="155">
        <v>0</v>
      </c>
      <c r="D719" s="155">
        <v>0</v>
      </c>
      <c r="E719" s="155">
        <v>0</v>
      </c>
    </row>
    <row r="720" spans="1:5" hidden="1" outlineLevel="1" x14ac:dyDescent="0.3">
      <c r="A720" s="11" t="s">
        <v>2</v>
      </c>
      <c r="B720" s="11"/>
      <c r="C720" s="155">
        <v>0</v>
      </c>
      <c r="D720" s="155">
        <v>0</v>
      </c>
      <c r="E720" s="155">
        <v>0</v>
      </c>
    </row>
    <row r="721" spans="1:5" hidden="1" outlineLevel="1" x14ac:dyDescent="0.3">
      <c r="A721" s="11" t="s">
        <v>3</v>
      </c>
      <c r="B721" s="11"/>
      <c r="C721" s="155">
        <v>0</v>
      </c>
      <c r="D721" s="155">
        <v>0</v>
      </c>
      <c r="E721" s="155">
        <v>0</v>
      </c>
    </row>
    <row r="722" spans="1:5" hidden="1" outlineLevel="1" x14ac:dyDescent="0.3">
      <c r="A722" s="11" t="s">
        <v>4</v>
      </c>
      <c r="B722" s="11"/>
      <c r="C722" s="155">
        <v>0</v>
      </c>
      <c r="D722" s="155">
        <v>0</v>
      </c>
      <c r="E722" s="155">
        <v>0</v>
      </c>
    </row>
    <row r="723" spans="1:5" ht="37.5" hidden="1" outlineLevel="1" x14ac:dyDescent="0.3">
      <c r="A723" s="14" t="s">
        <v>372</v>
      </c>
      <c r="B723" s="14"/>
      <c r="C723" s="155">
        <f>C724+C725+C726+C727</f>
        <v>0</v>
      </c>
      <c r="D723" s="155">
        <f t="shared" ref="D723:E723" si="259">D724+D725+D726+D727</f>
        <v>0</v>
      </c>
      <c r="E723" s="155">
        <f t="shared" si="259"/>
        <v>0</v>
      </c>
    </row>
    <row r="724" spans="1:5" hidden="1" outlineLevel="1" x14ac:dyDescent="0.3">
      <c r="A724" s="11" t="s">
        <v>1</v>
      </c>
      <c r="B724" s="11"/>
      <c r="C724" s="155">
        <v>0</v>
      </c>
      <c r="D724" s="155">
        <v>0</v>
      </c>
      <c r="E724" s="155">
        <v>0</v>
      </c>
    </row>
    <row r="725" spans="1:5" hidden="1" outlineLevel="1" x14ac:dyDescent="0.3">
      <c r="A725" s="11" t="s">
        <v>2</v>
      </c>
      <c r="B725" s="11"/>
      <c r="C725" s="155">
        <v>0</v>
      </c>
      <c r="D725" s="155">
        <v>0</v>
      </c>
      <c r="E725" s="155">
        <v>0</v>
      </c>
    </row>
    <row r="726" spans="1:5" hidden="1" outlineLevel="1" x14ac:dyDescent="0.3">
      <c r="A726" s="11" t="s">
        <v>3</v>
      </c>
      <c r="B726" s="11"/>
      <c r="C726" s="155">
        <v>0</v>
      </c>
      <c r="D726" s="155">
        <v>0</v>
      </c>
      <c r="E726" s="155">
        <v>0</v>
      </c>
    </row>
    <row r="727" spans="1:5" hidden="1" outlineLevel="1" x14ac:dyDescent="0.3">
      <c r="A727" s="11" t="s">
        <v>4</v>
      </c>
      <c r="B727" s="11"/>
      <c r="C727" s="155">
        <v>0</v>
      </c>
      <c r="D727" s="155">
        <v>0</v>
      </c>
      <c r="E727" s="155">
        <v>0</v>
      </c>
    </row>
    <row r="728" spans="1:5" ht="56.25" hidden="1" outlineLevel="1" x14ac:dyDescent="0.3">
      <c r="A728" s="22" t="s">
        <v>380</v>
      </c>
      <c r="B728" s="22"/>
      <c r="C728" s="156">
        <f>C729+C730+C731+C732</f>
        <v>7844</v>
      </c>
      <c r="D728" s="156">
        <f t="shared" ref="D728:E728" si="260">D729+D730+D731+D732</f>
        <v>8259.7999999999993</v>
      </c>
      <c r="E728" s="156">
        <f t="shared" si="260"/>
        <v>8623.0999999999985</v>
      </c>
    </row>
    <row r="729" spans="1:5" hidden="1" outlineLevel="1" x14ac:dyDescent="0.3">
      <c r="A729" s="11" t="s">
        <v>1</v>
      </c>
      <c r="B729" s="11"/>
      <c r="C729" s="155">
        <v>0</v>
      </c>
      <c r="D729" s="155">
        <v>0</v>
      </c>
      <c r="E729" s="155">
        <v>0</v>
      </c>
    </row>
    <row r="730" spans="1:5" hidden="1" outlineLevel="1" x14ac:dyDescent="0.3">
      <c r="A730" s="11" t="s">
        <v>2</v>
      </c>
      <c r="B730" s="11"/>
      <c r="C730" s="155">
        <v>0</v>
      </c>
      <c r="D730" s="155">
        <v>0</v>
      </c>
      <c r="E730" s="155">
        <v>0</v>
      </c>
    </row>
    <row r="731" spans="1:5" hidden="1" outlineLevel="1" x14ac:dyDescent="0.3">
      <c r="A731" s="11" t="s">
        <v>3</v>
      </c>
      <c r="B731" s="11"/>
      <c r="C731" s="155">
        <f>C736+C741</f>
        <v>7844</v>
      </c>
      <c r="D731" s="155">
        <f t="shared" ref="D731:E731" si="261">D736+D741</f>
        <v>8259.7999999999993</v>
      </c>
      <c r="E731" s="155">
        <f t="shared" si="261"/>
        <v>8623.0999999999985</v>
      </c>
    </row>
    <row r="732" spans="1:5" hidden="1" outlineLevel="1" x14ac:dyDescent="0.3">
      <c r="A732" s="11" t="s">
        <v>4</v>
      </c>
      <c r="B732" s="11"/>
      <c r="C732" s="155">
        <v>0</v>
      </c>
      <c r="D732" s="155">
        <v>0</v>
      </c>
      <c r="E732" s="155">
        <v>0</v>
      </c>
    </row>
    <row r="733" spans="1:5" ht="56.25" hidden="1" outlineLevel="1" x14ac:dyDescent="0.3">
      <c r="A733" s="14" t="s">
        <v>373</v>
      </c>
      <c r="B733" s="14" t="s">
        <v>404</v>
      </c>
      <c r="C733" s="155">
        <f>C734+C735+C736+C737</f>
        <v>3244.9</v>
      </c>
      <c r="D733" s="155">
        <f t="shared" ref="D733:E733" si="262">D734+D735+D736+D737</f>
        <v>3416.9</v>
      </c>
      <c r="E733" s="155">
        <f t="shared" si="262"/>
        <v>3567.2</v>
      </c>
    </row>
    <row r="734" spans="1:5" hidden="1" outlineLevel="1" x14ac:dyDescent="0.3">
      <c r="A734" s="11" t="s">
        <v>1</v>
      </c>
      <c r="B734" s="11"/>
      <c r="C734" s="155">
        <v>0</v>
      </c>
      <c r="D734" s="155">
        <v>0</v>
      </c>
      <c r="E734" s="155">
        <v>0</v>
      </c>
    </row>
    <row r="735" spans="1:5" hidden="1" outlineLevel="1" x14ac:dyDescent="0.3">
      <c r="A735" s="11" t="s">
        <v>2</v>
      </c>
      <c r="B735" s="11"/>
      <c r="C735" s="155">
        <v>0</v>
      </c>
      <c r="D735" s="155">
        <v>0</v>
      </c>
      <c r="E735" s="155">
        <v>0</v>
      </c>
    </row>
    <row r="736" spans="1:5" hidden="1" outlineLevel="1" x14ac:dyDescent="0.3">
      <c r="A736" s="11" t="s">
        <v>3</v>
      </c>
      <c r="B736" s="11" t="s">
        <v>404</v>
      </c>
      <c r="C736" s="155">
        <v>3244.9</v>
      </c>
      <c r="D736" s="155">
        <v>3416.9</v>
      </c>
      <c r="E736" s="155">
        <v>3567.2</v>
      </c>
    </row>
    <row r="737" spans="1:5" hidden="1" outlineLevel="1" x14ac:dyDescent="0.3">
      <c r="A737" s="11" t="s">
        <v>4</v>
      </c>
      <c r="B737" s="11"/>
      <c r="C737" s="155">
        <v>0</v>
      </c>
      <c r="D737" s="155">
        <v>0</v>
      </c>
      <c r="E737" s="155">
        <v>0</v>
      </c>
    </row>
    <row r="738" spans="1:5" ht="56.25" hidden="1" outlineLevel="1" x14ac:dyDescent="0.3">
      <c r="A738" s="14" t="s">
        <v>374</v>
      </c>
      <c r="B738" s="14" t="s">
        <v>404</v>
      </c>
      <c r="C738" s="155">
        <f>C739+C740+C741+C742</f>
        <v>4599.1000000000004</v>
      </c>
      <c r="D738" s="155">
        <f t="shared" ref="D738:E738" si="263">D739+D740+D741+D742</f>
        <v>4842.8999999999996</v>
      </c>
      <c r="E738" s="155">
        <f t="shared" si="263"/>
        <v>5055.8999999999996</v>
      </c>
    </row>
    <row r="739" spans="1:5" hidden="1" outlineLevel="1" x14ac:dyDescent="0.3">
      <c r="A739" s="11" t="s">
        <v>1</v>
      </c>
      <c r="B739" s="11"/>
      <c r="C739" s="155">
        <v>0</v>
      </c>
      <c r="D739" s="155">
        <v>0</v>
      </c>
      <c r="E739" s="155">
        <v>0</v>
      </c>
    </row>
    <row r="740" spans="1:5" hidden="1" outlineLevel="1" x14ac:dyDescent="0.3">
      <c r="A740" s="11" t="s">
        <v>2</v>
      </c>
      <c r="B740" s="11"/>
      <c r="C740" s="155">
        <v>0</v>
      </c>
      <c r="D740" s="155">
        <v>0</v>
      </c>
      <c r="E740" s="155">
        <v>0</v>
      </c>
    </row>
    <row r="741" spans="1:5" hidden="1" outlineLevel="1" x14ac:dyDescent="0.3">
      <c r="A741" s="11" t="s">
        <v>3</v>
      </c>
      <c r="B741" s="11" t="s">
        <v>404</v>
      </c>
      <c r="C741" s="155">
        <v>4599.1000000000004</v>
      </c>
      <c r="D741" s="155">
        <v>4842.8999999999996</v>
      </c>
      <c r="E741" s="155">
        <v>5055.8999999999996</v>
      </c>
    </row>
    <row r="742" spans="1:5" hidden="1" outlineLevel="1" x14ac:dyDescent="0.3">
      <c r="A742" s="11" t="s">
        <v>4</v>
      </c>
      <c r="B742" s="11"/>
      <c r="C742" s="155">
        <v>0</v>
      </c>
      <c r="D742" s="155">
        <v>0</v>
      </c>
      <c r="E742" s="155">
        <v>0</v>
      </c>
    </row>
    <row r="743" spans="1:5" s="7" customFormat="1" ht="37.5" collapsed="1" x14ac:dyDescent="0.25">
      <c r="A743" s="27" t="s">
        <v>304</v>
      </c>
      <c r="B743" s="27"/>
      <c r="C743" s="158">
        <f>C744+C745+C746+C747</f>
        <v>73974.900000000009</v>
      </c>
      <c r="D743" s="158">
        <f t="shared" ref="D743:E743" si="264">D744+D745+D746+D747</f>
        <v>73977.600000000006</v>
      </c>
      <c r="E743" s="158">
        <f t="shared" si="264"/>
        <v>73977.600000000006</v>
      </c>
    </row>
    <row r="744" spans="1:5" s="7" customFormat="1" x14ac:dyDescent="0.25">
      <c r="A744" s="34" t="s">
        <v>1</v>
      </c>
      <c r="B744" s="34"/>
      <c r="C744" s="150">
        <v>0</v>
      </c>
      <c r="D744" s="150">
        <v>0</v>
      </c>
      <c r="E744" s="150">
        <v>0</v>
      </c>
    </row>
    <row r="745" spans="1:5" s="7" customFormat="1" x14ac:dyDescent="0.25">
      <c r="A745" s="34" t="s">
        <v>2</v>
      </c>
      <c r="B745" s="34"/>
      <c r="C745" s="150">
        <f t="shared" ref="C745:E746" si="265">C750+C760</f>
        <v>85.6</v>
      </c>
      <c r="D745" s="150">
        <f t="shared" si="265"/>
        <v>88.3</v>
      </c>
      <c r="E745" s="150">
        <f t="shared" si="265"/>
        <v>88.3</v>
      </c>
    </row>
    <row r="746" spans="1:5" s="7" customFormat="1" x14ac:dyDescent="0.25">
      <c r="A746" s="34" t="s">
        <v>3</v>
      </c>
      <c r="B746" s="34"/>
      <c r="C746" s="150">
        <f t="shared" si="265"/>
        <v>73889.3</v>
      </c>
      <c r="D746" s="150">
        <f t="shared" si="265"/>
        <v>73889.3</v>
      </c>
      <c r="E746" s="150">
        <f t="shared" si="265"/>
        <v>73889.3</v>
      </c>
    </row>
    <row r="747" spans="1:5" s="7" customFormat="1" x14ac:dyDescent="0.25">
      <c r="A747" s="34" t="s">
        <v>4</v>
      </c>
      <c r="B747" s="34"/>
      <c r="C747" s="150">
        <v>0</v>
      </c>
      <c r="D747" s="150">
        <v>0</v>
      </c>
      <c r="E747" s="150">
        <v>0</v>
      </c>
    </row>
    <row r="748" spans="1:5" s="7" customFormat="1" hidden="1" outlineLevel="1" x14ac:dyDescent="0.25">
      <c r="A748" s="26" t="s">
        <v>39</v>
      </c>
      <c r="B748" s="26"/>
      <c r="C748" s="159">
        <f>C749+C750+C751+C752</f>
        <v>0</v>
      </c>
      <c r="D748" s="159">
        <f t="shared" ref="D748:E748" si="266">D749+D750+D751+D752</f>
        <v>0</v>
      </c>
      <c r="E748" s="159">
        <f t="shared" si="266"/>
        <v>0</v>
      </c>
    </row>
    <row r="749" spans="1:5" s="7" customFormat="1" hidden="1" outlineLevel="1" x14ac:dyDescent="0.25">
      <c r="A749" s="4" t="s">
        <v>1</v>
      </c>
      <c r="B749" s="4"/>
      <c r="C749" s="155">
        <v>0</v>
      </c>
      <c r="D749" s="155">
        <v>0</v>
      </c>
      <c r="E749" s="155">
        <v>0</v>
      </c>
    </row>
    <row r="750" spans="1:5" s="7" customFormat="1" hidden="1" outlineLevel="1" x14ac:dyDescent="0.25">
      <c r="A750" s="4" t="s">
        <v>2</v>
      </c>
      <c r="B750" s="4"/>
      <c r="C750" s="155">
        <v>0</v>
      </c>
      <c r="D750" s="155">
        <v>0</v>
      </c>
      <c r="E750" s="155">
        <v>0</v>
      </c>
    </row>
    <row r="751" spans="1:5" s="7" customFormat="1" hidden="1" outlineLevel="1" x14ac:dyDescent="0.25">
      <c r="A751" s="4" t="s">
        <v>3</v>
      </c>
      <c r="B751" s="4"/>
      <c r="C751" s="155">
        <f>C756</f>
        <v>0</v>
      </c>
      <c r="D751" s="155">
        <f t="shared" ref="D751:E751" si="267">D756</f>
        <v>0</v>
      </c>
      <c r="E751" s="155">
        <f t="shared" si="267"/>
        <v>0</v>
      </c>
    </row>
    <row r="752" spans="1:5" s="7" customFormat="1" hidden="1" outlineLevel="1" x14ac:dyDescent="0.25">
      <c r="A752" s="4" t="s">
        <v>4</v>
      </c>
      <c r="B752" s="4"/>
      <c r="C752" s="155">
        <v>0</v>
      </c>
      <c r="D752" s="155">
        <v>0</v>
      </c>
      <c r="E752" s="155">
        <v>0</v>
      </c>
    </row>
    <row r="753" spans="1:5" s="7" customFormat="1" ht="37.5" hidden="1" outlineLevel="1" x14ac:dyDescent="0.25">
      <c r="A753" s="5" t="s">
        <v>141</v>
      </c>
      <c r="B753" s="5"/>
      <c r="C753" s="155">
        <f>C754+C755+C756+C757</f>
        <v>0</v>
      </c>
      <c r="D753" s="155">
        <f t="shared" ref="D753:E753" si="268">D754+D755+D756+D757</f>
        <v>0</v>
      </c>
      <c r="E753" s="155">
        <f t="shared" si="268"/>
        <v>0</v>
      </c>
    </row>
    <row r="754" spans="1:5" s="7" customFormat="1" hidden="1" outlineLevel="1" x14ac:dyDescent="0.25">
      <c r="A754" s="4" t="s">
        <v>1</v>
      </c>
      <c r="B754" s="4"/>
      <c r="C754" s="155">
        <v>0</v>
      </c>
      <c r="D754" s="155">
        <v>0</v>
      </c>
      <c r="E754" s="155">
        <v>0</v>
      </c>
    </row>
    <row r="755" spans="1:5" s="7" customFormat="1" hidden="1" outlineLevel="1" x14ac:dyDescent="0.25">
      <c r="A755" s="4" t="s">
        <v>2</v>
      </c>
      <c r="B755" s="4"/>
      <c r="C755" s="155">
        <v>0</v>
      </c>
      <c r="D755" s="155">
        <v>0</v>
      </c>
      <c r="E755" s="155">
        <v>0</v>
      </c>
    </row>
    <row r="756" spans="1:5" s="7" customFormat="1" hidden="1" outlineLevel="1" x14ac:dyDescent="0.25">
      <c r="A756" s="4" t="s">
        <v>3</v>
      </c>
      <c r="B756" s="4"/>
      <c r="C756" s="155">
        <v>0</v>
      </c>
      <c r="D756" s="155">
        <v>0</v>
      </c>
      <c r="E756" s="155">
        <v>0</v>
      </c>
    </row>
    <row r="757" spans="1:5" s="7" customFormat="1" hidden="1" outlineLevel="1" x14ac:dyDescent="0.25">
      <c r="A757" s="4" t="s">
        <v>4</v>
      </c>
      <c r="B757" s="4"/>
      <c r="C757" s="155">
        <v>0</v>
      </c>
      <c r="D757" s="155">
        <v>0</v>
      </c>
      <c r="E757" s="155">
        <v>0</v>
      </c>
    </row>
    <row r="758" spans="1:5" s="7" customFormat="1" ht="37.5" hidden="1" outlineLevel="1" x14ac:dyDescent="0.25">
      <c r="A758" s="15" t="s">
        <v>40</v>
      </c>
      <c r="B758" s="15"/>
      <c r="C758" s="156">
        <f>C759+C760+C761+C762</f>
        <v>73974.900000000009</v>
      </c>
      <c r="D758" s="156">
        <f t="shared" ref="D758:E758" si="269">D759+D760+D761+D762</f>
        <v>73977.600000000006</v>
      </c>
      <c r="E758" s="156">
        <f t="shared" si="269"/>
        <v>73977.600000000006</v>
      </c>
    </row>
    <row r="759" spans="1:5" s="7" customFormat="1" hidden="1" outlineLevel="1" x14ac:dyDescent="0.25">
      <c r="A759" s="4" t="s">
        <v>1</v>
      </c>
      <c r="B759" s="4"/>
      <c r="C759" s="155">
        <v>0</v>
      </c>
      <c r="D759" s="155">
        <v>0</v>
      </c>
      <c r="E759" s="155">
        <v>0</v>
      </c>
    </row>
    <row r="760" spans="1:5" s="7" customFormat="1" hidden="1" outlineLevel="1" x14ac:dyDescent="0.25">
      <c r="A760" s="4" t="s">
        <v>2</v>
      </c>
      <c r="B760" s="4"/>
      <c r="C760" s="155">
        <f>C765+C770</f>
        <v>85.6</v>
      </c>
      <c r="D760" s="155">
        <f t="shared" ref="D760:E761" si="270">D765+D770</f>
        <v>88.3</v>
      </c>
      <c r="E760" s="155">
        <f t="shared" si="270"/>
        <v>88.3</v>
      </c>
    </row>
    <row r="761" spans="1:5" s="7" customFormat="1" hidden="1" outlineLevel="1" x14ac:dyDescent="0.25">
      <c r="A761" s="4" t="s">
        <v>3</v>
      </c>
      <c r="B761" s="4"/>
      <c r="C761" s="155">
        <f>C766+C771</f>
        <v>73889.3</v>
      </c>
      <c r="D761" s="155">
        <f t="shared" si="270"/>
        <v>73889.3</v>
      </c>
      <c r="E761" s="155">
        <f t="shared" si="270"/>
        <v>73889.3</v>
      </c>
    </row>
    <row r="762" spans="1:5" s="7" customFormat="1" hidden="1" outlineLevel="1" x14ac:dyDescent="0.25">
      <c r="A762" s="4" t="s">
        <v>4</v>
      </c>
      <c r="B762" s="4"/>
      <c r="C762" s="155">
        <v>0</v>
      </c>
      <c r="D762" s="155">
        <v>0</v>
      </c>
      <c r="E762" s="155">
        <v>0</v>
      </c>
    </row>
    <row r="763" spans="1:5" s="7" customFormat="1" ht="37.5" hidden="1" outlineLevel="1" x14ac:dyDescent="0.25">
      <c r="A763" s="5" t="s">
        <v>142</v>
      </c>
      <c r="B763" s="5" t="s">
        <v>404</v>
      </c>
      <c r="C763" s="155">
        <f>C764+C765+C766+C767</f>
        <v>85.6</v>
      </c>
      <c r="D763" s="155">
        <f t="shared" ref="D763:E763" si="271">D764+D765+D766+D767</f>
        <v>88.3</v>
      </c>
      <c r="E763" s="155">
        <f t="shared" si="271"/>
        <v>88.3</v>
      </c>
    </row>
    <row r="764" spans="1:5" s="7" customFormat="1" hidden="1" outlineLevel="1" x14ac:dyDescent="0.25">
      <c r="A764" s="4" t="s">
        <v>1</v>
      </c>
      <c r="B764" s="4"/>
      <c r="C764" s="155">
        <v>0</v>
      </c>
      <c r="D764" s="155">
        <v>0</v>
      </c>
      <c r="E764" s="155">
        <v>0</v>
      </c>
    </row>
    <row r="765" spans="1:5" s="7" customFormat="1" hidden="1" outlineLevel="1" x14ac:dyDescent="0.25">
      <c r="A765" s="4" t="s">
        <v>2</v>
      </c>
      <c r="B765" s="4" t="s">
        <v>404</v>
      </c>
      <c r="C765" s="155">
        <v>85.6</v>
      </c>
      <c r="D765" s="155">
        <v>88.3</v>
      </c>
      <c r="E765" s="155">
        <v>88.3</v>
      </c>
    </row>
    <row r="766" spans="1:5" s="7" customFormat="1" hidden="1" outlineLevel="1" x14ac:dyDescent="0.25">
      <c r="A766" s="4" t="s">
        <v>3</v>
      </c>
      <c r="B766" s="4"/>
      <c r="C766" s="155">
        <v>0</v>
      </c>
      <c r="D766" s="155">
        <v>0</v>
      </c>
      <c r="E766" s="155">
        <v>0</v>
      </c>
    </row>
    <row r="767" spans="1:5" s="7" customFormat="1" hidden="1" outlineLevel="1" x14ac:dyDescent="0.25">
      <c r="A767" s="4" t="s">
        <v>4</v>
      </c>
      <c r="B767" s="4"/>
      <c r="C767" s="155">
        <v>0</v>
      </c>
      <c r="D767" s="155">
        <v>0</v>
      </c>
      <c r="E767" s="155">
        <v>0</v>
      </c>
    </row>
    <row r="768" spans="1:5" s="7" customFormat="1" hidden="1" outlineLevel="1" x14ac:dyDescent="0.25">
      <c r="A768" s="5" t="s">
        <v>143</v>
      </c>
      <c r="B768" s="5" t="s">
        <v>404</v>
      </c>
      <c r="C768" s="155">
        <f>C769+C770+C771+C772</f>
        <v>73889.3</v>
      </c>
      <c r="D768" s="155">
        <f t="shared" ref="D768:E768" si="272">D769+D770+D771+D772</f>
        <v>73889.3</v>
      </c>
      <c r="E768" s="155">
        <f t="shared" si="272"/>
        <v>73889.3</v>
      </c>
    </row>
    <row r="769" spans="1:5" s="7" customFormat="1" hidden="1" outlineLevel="1" x14ac:dyDescent="0.25">
      <c r="A769" s="4" t="s">
        <v>1</v>
      </c>
      <c r="B769" s="4"/>
      <c r="C769" s="155">
        <v>0</v>
      </c>
      <c r="D769" s="155">
        <v>0</v>
      </c>
      <c r="E769" s="155">
        <v>0</v>
      </c>
    </row>
    <row r="770" spans="1:5" s="7" customFormat="1" hidden="1" outlineLevel="1" x14ac:dyDescent="0.25">
      <c r="A770" s="4" t="s">
        <v>2</v>
      </c>
      <c r="B770" s="4"/>
      <c r="C770" s="155">
        <v>0</v>
      </c>
      <c r="D770" s="155">
        <v>0</v>
      </c>
      <c r="E770" s="155">
        <v>0</v>
      </c>
    </row>
    <row r="771" spans="1:5" s="7" customFormat="1" hidden="1" outlineLevel="1" x14ac:dyDescent="0.25">
      <c r="A771" s="4" t="s">
        <v>3</v>
      </c>
      <c r="B771" s="4" t="s">
        <v>404</v>
      </c>
      <c r="C771" s="155">
        <v>73889.3</v>
      </c>
      <c r="D771" s="155">
        <v>73889.3</v>
      </c>
      <c r="E771" s="155">
        <v>73889.3</v>
      </c>
    </row>
    <row r="772" spans="1:5" s="7" customFormat="1" hidden="1" outlineLevel="1" x14ac:dyDescent="0.25">
      <c r="A772" s="4" t="s">
        <v>4</v>
      </c>
      <c r="B772" s="4"/>
      <c r="C772" s="155">
        <v>0</v>
      </c>
      <c r="D772" s="155">
        <v>0</v>
      </c>
      <c r="E772" s="155">
        <v>0</v>
      </c>
    </row>
    <row r="773" spans="1:5" s="19" customFormat="1" ht="37.5" collapsed="1" x14ac:dyDescent="0.25">
      <c r="A773" s="27" t="s">
        <v>305</v>
      </c>
      <c r="B773" s="27"/>
      <c r="C773" s="158">
        <f t="shared" ref="C773:E773" si="273">C774+C775</f>
        <v>8486.5</v>
      </c>
      <c r="D773" s="158">
        <f t="shared" si="273"/>
        <v>8945.1999999999989</v>
      </c>
      <c r="E773" s="158">
        <f t="shared" si="273"/>
        <v>8945.1999999999989</v>
      </c>
    </row>
    <row r="774" spans="1:5" s="19" customFormat="1" x14ac:dyDescent="0.25">
      <c r="A774" s="34" t="s">
        <v>2</v>
      </c>
      <c r="B774" s="34"/>
      <c r="C774" s="150">
        <f>C884</f>
        <v>328.8</v>
      </c>
      <c r="D774" s="150">
        <f t="shared" ref="D774:E774" si="274">D884</f>
        <v>279.89999999999998</v>
      </c>
      <c r="E774" s="150">
        <f t="shared" si="274"/>
        <v>279.89999999999998</v>
      </c>
    </row>
    <row r="775" spans="1:5" s="19" customFormat="1" x14ac:dyDescent="0.25">
      <c r="A775" s="34" t="s">
        <v>3</v>
      </c>
      <c r="B775" s="34"/>
      <c r="C775" s="150">
        <f>C777+C779+C787+C839+C843+C879+C885</f>
        <v>8157.7</v>
      </c>
      <c r="D775" s="150">
        <f t="shared" ref="D775:E775" si="275">D777+D779+D787+D839+D843+D879+D885</f>
        <v>8665.2999999999993</v>
      </c>
      <c r="E775" s="150">
        <f t="shared" si="275"/>
        <v>8665.2999999999993</v>
      </c>
    </row>
    <row r="776" spans="1:5" s="19" customFormat="1" ht="56.25" hidden="1" outlineLevel="1" x14ac:dyDescent="0.25">
      <c r="A776" s="15" t="s">
        <v>46</v>
      </c>
      <c r="B776" s="15"/>
      <c r="C776" s="156">
        <f t="shared" ref="C776:E776" si="276">C777</f>
        <v>0</v>
      </c>
      <c r="D776" s="156">
        <f t="shared" si="276"/>
        <v>0</v>
      </c>
      <c r="E776" s="156">
        <f t="shared" si="276"/>
        <v>0</v>
      </c>
    </row>
    <row r="777" spans="1:5" s="19" customFormat="1" hidden="1" outlineLevel="1" x14ac:dyDescent="0.25">
      <c r="A777" s="4" t="s">
        <v>3</v>
      </c>
      <c r="B777" s="4" t="s">
        <v>412</v>
      </c>
      <c r="C777" s="155"/>
      <c r="D777" s="155"/>
      <c r="E777" s="155"/>
    </row>
    <row r="778" spans="1:5" s="19" customFormat="1" ht="37.5" hidden="1" outlineLevel="1" x14ac:dyDescent="0.25">
      <c r="A778" s="15" t="s">
        <v>47</v>
      </c>
      <c r="B778" s="15"/>
      <c r="C778" s="156">
        <f t="shared" ref="C778:E778" si="277">C779</f>
        <v>0</v>
      </c>
      <c r="D778" s="156">
        <f t="shared" si="277"/>
        <v>0</v>
      </c>
      <c r="E778" s="156">
        <f t="shared" si="277"/>
        <v>0</v>
      </c>
    </row>
    <row r="779" spans="1:5" s="19" customFormat="1" hidden="1" outlineLevel="1" x14ac:dyDescent="0.25">
      <c r="A779" s="4" t="s">
        <v>3</v>
      </c>
      <c r="B779" s="4"/>
      <c r="C779" s="155"/>
      <c r="D779" s="155"/>
      <c r="E779" s="155"/>
    </row>
    <row r="780" spans="1:5" s="19" customFormat="1" ht="56.25" hidden="1" outlineLevel="1" x14ac:dyDescent="0.25">
      <c r="A780" s="5" t="s">
        <v>239</v>
      </c>
      <c r="B780" s="5"/>
      <c r="C780" s="155">
        <f>C781</f>
        <v>0</v>
      </c>
      <c r="D780" s="155">
        <f t="shared" ref="D780:E784" si="278">D781</f>
        <v>0</v>
      </c>
      <c r="E780" s="155">
        <f t="shared" si="278"/>
        <v>0</v>
      </c>
    </row>
    <row r="781" spans="1:5" s="19" customFormat="1" hidden="1" outlineLevel="1" x14ac:dyDescent="0.25">
      <c r="A781" s="4" t="s">
        <v>3</v>
      </c>
      <c r="B781" s="4" t="s">
        <v>412</v>
      </c>
      <c r="C781" s="155"/>
      <c r="D781" s="155"/>
      <c r="E781" s="155"/>
    </row>
    <row r="782" spans="1:5" s="19" customFormat="1" ht="37.5" hidden="1" outlineLevel="1" x14ac:dyDescent="0.25">
      <c r="A782" s="24" t="s">
        <v>260</v>
      </c>
      <c r="B782" s="24"/>
      <c r="C782" s="155">
        <f>C783</f>
        <v>0</v>
      </c>
      <c r="D782" s="155">
        <f t="shared" si="278"/>
        <v>0</v>
      </c>
      <c r="E782" s="155">
        <f t="shared" si="278"/>
        <v>0</v>
      </c>
    </row>
    <row r="783" spans="1:5" s="19" customFormat="1" hidden="1" outlineLevel="1" x14ac:dyDescent="0.25">
      <c r="A783" s="4" t="s">
        <v>3</v>
      </c>
      <c r="B783" s="4" t="s">
        <v>412</v>
      </c>
      <c r="C783" s="155"/>
      <c r="D783" s="155"/>
      <c r="E783" s="155"/>
    </row>
    <row r="784" spans="1:5" s="19" customFormat="1" ht="56.25" hidden="1" outlineLevel="1" x14ac:dyDescent="0.25">
      <c r="A784" s="5" t="s">
        <v>240</v>
      </c>
      <c r="B784" s="5"/>
      <c r="C784" s="155">
        <f>C785</f>
        <v>0</v>
      </c>
      <c r="D784" s="155">
        <f t="shared" si="278"/>
        <v>0</v>
      </c>
      <c r="E784" s="155">
        <f t="shared" si="278"/>
        <v>0</v>
      </c>
    </row>
    <row r="785" spans="1:5" s="19" customFormat="1" hidden="1" outlineLevel="1" x14ac:dyDescent="0.25">
      <c r="A785" s="4" t="s">
        <v>3</v>
      </c>
      <c r="B785" s="4" t="s">
        <v>412</v>
      </c>
      <c r="C785" s="155">
        <v>0</v>
      </c>
      <c r="D785" s="155">
        <v>0</v>
      </c>
      <c r="E785" s="155">
        <v>0</v>
      </c>
    </row>
    <row r="786" spans="1:5" s="19" customFormat="1" ht="37.5" hidden="1" outlineLevel="1" x14ac:dyDescent="0.25">
      <c r="A786" s="15" t="s">
        <v>48</v>
      </c>
      <c r="B786" s="15"/>
      <c r="C786" s="156">
        <f t="shared" ref="C786:E786" si="279">C787</f>
        <v>0</v>
      </c>
      <c r="D786" s="156">
        <f t="shared" si="279"/>
        <v>0</v>
      </c>
      <c r="E786" s="156">
        <f t="shared" si="279"/>
        <v>0</v>
      </c>
    </row>
    <row r="787" spans="1:5" s="19" customFormat="1" hidden="1" outlineLevel="1" x14ac:dyDescent="0.25">
      <c r="A787" s="4" t="s">
        <v>3</v>
      </c>
      <c r="B787" s="4"/>
      <c r="C787" s="155">
        <f>C789+C797+C799+C816+C825</f>
        <v>0</v>
      </c>
      <c r="D787" s="155">
        <f t="shared" ref="D787:E787" si="280">D789+D797+D799+D816+D825</f>
        <v>0</v>
      </c>
      <c r="E787" s="155">
        <f t="shared" si="280"/>
        <v>0</v>
      </c>
    </row>
    <row r="788" spans="1:5" s="19" customFormat="1" ht="37.5" hidden="1" outlineLevel="1" x14ac:dyDescent="0.25">
      <c r="A788" s="5" t="s">
        <v>241</v>
      </c>
      <c r="B788" s="5"/>
      <c r="C788" s="155">
        <f>C789</f>
        <v>0</v>
      </c>
      <c r="D788" s="155">
        <f t="shared" ref="D788:E788" si="281">D789</f>
        <v>0</v>
      </c>
      <c r="E788" s="155">
        <f t="shared" si="281"/>
        <v>0</v>
      </c>
    </row>
    <row r="789" spans="1:5" s="19" customFormat="1" hidden="1" outlineLevel="1" x14ac:dyDescent="0.25">
      <c r="A789" s="4" t="s">
        <v>3</v>
      </c>
      <c r="B789" s="4" t="s">
        <v>412</v>
      </c>
      <c r="C789" s="155"/>
      <c r="D789" s="155"/>
      <c r="E789" s="155"/>
    </row>
    <row r="790" spans="1:5" s="19" customFormat="1" ht="37.5" hidden="1" outlineLevel="1" x14ac:dyDescent="0.25">
      <c r="A790" s="5" t="s">
        <v>52</v>
      </c>
      <c r="B790" s="5"/>
      <c r="C790" s="155">
        <f t="shared" ref="C790:E790" si="282">C791</f>
        <v>0</v>
      </c>
      <c r="D790" s="155">
        <f t="shared" si="282"/>
        <v>0</v>
      </c>
      <c r="E790" s="155">
        <f t="shared" si="282"/>
        <v>0</v>
      </c>
    </row>
    <row r="791" spans="1:5" s="19" customFormat="1" hidden="1" outlineLevel="1" x14ac:dyDescent="0.25">
      <c r="A791" s="4" t="s">
        <v>3</v>
      </c>
      <c r="B791" s="4"/>
      <c r="C791" s="155"/>
      <c r="D791" s="155"/>
      <c r="E791" s="155"/>
    </row>
    <row r="792" spans="1:5" s="19" customFormat="1" hidden="1" outlineLevel="1" x14ac:dyDescent="0.25">
      <c r="A792" s="5" t="s">
        <v>53</v>
      </c>
      <c r="B792" s="5"/>
      <c r="C792" s="155">
        <f>C793</f>
        <v>0</v>
      </c>
      <c r="D792" s="155">
        <f t="shared" ref="D792:E792" si="283">D793</f>
        <v>0</v>
      </c>
      <c r="E792" s="155">
        <f t="shared" si="283"/>
        <v>0</v>
      </c>
    </row>
    <row r="793" spans="1:5" s="19" customFormat="1" hidden="1" outlineLevel="1" x14ac:dyDescent="0.25">
      <c r="A793" s="4" t="s">
        <v>3</v>
      </c>
      <c r="B793" s="4"/>
      <c r="C793" s="155"/>
      <c r="D793" s="155"/>
      <c r="E793" s="155"/>
    </row>
    <row r="794" spans="1:5" s="19" customFormat="1" hidden="1" outlineLevel="1" x14ac:dyDescent="0.25">
      <c r="A794" s="5" t="s">
        <v>54</v>
      </c>
      <c r="B794" s="5"/>
      <c r="C794" s="155">
        <f t="shared" ref="C794:E794" si="284">C795</f>
        <v>0</v>
      </c>
      <c r="D794" s="155">
        <f t="shared" si="284"/>
        <v>0</v>
      </c>
      <c r="E794" s="155">
        <f t="shared" si="284"/>
        <v>0</v>
      </c>
    </row>
    <row r="795" spans="1:5" s="19" customFormat="1" hidden="1" outlineLevel="1" x14ac:dyDescent="0.25">
      <c r="A795" s="4" t="s">
        <v>3</v>
      </c>
      <c r="B795" s="4"/>
      <c r="C795" s="155"/>
      <c r="D795" s="155"/>
      <c r="E795" s="155"/>
    </row>
    <row r="796" spans="1:5" s="19" customFormat="1" ht="56.25" hidden="1" outlineLevel="1" x14ac:dyDescent="0.25">
      <c r="A796" s="5" t="s">
        <v>242</v>
      </c>
      <c r="B796" s="5"/>
      <c r="C796" s="155">
        <f>C797</f>
        <v>0</v>
      </c>
      <c r="D796" s="155">
        <f t="shared" ref="D796:E796" si="285">D797</f>
        <v>0</v>
      </c>
      <c r="E796" s="155">
        <f t="shared" si="285"/>
        <v>0</v>
      </c>
    </row>
    <row r="797" spans="1:5" s="19" customFormat="1" hidden="1" outlineLevel="1" x14ac:dyDescent="0.25">
      <c r="A797" s="4" t="s">
        <v>3</v>
      </c>
      <c r="B797" s="4" t="s">
        <v>412</v>
      </c>
      <c r="C797" s="155"/>
      <c r="D797" s="155"/>
      <c r="E797" s="155"/>
    </row>
    <row r="798" spans="1:5" s="19" customFormat="1" ht="37.5" hidden="1" outlineLevel="1" x14ac:dyDescent="0.25">
      <c r="A798" s="5" t="s">
        <v>243</v>
      </c>
      <c r="B798" s="5"/>
      <c r="C798" s="155">
        <f t="shared" ref="C798:E798" si="286">C799</f>
        <v>0</v>
      </c>
      <c r="D798" s="155">
        <f t="shared" si="286"/>
        <v>0</v>
      </c>
      <c r="E798" s="155">
        <f t="shared" si="286"/>
        <v>0</v>
      </c>
    </row>
    <row r="799" spans="1:5" s="19" customFormat="1" hidden="1" outlineLevel="1" x14ac:dyDescent="0.25">
      <c r="A799" s="4" t="s">
        <v>3</v>
      </c>
      <c r="B799" s="4" t="s">
        <v>412</v>
      </c>
      <c r="C799" s="155"/>
      <c r="D799" s="155"/>
      <c r="E799" s="155"/>
    </row>
    <row r="800" spans="1:5" s="19" customFormat="1" hidden="1" outlineLevel="1" x14ac:dyDescent="0.25">
      <c r="A800" s="5" t="s">
        <v>55</v>
      </c>
      <c r="B800" s="5"/>
      <c r="C800" s="155">
        <f t="shared" ref="C800:E800" si="287">C801</f>
        <v>0</v>
      </c>
      <c r="D800" s="155">
        <f t="shared" si="287"/>
        <v>0</v>
      </c>
      <c r="E800" s="155">
        <f t="shared" si="287"/>
        <v>0</v>
      </c>
    </row>
    <row r="801" spans="1:5" s="19" customFormat="1" hidden="1" outlineLevel="1" x14ac:dyDescent="0.25">
      <c r="A801" s="4" t="s">
        <v>3</v>
      </c>
      <c r="B801" s="4"/>
      <c r="C801" s="155">
        <v>0</v>
      </c>
      <c r="D801" s="155">
        <v>0</v>
      </c>
      <c r="E801" s="155">
        <v>0</v>
      </c>
    </row>
    <row r="802" spans="1:5" s="19" customFormat="1" hidden="1" outlineLevel="1" x14ac:dyDescent="0.25">
      <c r="A802" s="5" t="s">
        <v>56</v>
      </c>
      <c r="B802" s="5"/>
      <c r="C802" s="155">
        <f t="shared" ref="C802:E802" si="288">C803</f>
        <v>0</v>
      </c>
      <c r="D802" s="155">
        <f t="shared" si="288"/>
        <v>0</v>
      </c>
      <c r="E802" s="155">
        <f t="shared" si="288"/>
        <v>0</v>
      </c>
    </row>
    <row r="803" spans="1:5" s="19" customFormat="1" hidden="1" outlineLevel="1" x14ac:dyDescent="0.25">
      <c r="A803" s="4" t="s">
        <v>3</v>
      </c>
      <c r="B803" s="4"/>
      <c r="C803" s="155">
        <v>0</v>
      </c>
      <c r="D803" s="155">
        <v>0</v>
      </c>
      <c r="E803" s="155">
        <v>0</v>
      </c>
    </row>
    <row r="804" spans="1:5" s="19" customFormat="1" hidden="1" outlineLevel="1" x14ac:dyDescent="0.25">
      <c r="A804" s="5" t="s">
        <v>57</v>
      </c>
      <c r="B804" s="5"/>
      <c r="C804" s="155">
        <f t="shared" ref="C804:E804" si="289">C805</f>
        <v>0</v>
      </c>
      <c r="D804" s="155">
        <f t="shared" si="289"/>
        <v>0</v>
      </c>
      <c r="E804" s="155">
        <f t="shared" si="289"/>
        <v>0</v>
      </c>
    </row>
    <row r="805" spans="1:5" s="19" customFormat="1" hidden="1" outlineLevel="1" x14ac:dyDescent="0.25">
      <c r="A805" s="4" t="s">
        <v>3</v>
      </c>
      <c r="B805" s="4"/>
      <c r="C805" s="155">
        <v>0</v>
      </c>
      <c r="D805" s="155">
        <v>0</v>
      </c>
      <c r="E805" s="155">
        <v>0</v>
      </c>
    </row>
    <row r="806" spans="1:5" s="19" customFormat="1" hidden="1" outlineLevel="1" x14ac:dyDescent="0.25">
      <c r="A806" s="5" t="s">
        <v>58</v>
      </c>
      <c r="B806" s="5"/>
      <c r="C806" s="155">
        <f t="shared" ref="C806:E806" si="290">C807</f>
        <v>0</v>
      </c>
      <c r="D806" s="155">
        <f t="shared" si="290"/>
        <v>0</v>
      </c>
      <c r="E806" s="155">
        <f t="shared" si="290"/>
        <v>0</v>
      </c>
    </row>
    <row r="807" spans="1:5" s="19" customFormat="1" hidden="1" outlineLevel="1" x14ac:dyDescent="0.25">
      <c r="A807" s="4" t="s">
        <v>3</v>
      </c>
      <c r="B807" s="4"/>
      <c r="C807" s="155"/>
      <c r="D807" s="155"/>
      <c r="E807" s="155"/>
    </row>
    <row r="808" spans="1:5" s="19" customFormat="1" hidden="1" outlineLevel="1" x14ac:dyDescent="0.25">
      <c r="A808" s="5" t="s">
        <v>59</v>
      </c>
      <c r="B808" s="5"/>
      <c r="C808" s="155">
        <f t="shared" ref="C808:E808" si="291">C809</f>
        <v>0</v>
      </c>
      <c r="D808" s="155">
        <f t="shared" si="291"/>
        <v>0</v>
      </c>
      <c r="E808" s="155">
        <f t="shared" si="291"/>
        <v>0</v>
      </c>
    </row>
    <row r="809" spans="1:5" s="19" customFormat="1" hidden="1" outlineLevel="1" x14ac:dyDescent="0.25">
      <c r="A809" s="4" t="s">
        <v>3</v>
      </c>
      <c r="B809" s="4"/>
      <c r="C809" s="155"/>
      <c r="D809" s="155">
        <v>0</v>
      </c>
      <c r="E809" s="155">
        <v>0</v>
      </c>
    </row>
    <row r="810" spans="1:5" s="19" customFormat="1" hidden="1" outlineLevel="1" x14ac:dyDescent="0.25">
      <c r="A810" s="5" t="s">
        <v>60</v>
      </c>
      <c r="B810" s="5"/>
      <c r="C810" s="155">
        <f t="shared" ref="C810:E810" si="292">C811</f>
        <v>0</v>
      </c>
      <c r="D810" s="155">
        <f t="shared" si="292"/>
        <v>0</v>
      </c>
      <c r="E810" s="155">
        <f t="shared" si="292"/>
        <v>0</v>
      </c>
    </row>
    <row r="811" spans="1:5" s="19" customFormat="1" hidden="1" outlineLevel="1" x14ac:dyDescent="0.25">
      <c r="A811" s="4" t="s">
        <v>3</v>
      </c>
      <c r="B811" s="4"/>
      <c r="C811" s="155"/>
      <c r="D811" s="155"/>
      <c r="E811" s="155"/>
    </row>
    <row r="812" spans="1:5" s="19" customFormat="1" hidden="1" outlineLevel="1" x14ac:dyDescent="0.25">
      <c r="A812" s="5" t="s">
        <v>61</v>
      </c>
      <c r="B812" s="5"/>
      <c r="C812" s="155">
        <f t="shared" ref="C812:E812" si="293">C813</f>
        <v>0</v>
      </c>
      <c r="D812" s="155">
        <f t="shared" si="293"/>
        <v>0</v>
      </c>
      <c r="E812" s="155">
        <f t="shared" si="293"/>
        <v>0</v>
      </c>
    </row>
    <row r="813" spans="1:5" s="19" customFormat="1" hidden="1" outlineLevel="1" x14ac:dyDescent="0.25">
      <c r="A813" s="4" t="s">
        <v>3</v>
      </c>
      <c r="B813" s="4"/>
      <c r="C813" s="155"/>
      <c r="D813" s="155">
        <v>0</v>
      </c>
      <c r="E813" s="155">
        <v>0</v>
      </c>
    </row>
    <row r="814" spans="1:5" s="19" customFormat="1" ht="37.5" hidden="1" outlineLevel="1" x14ac:dyDescent="0.25">
      <c r="A814" s="5" t="s">
        <v>312</v>
      </c>
      <c r="B814" s="5"/>
      <c r="C814" s="155">
        <f t="shared" ref="C814:E814" si="294">C815</f>
        <v>0</v>
      </c>
      <c r="D814" s="155">
        <f t="shared" si="294"/>
        <v>0</v>
      </c>
      <c r="E814" s="155">
        <f t="shared" si="294"/>
        <v>0</v>
      </c>
    </row>
    <row r="815" spans="1:5" s="19" customFormat="1" hidden="1" outlineLevel="1" x14ac:dyDescent="0.25">
      <c r="A815" s="4" t="s">
        <v>3</v>
      </c>
      <c r="B815" s="4" t="s">
        <v>412</v>
      </c>
      <c r="C815" s="155">
        <f t="shared" ref="C815:E815" si="295">C817+C819+C821+C823</f>
        <v>0</v>
      </c>
      <c r="D815" s="155">
        <f t="shared" si="295"/>
        <v>0</v>
      </c>
      <c r="E815" s="155">
        <f t="shared" si="295"/>
        <v>0</v>
      </c>
    </row>
    <row r="816" spans="1:5" s="19" customFormat="1" hidden="1" outlineLevel="1" x14ac:dyDescent="0.25">
      <c r="A816" s="5" t="s">
        <v>313</v>
      </c>
      <c r="B816" s="5"/>
      <c r="C816" s="155">
        <f t="shared" ref="C816:E822" si="296">C817</f>
        <v>0</v>
      </c>
      <c r="D816" s="155">
        <f t="shared" si="296"/>
        <v>0</v>
      </c>
      <c r="E816" s="155">
        <f t="shared" si="296"/>
        <v>0</v>
      </c>
    </row>
    <row r="817" spans="1:5" s="19" customFormat="1" hidden="1" outlineLevel="1" x14ac:dyDescent="0.25">
      <c r="A817" s="4" t="s">
        <v>3</v>
      </c>
      <c r="B817" s="4"/>
      <c r="C817" s="155"/>
      <c r="D817" s="155">
        <v>0</v>
      </c>
      <c r="E817" s="155">
        <v>0</v>
      </c>
    </row>
    <row r="818" spans="1:5" s="19" customFormat="1" hidden="1" outlineLevel="1" x14ac:dyDescent="0.25">
      <c r="A818" s="5" t="s">
        <v>314</v>
      </c>
      <c r="B818" s="5"/>
      <c r="C818" s="155">
        <f t="shared" si="296"/>
        <v>0</v>
      </c>
      <c r="D818" s="155">
        <f t="shared" si="296"/>
        <v>0</v>
      </c>
      <c r="E818" s="155">
        <f t="shared" si="296"/>
        <v>0</v>
      </c>
    </row>
    <row r="819" spans="1:5" s="19" customFormat="1" hidden="1" outlineLevel="1" x14ac:dyDescent="0.25">
      <c r="A819" s="4" t="s">
        <v>3</v>
      </c>
      <c r="B819" s="4"/>
      <c r="C819" s="155">
        <v>0</v>
      </c>
      <c r="D819" s="155">
        <v>0</v>
      </c>
      <c r="E819" s="155">
        <v>0</v>
      </c>
    </row>
    <row r="820" spans="1:5" s="19" customFormat="1" hidden="1" outlineLevel="1" x14ac:dyDescent="0.25">
      <c r="A820" s="5" t="s">
        <v>315</v>
      </c>
      <c r="B820" s="5"/>
      <c r="C820" s="155">
        <f t="shared" si="296"/>
        <v>0</v>
      </c>
      <c r="D820" s="155">
        <f t="shared" si="296"/>
        <v>0</v>
      </c>
      <c r="E820" s="155">
        <f t="shared" si="296"/>
        <v>0</v>
      </c>
    </row>
    <row r="821" spans="1:5" s="19" customFormat="1" hidden="1" outlineLevel="1" x14ac:dyDescent="0.25">
      <c r="A821" s="4" t="s">
        <v>3</v>
      </c>
      <c r="B821" s="4"/>
      <c r="C821" s="155">
        <v>0</v>
      </c>
      <c r="D821" s="155">
        <v>0</v>
      </c>
      <c r="E821" s="155">
        <v>0</v>
      </c>
    </row>
    <row r="822" spans="1:5" s="19" customFormat="1" hidden="1" outlineLevel="1" x14ac:dyDescent="0.25">
      <c r="A822" s="5" t="s">
        <v>316</v>
      </c>
      <c r="B822" s="5"/>
      <c r="C822" s="155">
        <f t="shared" si="296"/>
        <v>0</v>
      </c>
      <c r="D822" s="155">
        <f t="shared" si="296"/>
        <v>0</v>
      </c>
      <c r="E822" s="155">
        <f t="shared" si="296"/>
        <v>0</v>
      </c>
    </row>
    <row r="823" spans="1:5" s="19" customFormat="1" hidden="1" outlineLevel="1" x14ac:dyDescent="0.25">
      <c r="A823" s="4" t="s">
        <v>3</v>
      </c>
      <c r="B823" s="4"/>
      <c r="C823" s="155">
        <v>0</v>
      </c>
      <c r="D823" s="155">
        <v>0</v>
      </c>
      <c r="E823" s="155">
        <v>0</v>
      </c>
    </row>
    <row r="824" spans="1:5" s="19" customFormat="1" ht="56.25" hidden="1" outlineLevel="1" x14ac:dyDescent="0.25">
      <c r="A824" s="5" t="s">
        <v>323</v>
      </c>
      <c r="B824" s="5"/>
      <c r="C824" s="155">
        <f t="shared" ref="C824:E824" si="297">C825</f>
        <v>0</v>
      </c>
      <c r="D824" s="155">
        <f t="shared" si="297"/>
        <v>0</v>
      </c>
      <c r="E824" s="155">
        <f t="shared" si="297"/>
        <v>0</v>
      </c>
    </row>
    <row r="825" spans="1:5" s="19" customFormat="1" hidden="1" outlineLevel="1" x14ac:dyDescent="0.25">
      <c r="A825" s="4" t="s">
        <v>3</v>
      </c>
      <c r="B825" s="4" t="s">
        <v>412</v>
      </c>
      <c r="C825" s="155">
        <f t="shared" ref="C825:E825" si="298">C827+C829+C831+C833+C835+C837</f>
        <v>0</v>
      </c>
      <c r="D825" s="155">
        <f t="shared" si="298"/>
        <v>0</v>
      </c>
      <c r="E825" s="155">
        <f t="shared" si="298"/>
        <v>0</v>
      </c>
    </row>
    <row r="826" spans="1:5" s="19" customFormat="1" hidden="1" outlineLevel="1" x14ac:dyDescent="0.25">
      <c r="A826" s="5" t="s">
        <v>317</v>
      </c>
      <c r="B826" s="5"/>
      <c r="C826" s="155">
        <f t="shared" ref="C826:E826" si="299">C827</f>
        <v>0</v>
      </c>
      <c r="D826" s="155">
        <f t="shared" si="299"/>
        <v>0</v>
      </c>
      <c r="E826" s="155">
        <f t="shared" si="299"/>
        <v>0</v>
      </c>
    </row>
    <row r="827" spans="1:5" s="19" customFormat="1" hidden="1" outlineLevel="1" x14ac:dyDescent="0.25">
      <c r="A827" s="4" t="s">
        <v>3</v>
      </c>
      <c r="B827" s="4"/>
      <c r="C827" s="155">
        <v>0</v>
      </c>
      <c r="D827" s="155"/>
      <c r="E827" s="155">
        <v>0</v>
      </c>
    </row>
    <row r="828" spans="1:5" s="19" customFormat="1" hidden="1" outlineLevel="1" x14ac:dyDescent="0.25">
      <c r="A828" s="5" t="s">
        <v>318</v>
      </c>
      <c r="B828" s="5"/>
      <c r="C828" s="155">
        <f t="shared" ref="C828:E828" si="300">C829</f>
        <v>0</v>
      </c>
      <c r="D828" s="155">
        <f t="shared" si="300"/>
        <v>0</v>
      </c>
      <c r="E828" s="155">
        <f t="shared" si="300"/>
        <v>0</v>
      </c>
    </row>
    <row r="829" spans="1:5" s="19" customFormat="1" hidden="1" outlineLevel="1" x14ac:dyDescent="0.25">
      <c r="A829" s="4" t="s">
        <v>3</v>
      </c>
      <c r="B829" s="4"/>
      <c r="C829" s="155">
        <v>0</v>
      </c>
      <c r="D829" s="155"/>
      <c r="E829" s="155">
        <v>0</v>
      </c>
    </row>
    <row r="830" spans="1:5" s="19" customFormat="1" hidden="1" outlineLevel="1" x14ac:dyDescent="0.25">
      <c r="A830" s="5" t="s">
        <v>319</v>
      </c>
      <c r="B830" s="5"/>
      <c r="C830" s="155">
        <f t="shared" ref="C830:E830" si="301">C831</f>
        <v>0</v>
      </c>
      <c r="D830" s="155">
        <f t="shared" si="301"/>
        <v>0</v>
      </c>
      <c r="E830" s="155">
        <f t="shared" si="301"/>
        <v>0</v>
      </c>
    </row>
    <row r="831" spans="1:5" s="19" customFormat="1" hidden="1" outlineLevel="1" x14ac:dyDescent="0.25">
      <c r="A831" s="4" t="s">
        <v>3</v>
      </c>
      <c r="B831" s="4"/>
      <c r="C831" s="155">
        <v>0</v>
      </c>
      <c r="D831" s="155"/>
      <c r="E831" s="155">
        <v>0</v>
      </c>
    </row>
    <row r="832" spans="1:5" s="19" customFormat="1" hidden="1" outlineLevel="1" x14ac:dyDescent="0.25">
      <c r="A832" s="5" t="s">
        <v>320</v>
      </c>
      <c r="B832" s="5"/>
      <c r="C832" s="155">
        <f t="shared" ref="C832:E832" si="302">C833</f>
        <v>0</v>
      </c>
      <c r="D832" s="155">
        <f t="shared" si="302"/>
        <v>0</v>
      </c>
      <c r="E832" s="155">
        <f t="shared" si="302"/>
        <v>0</v>
      </c>
    </row>
    <row r="833" spans="1:5" s="19" customFormat="1" hidden="1" outlineLevel="1" x14ac:dyDescent="0.25">
      <c r="A833" s="4" t="s">
        <v>3</v>
      </c>
      <c r="B833" s="4"/>
      <c r="C833" s="155">
        <v>0</v>
      </c>
      <c r="D833" s="155"/>
      <c r="E833" s="155">
        <v>0</v>
      </c>
    </row>
    <row r="834" spans="1:5" s="19" customFormat="1" hidden="1" outlineLevel="1" x14ac:dyDescent="0.25">
      <c r="A834" s="5" t="s">
        <v>321</v>
      </c>
      <c r="B834" s="5"/>
      <c r="C834" s="155">
        <f t="shared" ref="C834:E834" si="303">C835</f>
        <v>0</v>
      </c>
      <c r="D834" s="155">
        <f t="shared" si="303"/>
        <v>0</v>
      </c>
      <c r="E834" s="155">
        <f t="shared" si="303"/>
        <v>0</v>
      </c>
    </row>
    <row r="835" spans="1:5" s="19" customFormat="1" hidden="1" outlineLevel="1" x14ac:dyDescent="0.25">
      <c r="A835" s="4" t="s">
        <v>3</v>
      </c>
      <c r="B835" s="4"/>
      <c r="C835" s="155">
        <v>0</v>
      </c>
      <c r="D835" s="155"/>
      <c r="E835" s="155">
        <v>0</v>
      </c>
    </row>
    <row r="836" spans="1:5" s="19" customFormat="1" hidden="1" outlineLevel="1" x14ac:dyDescent="0.25">
      <c r="A836" s="5" t="s">
        <v>322</v>
      </c>
      <c r="B836" s="5"/>
      <c r="C836" s="155">
        <f t="shared" ref="C836:E836" si="304">C837</f>
        <v>0</v>
      </c>
      <c r="D836" s="155">
        <f t="shared" si="304"/>
        <v>0</v>
      </c>
      <c r="E836" s="155">
        <f t="shared" si="304"/>
        <v>0</v>
      </c>
    </row>
    <row r="837" spans="1:5" s="19" customFormat="1" hidden="1" outlineLevel="1" x14ac:dyDescent="0.25">
      <c r="A837" s="4" t="s">
        <v>3</v>
      </c>
      <c r="B837" s="4"/>
      <c r="C837" s="155">
        <v>0</v>
      </c>
      <c r="D837" s="155"/>
      <c r="E837" s="155">
        <v>0</v>
      </c>
    </row>
    <row r="838" spans="1:5" s="19" customFormat="1" ht="37.5" hidden="1" outlineLevel="1" x14ac:dyDescent="0.25">
      <c r="A838" s="15" t="s">
        <v>235</v>
      </c>
      <c r="B838" s="15"/>
      <c r="C838" s="156">
        <f t="shared" ref="C838:E838" si="305">C839</f>
        <v>0</v>
      </c>
      <c r="D838" s="156">
        <f t="shared" si="305"/>
        <v>0</v>
      </c>
      <c r="E838" s="156">
        <f t="shared" si="305"/>
        <v>0</v>
      </c>
    </row>
    <row r="839" spans="1:5" s="19" customFormat="1" hidden="1" outlineLevel="1" x14ac:dyDescent="0.25">
      <c r="A839" s="4" t="s">
        <v>3</v>
      </c>
      <c r="B839" s="4"/>
      <c r="C839" s="155">
        <f>C841</f>
        <v>0</v>
      </c>
      <c r="D839" s="155">
        <f t="shared" ref="D839:E839" si="306">D841</f>
        <v>0</v>
      </c>
      <c r="E839" s="155">
        <f t="shared" si="306"/>
        <v>0</v>
      </c>
    </row>
    <row r="840" spans="1:5" s="19" customFormat="1" ht="37.5" hidden="1" outlineLevel="1" x14ac:dyDescent="0.25">
      <c r="A840" s="5" t="s">
        <v>236</v>
      </c>
      <c r="B840" s="5"/>
      <c r="C840" s="155">
        <f>SUM(C841)</f>
        <v>0</v>
      </c>
      <c r="D840" s="155">
        <f t="shared" ref="D840:E840" si="307">SUM(D841)</f>
        <v>0</v>
      </c>
      <c r="E840" s="155">
        <f t="shared" si="307"/>
        <v>0</v>
      </c>
    </row>
    <row r="841" spans="1:5" s="19" customFormat="1" hidden="1" outlineLevel="1" x14ac:dyDescent="0.25">
      <c r="A841" s="4" t="s">
        <v>3</v>
      </c>
      <c r="B841" s="4" t="s">
        <v>412</v>
      </c>
      <c r="C841" s="155"/>
      <c r="D841" s="155"/>
      <c r="E841" s="155"/>
    </row>
    <row r="842" spans="1:5" s="19" customFormat="1" ht="37.5" hidden="1" outlineLevel="1" x14ac:dyDescent="0.25">
      <c r="A842" s="15" t="s">
        <v>44</v>
      </c>
      <c r="B842" s="15"/>
      <c r="C842" s="156">
        <f t="shared" ref="C842:E842" si="308">C843</f>
        <v>0</v>
      </c>
      <c r="D842" s="156">
        <f t="shared" si="308"/>
        <v>0</v>
      </c>
      <c r="E842" s="156">
        <f t="shared" si="308"/>
        <v>0</v>
      </c>
    </row>
    <row r="843" spans="1:5" s="19" customFormat="1" hidden="1" outlineLevel="1" x14ac:dyDescent="0.25">
      <c r="A843" s="4" t="s">
        <v>3</v>
      </c>
      <c r="B843" s="4"/>
      <c r="C843" s="155">
        <f t="shared" ref="C843:E843" si="309">C845</f>
        <v>0</v>
      </c>
      <c r="D843" s="155">
        <f t="shared" si="309"/>
        <v>0</v>
      </c>
      <c r="E843" s="155">
        <f t="shared" si="309"/>
        <v>0</v>
      </c>
    </row>
    <row r="844" spans="1:5" s="19" customFormat="1" ht="37.5" hidden="1" outlineLevel="1" x14ac:dyDescent="0.25">
      <c r="A844" s="5" t="s">
        <v>244</v>
      </c>
      <c r="B844" s="5"/>
      <c r="C844" s="155">
        <f t="shared" ref="C844:E844" si="310">C845</f>
        <v>0</v>
      </c>
      <c r="D844" s="155">
        <f t="shared" si="310"/>
        <v>0</v>
      </c>
      <c r="E844" s="155">
        <f t="shared" si="310"/>
        <v>0</v>
      </c>
    </row>
    <row r="845" spans="1:5" s="19" customFormat="1" hidden="1" outlineLevel="1" x14ac:dyDescent="0.25">
      <c r="A845" s="4" t="s">
        <v>3</v>
      </c>
      <c r="B845" s="4" t="s">
        <v>412</v>
      </c>
      <c r="C845" s="155">
        <f t="shared" ref="C845:E845" si="311">C847+C849+C851+C853+C855+C857+C859+C861+C863+C865+C867+C869+C871+C873+C875+C877</f>
        <v>0</v>
      </c>
      <c r="D845" s="155">
        <f t="shared" si="311"/>
        <v>0</v>
      </c>
      <c r="E845" s="155">
        <f t="shared" si="311"/>
        <v>0</v>
      </c>
    </row>
    <row r="846" spans="1:5" s="19" customFormat="1" hidden="1" outlineLevel="1" x14ac:dyDescent="0.25">
      <c r="A846" s="5" t="s">
        <v>62</v>
      </c>
      <c r="B846" s="5"/>
      <c r="C846" s="155">
        <f t="shared" ref="C846:E846" si="312">C847</f>
        <v>0</v>
      </c>
      <c r="D846" s="155">
        <f t="shared" si="312"/>
        <v>0</v>
      </c>
      <c r="E846" s="155">
        <f t="shared" si="312"/>
        <v>0</v>
      </c>
    </row>
    <row r="847" spans="1:5" s="19" customFormat="1" hidden="1" outlineLevel="1" x14ac:dyDescent="0.25">
      <c r="A847" s="4" t="s">
        <v>3</v>
      </c>
      <c r="B847" s="4"/>
      <c r="C847" s="155"/>
      <c r="D847" s="155"/>
      <c r="E847" s="155"/>
    </row>
    <row r="848" spans="1:5" s="19" customFormat="1" hidden="1" outlineLevel="1" x14ac:dyDescent="0.25">
      <c r="A848" s="5" t="s">
        <v>63</v>
      </c>
      <c r="B848" s="5"/>
      <c r="C848" s="155">
        <f t="shared" ref="C848:E848" si="313">C849</f>
        <v>0</v>
      </c>
      <c r="D848" s="155">
        <f t="shared" si="313"/>
        <v>0</v>
      </c>
      <c r="E848" s="155">
        <f t="shared" si="313"/>
        <v>0</v>
      </c>
    </row>
    <row r="849" spans="1:5" s="19" customFormat="1" hidden="1" outlineLevel="1" x14ac:dyDescent="0.25">
      <c r="A849" s="4" t="s">
        <v>3</v>
      </c>
      <c r="B849" s="4"/>
      <c r="C849" s="155"/>
      <c r="D849" s="155"/>
      <c r="E849" s="155"/>
    </row>
    <row r="850" spans="1:5" s="19" customFormat="1" hidden="1" outlineLevel="1" x14ac:dyDescent="0.25">
      <c r="A850" s="5" t="s">
        <v>64</v>
      </c>
      <c r="B850" s="5"/>
      <c r="C850" s="155">
        <f t="shared" ref="C850:E850" si="314">C851</f>
        <v>0</v>
      </c>
      <c r="D850" s="155">
        <f t="shared" si="314"/>
        <v>0</v>
      </c>
      <c r="E850" s="155">
        <f t="shared" si="314"/>
        <v>0</v>
      </c>
    </row>
    <row r="851" spans="1:5" s="19" customFormat="1" hidden="1" outlineLevel="1" x14ac:dyDescent="0.25">
      <c r="A851" s="4" t="s">
        <v>3</v>
      </c>
      <c r="B851" s="4"/>
      <c r="C851" s="155"/>
      <c r="D851" s="155"/>
      <c r="E851" s="155"/>
    </row>
    <row r="852" spans="1:5" s="19" customFormat="1" hidden="1" outlineLevel="1" x14ac:dyDescent="0.25">
      <c r="A852" s="5" t="s">
        <v>65</v>
      </c>
      <c r="B852" s="5"/>
      <c r="C852" s="155">
        <f t="shared" ref="C852:E852" si="315">C853</f>
        <v>0</v>
      </c>
      <c r="D852" s="155">
        <f t="shared" si="315"/>
        <v>0</v>
      </c>
      <c r="E852" s="155">
        <f t="shared" si="315"/>
        <v>0</v>
      </c>
    </row>
    <row r="853" spans="1:5" s="19" customFormat="1" hidden="1" outlineLevel="1" x14ac:dyDescent="0.25">
      <c r="A853" s="4" t="s">
        <v>3</v>
      </c>
      <c r="B853" s="4"/>
      <c r="C853" s="155"/>
      <c r="D853" s="155"/>
      <c r="E853" s="155"/>
    </row>
    <row r="854" spans="1:5" s="19" customFormat="1" hidden="1" outlineLevel="1" x14ac:dyDescent="0.25">
      <c r="A854" s="5" t="s">
        <v>66</v>
      </c>
      <c r="B854" s="5"/>
      <c r="C854" s="155">
        <f t="shared" ref="C854:E854" si="316">C855</f>
        <v>0</v>
      </c>
      <c r="D854" s="155">
        <f t="shared" si="316"/>
        <v>0</v>
      </c>
      <c r="E854" s="155">
        <f t="shared" si="316"/>
        <v>0</v>
      </c>
    </row>
    <row r="855" spans="1:5" s="19" customFormat="1" hidden="1" outlineLevel="1" x14ac:dyDescent="0.25">
      <c r="A855" s="4" t="s">
        <v>3</v>
      </c>
      <c r="B855" s="4"/>
      <c r="C855" s="155"/>
      <c r="D855" s="155"/>
      <c r="E855" s="155"/>
    </row>
    <row r="856" spans="1:5" s="19" customFormat="1" hidden="1" outlineLevel="1" x14ac:dyDescent="0.25">
      <c r="A856" s="5" t="s">
        <v>67</v>
      </c>
      <c r="B856" s="5"/>
      <c r="C856" s="155">
        <f t="shared" ref="C856:E856" si="317">C857</f>
        <v>0</v>
      </c>
      <c r="D856" s="155">
        <f t="shared" si="317"/>
        <v>0</v>
      </c>
      <c r="E856" s="155">
        <f t="shared" si="317"/>
        <v>0</v>
      </c>
    </row>
    <row r="857" spans="1:5" s="19" customFormat="1" hidden="1" outlineLevel="1" x14ac:dyDescent="0.25">
      <c r="A857" s="4" t="s">
        <v>3</v>
      </c>
      <c r="B857" s="4"/>
      <c r="C857" s="155"/>
      <c r="D857" s="155"/>
      <c r="E857" s="155"/>
    </row>
    <row r="858" spans="1:5" s="19" customFormat="1" hidden="1" outlineLevel="1" x14ac:dyDescent="0.25">
      <c r="A858" s="5" t="s">
        <v>68</v>
      </c>
      <c r="B858" s="5"/>
      <c r="C858" s="155">
        <f t="shared" ref="C858:E858" si="318">C859</f>
        <v>0</v>
      </c>
      <c r="D858" s="155">
        <f t="shared" si="318"/>
        <v>0</v>
      </c>
      <c r="E858" s="155">
        <f t="shared" si="318"/>
        <v>0</v>
      </c>
    </row>
    <row r="859" spans="1:5" s="19" customFormat="1" hidden="1" outlineLevel="1" x14ac:dyDescent="0.25">
      <c r="A859" s="4" t="s">
        <v>3</v>
      </c>
      <c r="B859" s="4"/>
      <c r="C859" s="155"/>
      <c r="D859" s="155"/>
      <c r="E859" s="155"/>
    </row>
    <row r="860" spans="1:5" s="19" customFormat="1" hidden="1" outlineLevel="1" x14ac:dyDescent="0.25">
      <c r="A860" s="5" t="s">
        <v>69</v>
      </c>
      <c r="B860" s="5"/>
      <c r="C860" s="155">
        <f t="shared" ref="C860:E860" si="319">C861</f>
        <v>0</v>
      </c>
      <c r="D860" s="155">
        <f t="shared" si="319"/>
        <v>0</v>
      </c>
      <c r="E860" s="155">
        <f t="shared" si="319"/>
        <v>0</v>
      </c>
    </row>
    <row r="861" spans="1:5" s="19" customFormat="1" hidden="1" outlineLevel="1" x14ac:dyDescent="0.25">
      <c r="A861" s="4" t="s">
        <v>3</v>
      </c>
      <c r="B861" s="4"/>
      <c r="C861" s="155"/>
      <c r="D861" s="155"/>
      <c r="E861" s="155"/>
    </row>
    <row r="862" spans="1:5" s="19" customFormat="1" hidden="1" outlineLevel="1" x14ac:dyDescent="0.25">
      <c r="A862" s="5" t="s">
        <v>70</v>
      </c>
      <c r="B862" s="5"/>
      <c r="C862" s="155">
        <f t="shared" ref="C862:E862" si="320">C863</f>
        <v>0</v>
      </c>
      <c r="D862" s="155">
        <f t="shared" si="320"/>
        <v>0</v>
      </c>
      <c r="E862" s="155">
        <f t="shared" si="320"/>
        <v>0</v>
      </c>
    </row>
    <row r="863" spans="1:5" s="19" customFormat="1" hidden="1" outlineLevel="1" x14ac:dyDescent="0.25">
      <c r="A863" s="4" t="s">
        <v>3</v>
      </c>
      <c r="B863" s="4"/>
      <c r="C863" s="155"/>
      <c r="D863" s="155"/>
      <c r="E863" s="155"/>
    </row>
    <row r="864" spans="1:5" s="19" customFormat="1" hidden="1" outlineLevel="1" x14ac:dyDescent="0.25">
      <c r="A864" s="5" t="s">
        <v>71</v>
      </c>
      <c r="B864" s="5"/>
      <c r="C864" s="155">
        <f t="shared" ref="C864:E864" si="321">C865</f>
        <v>0</v>
      </c>
      <c r="D864" s="155">
        <f t="shared" si="321"/>
        <v>0</v>
      </c>
      <c r="E864" s="155">
        <f t="shared" si="321"/>
        <v>0</v>
      </c>
    </row>
    <row r="865" spans="1:5" s="19" customFormat="1" hidden="1" outlineLevel="1" x14ac:dyDescent="0.25">
      <c r="A865" s="4" t="s">
        <v>3</v>
      </c>
      <c r="B865" s="4"/>
      <c r="C865" s="155"/>
      <c r="D865" s="155"/>
      <c r="E865" s="155"/>
    </row>
    <row r="866" spans="1:5" s="19" customFormat="1" hidden="1" outlineLevel="1" x14ac:dyDescent="0.25">
      <c r="A866" s="5" t="s">
        <v>72</v>
      </c>
      <c r="B866" s="5"/>
      <c r="C866" s="155">
        <f t="shared" ref="C866:E866" si="322">C867</f>
        <v>0</v>
      </c>
      <c r="D866" s="155">
        <f t="shared" si="322"/>
        <v>0</v>
      </c>
      <c r="E866" s="155">
        <f t="shared" si="322"/>
        <v>0</v>
      </c>
    </row>
    <row r="867" spans="1:5" s="19" customFormat="1" hidden="1" outlineLevel="1" x14ac:dyDescent="0.25">
      <c r="A867" s="4" t="s">
        <v>3</v>
      </c>
      <c r="B867" s="4"/>
      <c r="C867" s="155"/>
      <c r="D867" s="155"/>
      <c r="E867" s="155"/>
    </row>
    <row r="868" spans="1:5" s="19" customFormat="1" hidden="1" outlineLevel="1" x14ac:dyDescent="0.25">
      <c r="A868" s="5" t="s">
        <v>73</v>
      </c>
      <c r="B868" s="5"/>
      <c r="C868" s="155">
        <f t="shared" ref="C868:E868" si="323">C869</f>
        <v>0</v>
      </c>
      <c r="D868" s="155">
        <f t="shared" si="323"/>
        <v>0</v>
      </c>
      <c r="E868" s="155">
        <f t="shared" si="323"/>
        <v>0</v>
      </c>
    </row>
    <row r="869" spans="1:5" s="19" customFormat="1" hidden="1" outlineLevel="1" x14ac:dyDescent="0.25">
      <c r="A869" s="4" t="s">
        <v>3</v>
      </c>
      <c r="B869" s="4"/>
      <c r="C869" s="155"/>
      <c r="D869" s="155"/>
      <c r="E869" s="155"/>
    </row>
    <row r="870" spans="1:5" s="19" customFormat="1" hidden="1" outlineLevel="1" x14ac:dyDescent="0.25">
      <c r="A870" s="5" t="s">
        <v>74</v>
      </c>
      <c r="B870" s="5"/>
      <c r="C870" s="155">
        <f t="shared" ref="C870:E870" si="324">C871</f>
        <v>0</v>
      </c>
      <c r="D870" s="155">
        <f t="shared" si="324"/>
        <v>0</v>
      </c>
      <c r="E870" s="155">
        <f t="shared" si="324"/>
        <v>0</v>
      </c>
    </row>
    <row r="871" spans="1:5" s="19" customFormat="1" hidden="1" outlineLevel="1" x14ac:dyDescent="0.25">
      <c r="A871" s="4" t="s">
        <v>3</v>
      </c>
      <c r="B871" s="4"/>
      <c r="C871" s="155"/>
      <c r="D871" s="155"/>
      <c r="E871" s="155"/>
    </row>
    <row r="872" spans="1:5" s="19" customFormat="1" hidden="1" outlineLevel="1" x14ac:dyDescent="0.25">
      <c r="A872" s="5" t="s">
        <v>75</v>
      </c>
      <c r="B872" s="5"/>
      <c r="C872" s="155">
        <f t="shared" ref="C872:E872" si="325">C873</f>
        <v>0</v>
      </c>
      <c r="D872" s="155">
        <f t="shared" si="325"/>
        <v>0</v>
      </c>
      <c r="E872" s="155">
        <f t="shared" si="325"/>
        <v>0</v>
      </c>
    </row>
    <row r="873" spans="1:5" s="19" customFormat="1" hidden="1" outlineLevel="1" x14ac:dyDescent="0.25">
      <c r="A873" s="4" t="s">
        <v>3</v>
      </c>
      <c r="B873" s="4"/>
      <c r="C873" s="155"/>
      <c r="D873" s="155"/>
      <c r="E873" s="155"/>
    </row>
    <row r="874" spans="1:5" s="19" customFormat="1" hidden="1" outlineLevel="1" x14ac:dyDescent="0.25">
      <c r="A874" s="5" t="s">
        <v>76</v>
      </c>
      <c r="B874" s="5"/>
      <c r="C874" s="155">
        <f t="shared" ref="C874:E874" si="326">C875</f>
        <v>0</v>
      </c>
      <c r="D874" s="155">
        <f t="shared" si="326"/>
        <v>0</v>
      </c>
      <c r="E874" s="155">
        <f t="shared" si="326"/>
        <v>0</v>
      </c>
    </row>
    <row r="875" spans="1:5" s="19" customFormat="1" hidden="1" outlineLevel="1" x14ac:dyDescent="0.25">
      <c r="A875" s="4" t="s">
        <v>3</v>
      </c>
      <c r="B875" s="4"/>
      <c r="C875" s="155"/>
      <c r="D875" s="155"/>
      <c r="E875" s="155"/>
    </row>
    <row r="876" spans="1:5" s="19" customFormat="1" hidden="1" outlineLevel="1" x14ac:dyDescent="0.25">
      <c r="A876" s="5" t="s">
        <v>77</v>
      </c>
      <c r="B876" s="5"/>
      <c r="C876" s="155">
        <f t="shared" ref="C876:E876" si="327">C877</f>
        <v>0</v>
      </c>
      <c r="D876" s="155">
        <f t="shared" si="327"/>
        <v>0</v>
      </c>
      <c r="E876" s="155">
        <f t="shared" si="327"/>
        <v>0</v>
      </c>
    </row>
    <row r="877" spans="1:5" s="19" customFormat="1" hidden="1" outlineLevel="1" x14ac:dyDescent="0.25">
      <c r="A877" s="4" t="s">
        <v>3</v>
      </c>
      <c r="B877" s="4"/>
      <c r="C877" s="155"/>
      <c r="D877" s="155"/>
      <c r="E877" s="155"/>
    </row>
    <row r="878" spans="1:5" s="19" customFormat="1" ht="37.5" hidden="1" outlineLevel="1" x14ac:dyDescent="0.25">
      <c r="A878" s="15" t="s">
        <v>49</v>
      </c>
      <c r="B878" s="15"/>
      <c r="C878" s="156">
        <f t="shared" ref="C878:E878" si="328">C879</f>
        <v>0</v>
      </c>
      <c r="D878" s="156">
        <f t="shared" si="328"/>
        <v>0</v>
      </c>
      <c r="E878" s="156">
        <f t="shared" si="328"/>
        <v>0</v>
      </c>
    </row>
    <row r="879" spans="1:5" s="19" customFormat="1" hidden="1" outlineLevel="1" x14ac:dyDescent="0.25">
      <c r="A879" s="4" t="s">
        <v>3</v>
      </c>
      <c r="B879" s="4"/>
      <c r="C879" s="155">
        <f t="shared" ref="C879:E879" si="329">C881</f>
        <v>0</v>
      </c>
      <c r="D879" s="155">
        <f t="shared" si="329"/>
        <v>0</v>
      </c>
      <c r="E879" s="155">
        <f t="shared" si="329"/>
        <v>0</v>
      </c>
    </row>
    <row r="880" spans="1:5" s="19" customFormat="1" ht="56.25" hidden="1" outlineLevel="1" x14ac:dyDescent="0.25">
      <c r="A880" s="5" t="s">
        <v>45</v>
      </c>
      <c r="B880" s="5" t="s">
        <v>412</v>
      </c>
      <c r="C880" s="155">
        <f t="shared" ref="C880:E880" si="330">C881</f>
        <v>0</v>
      </c>
      <c r="D880" s="155">
        <f t="shared" si="330"/>
        <v>0</v>
      </c>
      <c r="E880" s="155">
        <f t="shared" si="330"/>
        <v>0</v>
      </c>
    </row>
    <row r="881" spans="1:5" s="19" customFormat="1" hidden="1" outlineLevel="1" x14ac:dyDescent="0.25">
      <c r="A881" s="4" t="s">
        <v>3</v>
      </c>
      <c r="B881" s="4"/>
      <c r="C881" s="155"/>
      <c r="D881" s="155"/>
      <c r="E881" s="155"/>
    </row>
    <row r="882" spans="1:5" s="19" customFormat="1" ht="37.5" hidden="1" outlineLevel="1" x14ac:dyDescent="0.25">
      <c r="A882" s="15" t="s">
        <v>343</v>
      </c>
      <c r="B882" s="15"/>
      <c r="C882" s="156">
        <f>SUM(C883:C885)</f>
        <v>8486.5</v>
      </c>
      <c r="D882" s="156">
        <f t="shared" ref="D882:E882" si="331">SUM(D883:D885)</f>
        <v>8945.1999999999989</v>
      </c>
      <c r="E882" s="156">
        <f t="shared" si="331"/>
        <v>8945.1999999999989</v>
      </c>
    </row>
    <row r="883" spans="1:5" hidden="1" outlineLevel="1" collapsed="1" x14ac:dyDescent="0.3">
      <c r="A883" s="11" t="s">
        <v>1</v>
      </c>
      <c r="B883" s="11"/>
      <c r="C883" s="155">
        <f>C887+C891+C895</f>
        <v>0</v>
      </c>
      <c r="D883" s="155">
        <f t="shared" ref="D883:E885" si="332">D887+D891+D895</f>
        <v>0</v>
      </c>
      <c r="E883" s="155">
        <f t="shared" si="332"/>
        <v>0</v>
      </c>
    </row>
    <row r="884" spans="1:5" hidden="1" outlineLevel="1" x14ac:dyDescent="0.3">
      <c r="A884" s="11" t="s">
        <v>2</v>
      </c>
      <c r="B884" s="11"/>
      <c r="C884" s="155">
        <f>C888+C892+C896</f>
        <v>328.8</v>
      </c>
      <c r="D884" s="155">
        <f t="shared" si="332"/>
        <v>279.89999999999998</v>
      </c>
      <c r="E884" s="155">
        <f t="shared" si="332"/>
        <v>279.89999999999998</v>
      </c>
    </row>
    <row r="885" spans="1:5" hidden="1" outlineLevel="1" x14ac:dyDescent="0.3">
      <c r="A885" s="11" t="s">
        <v>392</v>
      </c>
      <c r="B885" s="11"/>
      <c r="C885" s="155">
        <f>C889+C893+C897</f>
        <v>8157.7</v>
      </c>
      <c r="D885" s="155">
        <f t="shared" si="332"/>
        <v>8665.2999999999993</v>
      </c>
      <c r="E885" s="155">
        <f t="shared" si="332"/>
        <v>8665.2999999999993</v>
      </c>
    </row>
    <row r="886" spans="1:5" s="19" customFormat="1" ht="37.5" hidden="1" outlineLevel="1" x14ac:dyDescent="0.25">
      <c r="A886" s="5" t="s">
        <v>344</v>
      </c>
      <c r="B886" s="134" t="s">
        <v>404</v>
      </c>
      <c r="C886" s="155">
        <f>SUM(C887:C889)</f>
        <v>328.8</v>
      </c>
      <c r="D886" s="155">
        <f t="shared" ref="D886:E886" si="333">SUM(D887:D889)</f>
        <v>279.89999999999998</v>
      </c>
      <c r="E886" s="155">
        <f t="shared" si="333"/>
        <v>279.89999999999998</v>
      </c>
    </row>
    <row r="887" spans="1:5" s="19" customFormat="1" hidden="1" outlineLevel="1" x14ac:dyDescent="0.3">
      <c r="A887" s="11" t="s">
        <v>1</v>
      </c>
      <c r="B887" s="11"/>
      <c r="C887" s="155"/>
      <c r="D887" s="155"/>
      <c r="E887" s="155"/>
    </row>
    <row r="888" spans="1:5" s="19" customFormat="1" hidden="1" outlineLevel="1" x14ac:dyDescent="0.3">
      <c r="A888" s="11" t="s">
        <v>2</v>
      </c>
      <c r="B888" s="11" t="s">
        <v>404</v>
      </c>
      <c r="C888" s="155">
        <v>328.8</v>
      </c>
      <c r="D888" s="155">
        <v>279.89999999999998</v>
      </c>
      <c r="E888" s="155">
        <v>279.89999999999998</v>
      </c>
    </row>
    <row r="889" spans="1:5" s="19" customFormat="1" hidden="1" outlineLevel="1" x14ac:dyDescent="0.3">
      <c r="A889" s="11" t="s">
        <v>3</v>
      </c>
      <c r="B889" s="11"/>
      <c r="C889" s="155"/>
      <c r="D889" s="155"/>
      <c r="E889" s="155"/>
    </row>
    <row r="890" spans="1:5" s="19" customFormat="1" ht="75" hidden="1" outlineLevel="1" x14ac:dyDescent="0.25">
      <c r="A890" s="5" t="s">
        <v>345</v>
      </c>
      <c r="B890" s="134" t="s">
        <v>404</v>
      </c>
      <c r="C890" s="155">
        <f>SUM(C891:C893)</f>
        <v>3825</v>
      </c>
      <c r="D890" s="155">
        <f t="shared" ref="D890:E890" si="334">SUM(D891:D893)</f>
        <v>0</v>
      </c>
      <c r="E890" s="155">
        <f t="shared" si="334"/>
        <v>0</v>
      </c>
    </row>
    <row r="891" spans="1:5" s="19" customFormat="1" hidden="1" outlineLevel="1" x14ac:dyDescent="0.3">
      <c r="A891" s="11" t="s">
        <v>1</v>
      </c>
      <c r="B891" s="11"/>
      <c r="C891" s="155"/>
      <c r="D891" s="155"/>
      <c r="E891" s="155"/>
    </row>
    <row r="892" spans="1:5" s="19" customFormat="1" hidden="1" outlineLevel="1" x14ac:dyDescent="0.3">
      <c r="A892" s="11" t="s">
        <v>2</v>
      </c>
      <c r="B892" s="11"/>
      <c r="C892" s="155"/>
      <c r="D892" s="155"/>
      <c r="E892" s="155"/>
    </row>
    <row r="893" spans="1:5" s="19" customFormat="1" hidden="1" outlineLevel="1" x14ac:dyDescent="0.3">
      <c r="A893" s="11" t="s">
        <v>3</v>
      </c>
      <c r="B893" s="11" t="s">
        <v>404</v>
      </c>
      <c r="C893" s="155">
        <v>3825</v>
      </c>
      <c r="D893" s="155"/>
      <c r="E893" s="155"/>
    </row>
    <row r="894" spans="1:5" s="19" customFormat="1" ht="37.5" hidden="1" outlineLevel="1" x14ac:dyDescent="0.25">
      <c r="A894" s="5" t="s">
        <v>346</v>
      </c>
      <c r="B894" s="5" t="s">
        <v>404</v>
      </c>
      <c r="C894" s="155">
        <f>SUM(C895:C897)</f>
        <v>4332.7</v>
      </c>
      <c r="D894" s="155">
        <f t="shared" ref="D894:E894" si="335">SUM(D895:D897)</f>
        <v>8665.2999999999993</v>
      </c>
      <c r="E894" s="155">
        <f t="shared" si="335"/>
        <v>8665.2999999999993</v>
      </c>
    </row>
    <row r="895" spans="1:5" s="19" customFormat="1" hidden="1" outlineLevel="1" x14ac:dyDescent="0.3">
      <c r="A895" s="11" t="s">
        <v>1</v>
      </c>
      <c r="B895" s="11"/>
      <c r="C895" s="155"/>
      <c r="D895" s="155"/>
      <c r="E895" s="155"/>
    </row>
    <row r="896" spans="1:5" s="19" customFormat="1" hidden="1" outlineLevel="1" x14ac:dyDescent="0.3">
      <c r="A896" s="11" t="s">
        <v>2</v>
      </c>
      <c r="B896" s="11"/>
      <c r="C896" s="155"/>
      <c r="D896" s="155"/>
      <c r="E896" s="155"/>
    </row>
    <row r="897" spans="1:5" s="19" customFormat="1" hidden="1" outlineLevel="1" x14ac:dyDescent="0.3">
      <c r="A897" s="11" t="s">
        <v>391</v>
      </c>
      <c r="B897" s="136" t="s">
        <v>404</v>
      </c>
      <c r="C897" s="155">
        <v>4332.7</v>
      </c>
      <c r="D897" s="155">
        <v>8665.2999999999993</v>
      </c>
      <c r="E897" s="155">
        <v>8665.2999999999993</v>
      </c>
    </row>
    <row r="898" spans="1:5" ht="37.5" collapsed="1" x14ac:dyDescent="0.3">
      <c r="A898" s="41" t="s">
        <v>306</v>
      </c>
      <c r="B898" s="41"/>
      <c r="C898" s="158">
        <f t="shared" ref="C898:E898" si="336">C899+C900+C901+C902</f>
        <v>4562.3</v>
      </c>
      <c r="D898" s="158">
        <f t="shared" si="336"/>
        <v>4562.3</v>
      </c>
      <c r="E898" s="158">
        <f t="shared" si="336"/>
        <v>4562.3</v>
      </c>
    </row>
    <row r="899" spans="1:5" x14ac:dyDescent="0.3">
      <c r="A899" s="107" t="s">
        <v>1</v>
      </c>
      <c r="B899" s="107"/>
      <c r="C899" s="150">
        <f>C904+C909+C914+C919+C924+C929+C939+C949+C969+C994+C1019+C1039+C1059+C1084+C1114+C1124+C1144+C1169+C1179+C1189+C1199+C1209+C1244+C1254</f>
        <v>0</v>
      </c>
      <c r="D899" s="150">
        <f t="shared" ref="D899:E902" si="337">D904+D909+D914+D919+D924+D929+D939+D949+D969+D994+D1019+D1039+D1059+D1084+D1114+D1124+D1144+D1169+D1179+D1189+D1199+D1209+D1244+D1254</f>
        <v>0</v>
      </c>
      <c r="E899" s="150">
        <f t="shared" si="337"/>
        <v>0</v>
      </c>
    </row>
    <row r="900" spans="1:5" x14ac:dyDescent="0.3">
      <c r="A900" s="107" t="s">
        <v>2</v>
      </c>
      <c r="B900" s="107"/>
      <c r="C900" s="150">
        <f>C905+C910+C915+C920+C925+C930+C940+C950+C970+C995+C1020+C1040+C1060+C1085+C1115+C1125+C1145+C1170+C1180+C1190+C1200+C1210+C1245+C1255</f>
        <v>4562.3</v>
      </c>
      <c r="D900" s="150">
        <f t="shared" si="337"/>
        <v>4562.3</v>
      </c>
      <c r="E900" s="150">
        <f t="shared" si="337"/>
        <v>4562.3</v>
      </c>
    </row>
    <row r="901" spans="1:5" x14ac:dyDescent="0.3">
      <c r="A901" s="107" t="s">
        <v>3</v>
      </c>
      <c r="B901" s="107"/>
      <c r="C901" s="150">
        <f>C906+C911+C916+C921+C926+C931+C941+C951+C971+C996+C1021+C1041+C1061+C1086+C1116+C1126+C1146+C1171+C1181+C1191+C1201+C1211+C1246+C1256</f>
        <v>0</v>
      </c>
      <c r="D901" s="150">
        <f t="shared" si="337"/>
        <v>0</v>
      </c>
      <c r="E901" s="150">
        <f t="shared" si="337"/>
        <v>0</v>
      </c>
    </row>
    <row r="902" spans="1:5" x14ac:dyDescent="0.3">
      <c r="A902" s="107" t="s">
        <v>4</v>
      </c>
      <c r="B902" s="107"/>
      <c r="C902" s="150">
        <f>C907+C912+C917+C922+C927+C932+C942+C952+C972+C997+C1022+C1042+C1062+C1087+C1117+C1127+C1147+C1172+C1182+C1192+C1202+C1212+C1247+C1257</f>
        <v>0</v>
      </c>
      <c r="D902" s="150">
        <f t="shared" si="337"/>
        <v>0</v>
      </c>
      <c r="E902" s="150">
        <f t="shared" si="337"/>
        <v>0</v>
      </c>
    </row>
    <row r="903" spans="1:5" hidden="1" outlineLevel="1" x14ac:dyDescent="0.3">
      <c r="A903" s="83" t="s">
        <v>78</v>
      </c>
      <c r="B903" s="83"/>
      <c r="C903" s="159">
        <f t="shared" ref="C903:E903" si="338">C904+C905+C906+C907</f>
        <v>0</v>
      </c>
      <c r="D903" s="159">
        <f t="shared" si="338"/>
        <v>0</v>
      </c>
      <c r="E903" s="159">
        <f t="shared" si="338"/>
        <v>0</v>
      </c>
    </row>
    <row r="904" spans="1:5" hidden="1" outlineLevel="1" x14ac:dyDescent="0.3">
      <c r="A904" s="14" t="s">
        <v>1</v>
      </c>
      <c r="B904" s="14"/>
      <c r="C904" s="155">
        <v>0</v>
      </c>
      <c r="D904" s="155">
        <v>0</v>
      </c>
      <c r="E904" s="155">
        <v>0</v>
      </c>
    </row>
    <row r="905" spans="1:5" hidden="1" outlineLevel="1" x14ac:dyDescent="0.3">
      <c r="A905" s="14" t="s">
        <v>2</v>
      </c>
      <c r="B905" s="14"/>
      <c r="C905" s="155">
        <v>0</v>
      </c>
      <c r="D905" s="155">
        <v>0</v>
      </c>
      <c r="E905" s="155">
        <v>0</v>
      </c>
    </row>
    <row r="906" spans="1:5" hidden="1" outlineLevel="1" x14ac:dyDescent="0.3">
      <c r="A906" s="14" t="s">
        <v>3</v>
      </c>
      <c r="B906" s="14"/>
      <c r="C906" s="155">
        <v>0</v>
      </c>
      <c r="D906" s="155">
        <v>0</v>
      </c>
      <c r="E906" s="155">
        <v>0</v>
      </c>
    </row>
    <row r="907" spans="1:5" hidden="1" outlineLevel="1" x14ac:dyDescent="0.3">
      <c r="A907" s="14" t="s">
        <v>4</v>
      </c>
      <c r="B907" s="14"/>
      <c r="C907" s="155">
        <v>0</v>
      </c>
      <c r="D907" s="155">
        <v>0</v>
      </c>
      <c r="E907" s="155">
        <v>0</v>
      </c>
    </row>
    <row r="908" spans="1:5" hidden="1" outlineLevel="1" x14ac:dyDescent="0.3">
      <c r="A908" s="83" t="s">
        <v>79</v>
      </c>
      <c r="B908" s="83"/>
      <c r="C908" s="159">
        <f t="shared" ref="C908:E908" si="339">C909+C910+C911+C912</f>
        <v>0</v>
      </c>
      <c r="D908" s="159">
        <f t="shared" si="339"/>
        <v>0</v>
      </c>
      <c r="E908" s="159">
        <f t="shared" si="339"/>
        <v>0</v>
      </c>
    </row>
    <row r="909" spans="1:5" hidden="1" outlineLevel="1" x14ac:dyDescent="0.3">
      <c r="A909" s="14" t="s">
        <v>1</v>
      </c>
      <c r="B909" s="14"/>
      <c r="C909" s="155">
        <v>0</v>
      </c>
      <c r="D909" s="155">
        <v>0</v>
      </c>
      <c r="E909" s="155">
        <v>0</v>
      </c>
    </row>
    <row r="910" spans="1:5" hidden="1" outlineLevel="1" x14ac:dyDescent="0.3">
      <c r="A910" s="14" t="s">
        <v>2</v>
      </c>
      <c r="B910" s="14"/>
      <c r="C910" s="155">
        <v>0</v>
      </c>
      <c r="D910" s="155">
        <v>0</v>
      </c>
      <c r="E910" s="155">
        <v>0</v>
      </c>
    </row>
    <row r="911" spans="1:5" hidden="1" outlineLevel="1" x14ac:dyDescent="0.3">
      <c r="A911" s="14" t="s">
        <v>3</v>
      </c>
      <c r="B911" s="14"/>
      <c r="C911" s="155">
        <v>0</v>
      </c>
      <c r="D911" s="155">
        <v>0</v>
      </c>
      <c r="E911" s="155">
        <v>0</v>
      </c>
    </row>
    <row r="912" spans="1:5" hidden="1" outlineLevel="1" x14ac:dyDescent="0.3">
      <c r="A912" s="14" t="s">
        <v>4</v>
      </c>
      <c r="B912" s="14"/>
      <c r="C912" s="155">
        <v>0</v>
      </c>
      <c r="D912" s="155">
        <v>0</v>
      </c>
      <c r="E912" s="155">
        <v>0</v>
      </c>
    </row>
    <row r="913" spans="1:5" hidden="1" outlineLevel="1" x14ac:dyDescent="0.3">
      <c r="A913" s="83" t="s">
        <v>80</v>
      </c>
      <c r="B913" s="83"/>
      <c r="C913" s="159">
        <f t="shared" ref="C913:E913" si="340">C914+C915+C916+C917</f>
        <v>0</v>
      </c>
      <c r="D913" s="159">
        <f t="shared" si="340"/>
        <v>0</v>
      </c>
      <c r="E913" s="159">
        <f t="shared" si="340"/>
        <v>0</v>
      </c>
    </row>
    <row r="914" spans="1:5" hidden="1" outlineLevel="1" x14ac:dyDescent="0.3">
      <c r="A914" s="14" t="s">
        <v>1</v>
      </c>
      <c r="B914" s="14"/>
      <c r="C914" s="155">
        <v>0</v>
      </c>
      <c r="D914" s="155">
        <v>0</v>
      </c>
      <c r="E914" s="155">
        <v>0</v>
      </c>
    </row>
    <row r="915" spans="1:5" hidden="1" outlineLevel="1" x14ac:dyDescent="0.3">
      <c r="A915" s="14" t="s">
        <v>2</v>
      </c>
      <c r="B915" s="14"/>
      <c r="C915" s="155">
        <v>0</v>
      </c>
      <c r="D915" s="155">
        <v>0</v>
      </c>
      <c r="E915" s="155">
        <v>0</v>
      </c>
    </row>
    <row r="916" spans="1:5" hidden="1" outlineLevel="1" x14ac:dyDescent="0.3">
      <c r="A916" s="14" t="s">
        <v>3</v>
      </c>
      <c r="B916" s="14"/>
      <c r="C916" s="155">
        <v>0</v>
      </c>
      <c r="D916" s="155">
        <v>0</v>
      </c>
      <c r="E916" s="155">
        <v>0</v>
      </c>
    </row>
    <row r="917" spans="1:5" hidden="1" outlineLevel="1" x14ac:dyDescent="0.3">
      <c r="A917" s="14" t="s">
        <v>4</v>
      </c>
      <c r="B917" s="14"/>
      <c r="C917" s="155">
        <v>0</v>
      </c>
      <c r="D917" s="155">
        <v>0</v>
      </c>
      <c r="E917" s="155">
        <v>0</v>
      </c>
    </row>
    <row r="918" spans="1:5" hidden="1" outlineLevel="1" x14ac:dyDescent="0.3">
      <c r="A918" s="83" t="s">
        <v>325</v>
      </c>
      <c r="B918" s="83"/>
      <c r="C918" s="159">
        <f t="shared" ref="C918:E918" si="341">C919+C920+C921+C922</f>
        <v>0</v>
      </c>
      <c r="D918" s="159">
        <f t="shared" si="341"/>
        <v>0</v>
      </c>
      <c r="E918" s="159">
        <f t="shared" si="341"/>
        <v>0</v>
      </c>
    </row>
    <row r="919" spans="1:5" hidden="1" outlineLevel="1" x14ac:dyDescent="0.3">
      <c r="A919" s="14" t="s">
        <v>1</v>
      </c>
      <c r="B919" s="14"/>
      <c r="C919" s="155">
        <v>0</v>
      </c>
      <c r="D919" s="155">
        <v>0</v>
      </c>
      <c r="E919" s="155">
        <v>0</v>
      </c>
    </row>
    <row r="920" spans="1:5" hidden="1" outlineLevel="1" x14ac:dyDescent="0.3">
      <c r="A920" s="14" t="s">
        <v>2</v>
      </c>
      <c r="B920" s="14" t="s">
        <v>410</v>
      </c>
      <c r="C920" s="155"/>
      <c r="D920" s="155"/>
      <c r="E920" s="155"/>
    </row>
    <row r="921" spans="1:5" hidden="1" outlineLevel="1" x14ac:dyDescent="0.3">
      <c r="A921" s="14" t="s">
        <v>3</v>
      </c>
      <c r="B921" s="14"/>
      <c r="C921" s="155"/>
      <c r="D921" s="155"/>
      <c r="E921" s="155"/>
    </row>
    <row r="922" spans="1:5" hidden="1" outlineLevel="1" x14ac:dyDescent="0.3">
      <c r="A922" s="14" t="s">
        <v>4</v>
      </c>
      <c r="B922" s="14"/>
      <c r="C922" s="155">
        <v>0</v>
      </c>
      <c r="D922" s="155">
        <v>0</v>
      </c>
      <c r="E922" s="155">
        <v>0</v>
      </c>
    </row>
    <row r="923" spans="1:5" hidden="1" outlineLevel="1" x14ac:dyDescent="0.3">
      <c r="A923" s="83" t="s">
        <v>81</v>
      </c>
      <c r="B923" s="83"/>
      <c r="C923" s="159">
        <f t="shared" ref="C923:E923" si="342">C924+C925+C926+C927</f>
        <v>0</v>
      </c>
      <c r="D923" s="159">
        <f t="shared" si="342"/>
        <v>0</v>
      </c>
      <c r="E923" s="159">
        <f t="shared" si="342"/>
        <v>0</v>
      </c>
    </row>
    <row r="924" spans="1:5" hidden="1" outlineLevel="1" x14ac:dyDescent="0.3">
      <c r="A924" s="14" t="s">
        <v>1</v>
      </c>
      <c r="B924" s="14"/>
      <c r="C924" s="155">
        <v>0</v>
      </c>
      <c r="D924" s="155">
        <v>0</v>
      </c>
      <c r="E924" s="155">
        <v>0</v>
      </c>
    </row>
    <row r="925" spans="1:5" hidden="1" outlineLevel="1" x14ac:dyDescent="0.3">
      <c r="A925" s="14" t="s">
        <v>2</v>
      </c>
      <c r="B925" s="14"/>
      <c r="C925" s="155">
        <v>0</v>
      </c>
      <c r="D925" s="155">
        <v>0</v>
      </c>
      <c r="E925" s="155">
        <v>0</v>
      </c>
    </row>
    <row r="926" spans="1:5" hidden="1" outlineLevel="1" x14ac:dyDescent="0.3">
      <c r="A926" s="14" t="s">
        <v>3</v>
      </c>
      <c r="B926" s="14"/>
      <c r="C926" s="155">
        <v>0</v>
      </c>
      <c r="D926" s="155">
        <v>0</v>
      </c>
      <c r="E926" s="155">
        <v>0</v>
      </c>
    </row>
    <row r="927" spans="1:5" hidden="1" outlineLevel="1" x14ac:dyDescent="0.3">
      <c r="A927" s="14" t="s">
        <v>4</v>
      </c>
      <c r="B927" s="14"/>
      <c r="C927" s="155">
        <v>0</v>
      </c>
      <c r="D927" s="155">
        <v>0</v>
      </c>
      <c r="E927" s="155">
        <v>0</v>
      </c>
    </row>
    <row r="928" spans="1:5" ht="37.5" hidden="1" outlineLevel="1" x14ac:dyDescent="0.3">
      <c r="A928" s="22" t="s">
        <v>267</v>
      </c>
      <c r="B928" s="22"/>
      <c r="C928" s="156">
        <f>C929+C930+C931+C932</f>
        <v>0</v>
      </c>
      <c r="D928" s="156">
        <f t="shared" ref="D928:E928" si="343">D929+D930+D931+D932</f>
        <v>0</v>
      </c>
      <c r="E928" s="156">
        <f t="shared" si="343"/>
        <v>0</v>
      </c>
    </row>
    <row r="929" spans="1:5" hidden="1" outlineLevel="1" x14ac:dyDescent="0.3">
      <c r="A929" s="14" t="s">
        <v>1</v>
      </c>
      <c r="B929" s="14"/>
      <c r="C929" s="155">
        <f t="shared" ref="C929:E932" si="344">C934</f>
        <v>0</v>
      </c>
      <c r="D929" s="155">
        <f t="shared" si="344"/>
        <v>0</v>
      </c>
      <c r="E929" s="155">
        <f t="shared" si="344"/>
        <v>0</v>
      </c>
    </row>
    <row r="930" spans="1:5" hidden="1" outlineLevel="1" x14ac:dyDescent="0.3">
      <c r="A930" s="14" t="s">
        <v>2</v>
      </c>
      <c r="B930" s="14"/>
      <c r="C930" s="155">
        <f t="shared" si="344"/>
        <v>0</v>
      </c>
      <c r="D930" s="155">
        <f t="shared" si="344"/>
        <v>0</v>
      </c>
      <c r="E930" s="155">
        <f t="shared" si="344"/>
        <v>0</v>
      </c>
    </row>
    <row r="931" spans="1:5" hidden="1" outlineLevel="1" x14ac:dyDescent="0.3">
      <c r="A931" s="14" t="s">
        <v>3</v>
      </c>
      <c r="B931" s="14"/>
      <c r="C931" s="155">
        <f t="shared" si="344"/>
        <v>0</v>
      </c>
      <c r="D931" s="155">
        <f t="shared" si="344"/>
        <v>0</v>
      </c>
      <c r="E931" s="155">
        <f t="shared" si="344"/>
        <v>0</v>
      </c>
    </row>
    <row r="932" spans="1:5" hidden="1" outlineLevel="1" x14ac:dyDescent="0.3">
      <c r="A932" s="14" t="s">
        <v>4</v>
      </c>
      <c r="B932" s="14"/>
      <c r="C932" s="155">
        <f t="shared" si="344"/>
        <v>0</v>
      </c>
      <c r="D932" s="155">
        <f t="shared" si="344"/>
        <v>0</v>
      </c>
      <c r="E932" s="155">
        <f t="shared" si="344"/>
        <v>0</v>
      </c>
    </row>
    <row r="933" spans="1:5" hidden="1" outlineLevel="1" x14ac:dyDescent="0.3">
      <c r="A933" s="76" t="s">
        <v>268</v>
      </c>
      <c r="B933" s="76"/>
      <c r="C933" s="155">
        <f>C934+C935+C936+C937</f>
        <v>0</v>
      </c>
      <c r="D933" s="155">
        <f t="shared" ref="D933:E933" si="345">D934+D935+D936+D937</f>
        <v>0</v>
      </c>
      <c r="E933" s="155">
        <f t="shared" si="345"/>
        <v>0</v>
      </c>
    </row>
    <row r="934" spans="1:5" hidden="1" outlineLevel="1" x14ac:dyDescent="0.3">
      <c r="A934" s="14" t="s">
        <v>1</v>
      </c>
      <c r="B934" s="14"/>
      <c r="C934" s="155">
        <v>0</v>
      </c>
      <c r="D934" s="155">
        <v>0</v>
      </c>
      <c r="E934" s="155">
        <v>0</v>
      </c>
    </row>
    <row r="935" spans="1:5" hidden="1" outlineLevel="1" x14ac:dyDescent="0.3">
      <c r="A935" s="14" t="s">
        <v>2</v>
      </c>
      <c r="B935" s="14"/>
      <c r="C935" s="155">
        <v>0</v>
      </c>
      <c r="D935" s="155">
        <v>0</v>
      </c>
      <c r="E935" s="155">
        <v>0</v>
      </c>
    </row>
    <row r="936" spans="1:5" hidden="1" outlineLevel="1" x14ac:dyDescent="0.3">
      <c r="A936" s="14" t="s">
        <v>3</v>
      </c>
      <c r="B936" s="14" t="s">
        <v>410</v>
      </c>
      <c r="C936" s="155"/>
      <c r="D936" s="155"/>
      <c r="E936" s="155"/>
    </row>
    <row r="937" spans="1:5" hidden="1" outlineLevel="1" x14ac:dyDescent="0.3">
      <c r="A937" s="14" t="s">
        <v>4</v>
      </c>
      <c r="B937" s="14"/>
      <c r="C937" s="155">
        <v>0</v>
      </c>
      <c r="D937" s="155">
        <v>0</v>
      </c>
      <c r="E937" s="155">
        <v>0</v>
      </c>
    </row>
    <row r="938" spans="1:5" ht="37.5" hidden="1" outlineLevel="1" x14ac:dyDescent="0.3">
      <c r="A938" s="22" t="s">
        <v>269</v>
      </c>
      <c r="B938" s="22"/>
      <c r="C938" s="156">
        <f>C939+C940+C941+C942</f>
        <v>0</v>
      </c>
      <c r="D938" s="156">
        <f t="shared" ref="D938:E938" si="346">D939+D940+D941+D942</f>
        <v>0</v>
      </c>
      <c r="E938" s="156">
        <f t="shared" si="346"/>
        <v>0</v>
      </c>
    </row>
    <row r="939" spans="1:5" hidden="1" outlineLevel="1" x14ac:dyDescent="0.3">
      <c r="A939" s="14" t="s">
        <v>1</v>
      </c>
      <c r="B939" s="14"/>
      <c r="C939" s="155">
        <f t="shared" ref="C939:E942" si="347">C944</f>
        <v>0</v>
      </c>
      <c r="D939" s="155">
        <f t="shared" si="347"/>
        <v>0</v>
      </c>
      <c r="E939" s="155">
        <f t="shared" si="347"/>
        <v>0</v>
      </c>
    </row>
    <row r="940" spans="1:5" hidden="1" outlineLevel="1" x14ac:dyDescent="0.3">
      <c r="A940" s="14" t="s">
        <v>2</v>
      </c>
      <c r="B940" s="14"/>
      <c r="C940" s="155">
        <f t="shared" si="347"/>
        <v>0</v>
      </c>
      <c r="D940" s="155">
        <f t="shared" si="347"/>
        <v>0</v>
      </c>
      <c r="E940" s="155">
        <f t="shared" si="347"/>
        <v>0</v>
      </c>
    </row>
    <row r="941" spans="1:5" hidden="1" outlineLevel="1" x14ac:dyDescent="0.3">
      <c r="A941" s="14" t="s">
        <v>3</v>
      </c>
      <c r="B941" s="14"/>
      <c r="C941" s="155">
        <f t="shared" si="347"/>
        <v>0</v>
      </c>
      <c r="D941" s="155">
        <f t="shared" si="347"/>
        <v>0</v>
      </c>
      <c r="E941" s="155">
        <f t="shared" si="347"/>
        <v>0</v>
      </c>
    </row>
    <row r="942" spans="1:5" hidden="1" outlineLevel="1" x14ac:dyDescent="0.3">
      <c r="A942" s="14" t="s">
        <v>4</v>
      </c>
      <c r="B942" s="14"/>
      <c r="C942" s="155">
        <f t="shared" si="347"/>
        <v>0</v>
      </c>
      <c r="D942" s="155">
        <f t="shared" si="347"/>
        <v>0</v>
      </c>
      <c r="E942" s="155">
        <f t="shared" si="347"/>
        <v>0</v>
      </c>
    </row>
    <row r="943" spans="1:5" ht="37.5" hidden="1" outlineLevel="1" x14ac:dyDescent="0.3">
      <c r="A943" s="14" t="s">
        <v>270</v>
      </c>
      <c r="B943" s="14"/>
      <c r="C943" s="155">
        <f t="shared" ref="C943:E943" si="348">C944+C945+C946+C947</f>
        <v>0</v>
      </c>
      <c r="D943" s="155">
        <f t="shared" si="348"/>
        <v>0</v>
      </c>
      <c r="E943" s="155">
        <f t="shared" si="348"/>
        <v>0</v>
      </c>
    </row>
    <row r="944" spans="1:5" hidden="1" outlineLevel="1" x14ac:dyDescent="0.3">
      <c r="A944" s="14" t="s">
        <v>1</v>
      </c>
      <c r="B944" s="14"/>
      <c r="C944" s="155">
        <v>0</v>
      </c>
      <c r="D944" s="155">
        <v>0</v>
      </c>
      <c r="E944" s="155">
        <v>0</v>
      </c>
    </row>
    <row r="945" spans="1:5" hidden="1" outlineLevel="1" x14ac:dyDescent="0.3">
      <c r="A945" s="14" t="s">
        <v>2</v>
      </c>
      <c r="B945" s="14"/>
      <c r="C945" s="155">
        <v>0</v>
      </c>
      <c r="D945" s="155">
        <v>0</v>
      </c>
      <c r="E945" s="155">
        <v>0</v>
      </c>
    </row>
    <row r="946" spans="1:5" hidden="1" outlineLevel="1" x14ac:dyDescent="0.3">
      <c r="A946" s="14" t="s">
        <v>3</v>
      </c>
      <c r="B946" s="14" t="s">
        <v>410</v>
      </c>
      <c r="C946" s="155"/>
      <c r="D946" s="155"/>
      <c r="E946" s="155"/>
    </row>
    <row r="947" spans="1:5" hidden="1" outlineLevel="1" x14ac:dyDescent="0.3">
      <c r="A947" s="14" t="s">
        <v>4</v>
      </c>
      <c r="B947" s="14"/>
      <c r="C947" s="155">
        <v>0</v>
      </c>
      <c r="D947" s="155">
        <v>0</v>
      </c>
      <c r="E947" s="155">
        <v>0</v>
      </c>
    </row>
    <row r="948" spans="1:5" ht="37.5" hidden="1" outlineLevel="1" x14ac:dyDescent="0.3">
      <c r="A948" s="22" t="s">
        <v>271</v>
      </c>
      <c r="B948" s="22"/>
      <c r="C948" s="156">
        <f>C949+C950+C951+C952</f>
        <v>0</v>
      </c>
      <c r="D948" s="156">
        <f t="shared" ref="D948:E948" si="349">D949+D950+D951+D952</f>
        <v>0</v>
      </c>
      <c r="E948" s="156">
        <f t="shared" si="349"/>
        <v>0</v>
      </c>
    </row>
    <row r="949" spans="1:5" hidden="1" outlineLevel="1" x14ac:dyDescent="0.3">
      <c r="A949" s="14" t="s">
        <v>1</v>
      </c>
      <c r="B949" s="14"/>
      <c r="C949" s="155">
        <f t="shared" ref="C949:E952" si="350">C954</f>
        <v>0</v>
      </c>
      <c r="D949" s="155">
        <f t="shared" si="350"/>
        <v>0</v>
      </c>
      <c r="E949" s="155">
        <f t="shared" si="350"/>
        <v>0</v>
      </c>
    </row>
    <row r="950" spans="1:5" hidden="1" outlineLevel="1" x14ac:dyDescent="0.3">
      <c r="A950" s="14" t="s">
        <v>2</v>
      </c>
      <c r="B950" s="14"/>
      <c r="C950" s="155">
        <f t="shared" si="350"/>
        <v>0</v>
      </c>
      <c r="D950" s="155">
        <f t="shared" si="350"/>
        <v>0</v>
      </c>
      <c r="E950" s="155">
        <f t="shared" si="350"/>
        <v>0</v>
      </c>
    </row>
    <row r="951" spans="1:5" hidden="1" outlineLevel="1" x14ac:dyDescent="0.3">
      <c r="A951" s="14" t="s">
        <v>3</v>
      </c>
      <c r="B951" s="14"/>
      <c r="C951" s="155">
        <f t="shared" si="350"/>
        <v>0</v>
      </c>
      <c r="D951" s="155">
        <f t="shared" si="350"/>
        <v>0</v>
      </c>
      <c r="E951" s="155">
        <f t="shared" si="350"/>
        <v>0</v>
      </c>
    </row>
    <row r="952" spans="1:5" hidden="1" outlineLevel="1" x14ac:dyDescent="0.3">
      <c r="A952" s="14" t="s">
        <v>4</v>
      </c>
      <c r="B952" s="14"/>
      <c r="C952" s="155">
        <f t="shared" si="350"/>
        <v>0</v>
      </c>
      <c r="D952" s="155">
        <f t="shared" si="350"/>
        <v>0</v>
      </c>
      <c r="E952" s="155">
        <f t="shared" si="350"/>
        <v>0</v>
      </c>
    </row>
    <row r="953" spans="1:5" hidden="1" outlineLevel="1" x14ac:dyDescent="0.3">
      <c r="A953" s="14" t="s">
        <v>272</v>
      </c>
      <c r="B953" s="14"/>
      <c r="C953" s="155">
        <f t="shared" ref="C953:E953" si="351">C954+C955+C956+C957</f>
        <v>0</v>
      </c>
      <c r="D953" s="155">
        <f t="shared" si="351"/>
        <v>0</v>
      </c>
      <c r="E953" s="155">
        <f t="shared" si="351"/>
        <v>0</v>
      </c>
    </row>
    <row r="954" spans="1:5" hidden="1" outlineLevel="1" x14ac:dyDescent="0.3">
      <c r="A954" s="14" t="s">
        <v>1</v>
      </c>
      <c r="B954" s="14"/>
      <c r="C954" s="155">
        <f t="shared" ref="C954:E957" si="352">C959</f>
        <v>0</v>
      </c>
      <c r="D954" s="155">
        <f t="shared" si="352"/>
        <v>0</v>
      </c>
      <c r="E954" s="155">
        <f t="shared" si="352"/>
        <v>0</v>
      </c>
    </row>
    <row r="955" spans="1:5" hidden="1" outlineLevel="1" x14ac:dyDescent="0.3">
      <c r="A955" s="14" t="s">
        <v>2</v>
      </c>
      <c r="B955" s="14"/>
      <c r="C955" s="155">
        <f t="shared" si="352"/>
        <v>0</v>
      </c>
      <c r="D955" s="155">
        <f t="shared" si="352"/>
        <v>0</v>
      </c>
      <c r="E955" s="155">
        <f t="shared" si="352"/>
        <v>0</v>
      </c>
    </row>
    <row r="956" spans="1:5" hidden="1" outlineLevel="1" x14ac:dyDescent="0.3">
      <c r="A956" s="14" t="s">
        <v>3</v>
      </c>
      <c r="B956" s="14"/>
      <c r="C956" s="155">
        <f t="shared" si="352"/>
        <v>0</v>
      </c>
      <c r="D956" s="155">
        <f t="shared" si="352"/>
        <v>0</v>
      </c>
      <c r="E956" s="155">
        <f t="shared" si="352"/>
        <v>0</v>
      </c>
    </row>
    <row r="957" spans="1:5" hidden="1" outlineLevel="1" x14ac:dyDescent="0.3">
      <c r="A957" s="14" t="s">
        <v>4</v>
      </c>
      <c r="B957" s="14"/>
      <c r="C957" s="155">
        <f t="shared" si="352"/>
        <v>0</v>
      </c>
      <c r="D957" s="155">
        <f t="shared" si="352"/>
        <v>0</v>
      </c>
      <c r="E957" s="155">
        <f t="shared" si="352"/>
        <v>0</v>
      </c>
    </row>
    <row r="958" spans="1:5" hidden="1" outlineLevel="1" x14ac:dyDescent="0.3">
      <c r="A958" s="5" t="s">
        <v>273</v>
      </c>
      <c r="B958" s="5"/>
      <c r="C958" s="182">
        <f t="shared" ref="C958:E958" si="353">C959+C960+C961+C962</f>
        <v>0</v>
      </c>
      <c r="D958" s="182">
        <f t="shared" si="353"/>
        <v>0</v>
      </c>
      <c r="E958" s="182">
        <f t="shared" si="353"/>
        <v>0</v>
      </c>
    </row>
    <row r="959" spans="1:5" hidden="1" outlineLevel="1" x14ac:dyDescent="0.3">
      <c r="A959" s="14" t="s">
        <v>1</v>
      </c>
      <c r="B959" s="14"/>
      <c r="C959" s="155">
        <f t="shared" ref="C959:E962" si="354">C964</f>
        <v>0</v>
      </c>
      <c r="D959" s="155">
        <f t="shared" si="354"/>
        <v>0</v>
      </c>
      <c r="E959" s="155">
        <f t="shared" si="354"/>
        <v>0</v>
      </c>
    </row>
    <row r="960" spans="1:5" hidden="1" outlineLevel="1" x14ac:dyDescent="0.3">
      <c r="A960" s="14" t="s">
        <v>2</v>
      </c>
      <c r="B960" s="14"/>
      <c r="C960" s="155">
        <f t="shared" si="354"/>
        <v>0</v>
      </c>
      <c r="D960" s="155">
        <f t="shared" si="354"/>
        <v>0</v>
      </c>
      <c r="E960" s="155">
        <f t="shared" si="354"/>
        <v>0</v>
      </c>
    </row>
    <row r="961" spans="1:5" hidden="1" outlineLevel="1" x14ac:dyDescent="0.3">
      <c r="A961" s="14" t="s">
        <v>3</v>
      </c>
      <c r="B961" s="14"/>
      <c r="C961" s="155">
        <f t="shared" si="354"/>
        <v>0</v>
      </c>
      <c r="D961" s="155">
        <f t="shared" si="354"/>
        <v>0</v>
      </c>
      <c r="E961" s="155">
        <f t="shared" si="354"/>
        <v>0</v>
      </c>
    </row>
    <row r="962" spans="1:5" hidden="1" outlineLevel="1" x14ac:dyDescent="0.3">
      <c r="A962" s="14" t="s">
        <v>4</v>
      </c>
      <c r="B962" s="14"/>
      <c r="C962" s="155">
        <f t="shared" si="354"/>
        <v>0</v>
      </c>
      <c r="D962" s="155">
        <f t="shared" si="354"/>
        <v>0</v>
      </c>
      <c r="E962" s="155">
        <f t="shared" si="354"/>
        <v>0</v>
      </c>
    </row>
    <row r="963" spans="1:5" ht="56.25" hidden="1" outlineLevel="1" x14ac:dyDescent="0.3">
      <c r="A963" s="14" t="s">
        <v>338</v>
      </c>
      <c r="B963" s="14" t="s">
        <v>410</v>
      </c>
      <c r="C963" s="155">
        <f t="shared" ref="C963:E963" si="355">C964+C965+C966+C967</f>
        <v>0</v>
      </c>
      <c r="D963" s="155">
        <f t="shared" si="355"/>
        <v>0</v>
      </c>
      <c r="E963" s="155">
        <f t="shared" si="355"/>
        <v>0</v>
      </c>
    </row>
    <row r="964" spans="1:5" hidden="1" outlineLevel="1" x14ac:dyDescent="0.3">
      <c r="A964" s="14" t="s">
        <v>1</v>
      </c>
      <c r="B964" s="14"/>
      <c r="C964" s="155">
        <v>0</v>
      </c>
      <c r="D964" s="155">
        <v>0</v>
      </c>
      <c r="E964" s="155">
        <v>0</v>
      </c>
    </row>
    <row r="965" spans="1:5" hidden="1" outlineLevel="1" x14ac:dyDescent="0.3">
      <c r="A965" s="14" t="s">
        <v>2</v>
      </c>
      <c r="B965" s="14"/>
      <c r="C965" s="155"/>
      <c r="D965" s="155">
        <v>0</v>
      </c>
      <c r="E965" s="155">
        <v>0</v>
      </c>
    </row>
    <row r="966" spans="1:5" hidden="1" outlineLevel="1" x14ac:dyDescent="0.3">
      <c r="A966" s="14" t="s">
        <v>3</v>
      </c>
      <c r="B966" s="14"/>
      <c r="C966" s="155"/>
      <c r="D966" s="155">
        <v>0</v>
      </c>
      <c r="E966" s="155">
        <v>0</v>
      </c>
    </row>
    <row r="967" spans="1:5" hidden="1" outlineLevel="1" x14ac:dyDescent="0.3">
      <c r="A967" s="14" t="s">
        <v>4</v>
      </c>
      <c r="B967" s="14"/>
      <c r="C967" s="155">
        <v>0</v>
      </c>
      <c r="D967" s="155">
        <v>0</v>
      </c>
      <c r="E967" s="155">
        <v>0</v>
      </c>
    </row>
    <row r="968" spans="1:5" ht="37.5" hidden="1" outlineLevel="1" x14ac:dyDescent="0.3">
      <c r="A968" s="22" t="s">
        <v>274</v>
      </c>
      <c r="B968" s="22"/>
      <c r="C968" s="156">
        <f>C969+C970+C971+C972</f>
        <v>0</v>
      </c>
      <c r="D968" s="156">
        <f t="shared" ref="D968:E968" si="356">D969+D970+D971+D972</f>
        <v>0</v>
      </c>
      <c r="E968" s="156">
        <f t="shared" si="356"/>
        <v>0</v>
      </c>
    </row>
    <row r="969" spans="1:5" hidden="1" outlineLevel="1" x14ac:dyDescent="0.3">
      <c r="A969" s="14" t="s">
        <v>1</v>
      </c>
      <c r="B969" s="14"/>
      <c r="C969" s="155">
        <f t="shared" ref="C969:E972" si="357">C974</f>
        <v>0</v>
      </c>
      <c r="D969" s="155">
        <f t="shared" si="357"/>
        <v>0</v>
      </c>
      <c r="E969" s="155">
        <f t="shared" si="357"/>
        <v>0</v>
      </c>
    </row>
    <row r="970" spans="1:5" hidden="1" outlineLevel="1" x14ac:dyDescent="0.3">
      <c r="A970" s="14" t="s">
        <v>2</v>
      </c>
      <c r="B970" s="14"/>
      <c r="C970" s="155">
        <f t="shared" si="357"/>
        <v>0</v>
      </c>
      <c r="D970" s="155">
        <f t="shared" si="357"/>
        <v>0</v>
      </c>
      <c r="E970" s="155">
        <f t="shared" si="357"/>
        <v>0</v>
      </c>
    </row>
    <row r="971" spans="1:5" hidden="1" outlineLevel="1" x14ac:dyDescent="0.3">
      <c r="A971" s="14" t="s">
        <v>3</v>
      </c>
      <c r="B971" s="14" t="s">
        <v>410</v>
      </c>
      <c r="C971" s="155">
        <f t="shared" si="357"/>
        <v>0</v>
      </c>
      <c r="D971" s="155">
        <f t="shared" si="357"/>
        <v>0</v>
      </c>
      <c r="E971" s="155">
        <f t="shared" si="357"/>
        <v>0</v>
      </c>
    </row>
    <row r="972" spans="1:5" hidden="1" outlineLevel="1" x14ac:dyDescent="0.3">
      <c r="A972" s="14" t="s">
        <v>4</v>
      </c>
      <c r="B972" s="14"/>
      <c r="C972" s="155">
        <f t="shared" si="357"/>
        <v>0</v>
      </c>
      <c r="D972" s="155">
        <f t="shared" si="357"/>
        <v>0</v>
      </c>
      <c r="E972" s="155">
        <f t="shared" si="357"/>
        <v>0</v>
      </c>
    </row>
    <row r="973" spans="1:5" ht="37.5" hidden="1" outlineLevel="1" x14ac:dyDescent="0.3">
      <c r="A973" s="14" t="s">
        <v>275</v>
      </c>
      <c r="B973" s="14"/>
      <c r="C973" s="155">
        <f t="shared" ref="C973:E973" si="358">C974+C975+C976+C977</f>
        <v>0</v>
      </c>
      <c r="D973" s="155">
        <f t="shared" si="358"/>
        <v>0</v>
      </c>
      <c r="E973" s="155">
        <f t="shared" si="358"/>
        <v>0</v>
      </c>
    </row>
    <row r="974" spans="1:5" hidden="1" outlineLevel="1" x14ac:dyDescent="0.3">
      <c r="A974" s="14" t="s">
        <v>1</v>
      </c>
      <c r="B974" s="14"/>
      <c r="C974" s="155">
        <f>C979+C984+C989</f>
        <v>0</v>
      </c>
      <c r="D974" s="155">
        <f t="shared" ref="D974:E974" si="359">D979+D984+D989</f>
        <v>0</v>
      </c>
      <c r="E974" s="155">
        <f t="shared" si="359"/>
        <v>0</v>
      </c>
    </row>
    <row r="975" spans="1:5" hidden="1" outlineLevel="1" x14ac:dyDescent="0.3">
      <c r="A975" s="14" t="s">
        <v>2</v>
      </c>
      <c r="B975" s="14"/>
      <c r="C975" s="155">
        <f t="shared" ref="C975:E977" si="360">C980+C985+C990</f>
        <v>0</v>
      </c>
      <c r="D975" s="155">
        <f t="shared" si="360"/>
        <v>0</v>
      </c>
      <c r="E975" s="155">
        <f t="shared" si="360"/>
        <v>0</v>
      </c>
    </row>
    <row r="976" spans="1:5" hidden="1" outlineLevel="1" x14ac:dyDescent="0.3">
      <c r="A976" s="14" t="s">
        <v>393</v>
      </c>
      <c r="B976" s="14"/>
      <c r="C976" s="155">
        <f t="shared" si="360"/>
        <v>0</v>
      </c>
      <c r="D976" s="155">
        <f t="shared" si="360"/>
        <v>0</v>
      </c>
      <c r="E976" s="155">
        <f t="shared" si="360"/>
        <v>0</v>
      </c>
    </row>
    <row r="977" spans="1:5" hidden="1" outlineLevel="1" x14ac:dyDescent="0.3">
      <c r="A977" s="14" t="s">
        <v>4</v>
      </c>
      <c r="B977" s="14"/>
      <c r="C977" s="155">
        <f t="shared" si="360"/>
        <v>0</v>
      </c>
      <c r="D977" s="155">
        <f t="shared" si="360"/>
        <v>0</v>
      </c>
      <c r="E977" s="155">
        <f t="shared" si="360"/>
        <v>0</v>
      </c>
    </row>
    <row r="978" spans="1:5" ht="37.5" hidden="1" outlineLevel="1" x14ac:dyDescent="0.3">
      <c r="A978" s="14" t="s">
        <v>276</v>
      </c>
      <c r="B978" s="14"/>
      <c r="C978" s="155">
        <f t="shared" ref="C978:E978" si="361">C979+C980+C981+C982</f>
        <v>0</v>
      </c>
      <c r="D978" s="155">
        <f t="shared" si="361"/>
        <v>0</v>
      </c>
      <c r="E978" s="155">
        <f t="shared" si="361"/>
        <v>0</v>
      </c>
    </row>
    <row r="979" spans="1:5" hidden="1" outlineLevel="1" x14ac:dyDescent="0.3">
      <c r="A979" s="14" t="s">
        <v>1</v>
      </c>
      <c r="B979" s="14"/>
      <c r="C979" s="155">
        <v>0</v>
      </c>
      <c r="D979" s="155">
        <v>0</v>
      </c>
      <c r="E979" s="155">
        <v>0</v>
      </c>
    </row>
    <row r="980" spans="1:5" hidden="1" outlineLevel="1" x14ac:dyDescent="0.3">
      <c r="A980" s="14" t="s">
        <v>2</v>
      </c>
      <c r="B980" s="14"/>
      <c r="C980" s="155">
        <v>0</v>
      </c>
      <c r="D980" s="155">
        <v>0</v>
      </c>
      <c r="E980" s="155">
        <v>0</v>
      </c>
    </row>
    <row r="981" spans="1:5" hidden="1" outlineLevel="1" x14ac:dyDescent="0.3">
      <c r="A981" s="14" t="s">
        <v>3</v>
      </c>
      <c r="B981" s="14"/>
      <c r="C981" s="155"/>
      <c r="D981" s="155"/>
      <c r="E981" s="155"/>
    </row>
    <row r="982" spans="1:5" hidden="1" outlineLevel="1" x14ac:dyDescent="0.3">
      <c r="A982" s="14" t="s">
        <v>4</v>
      </c>
      <c r="B982" s="14"/>
      <c r="C982" s="155">
        <v>0</v>
      </c>
      <c r="D982" s="155">
        <v>0</v>
      </c>
      <c r="E982" s="155">
        <v>0</v>
      </c>
    </row>
    <row r="983" spans="1:5" ht="37.5" hidden="1" outlineLevel="1" x14ac:dyDescent="0.3">
      <c r="A983" s="14" t="s">
        <v>277</v>
      </c>
      <c r="B983" s="14"/>
      <c r="C983" s="155">
        <f t="shared" ref="C983:E983" si="362">C984+C985+C986+C987</f>
        <v>0</v>
      </c>
      <c r="D983" s="155">
        <f t="shared" si="362"/>
        <v>0</v>
      </c>
      <c r="E983" s="155">
        <f t="shared" si="362"/>
        <v>0</v>
      </c>
    </row>
    <row r="984" spans="1:5" hidden="1" outlineLevel="1" x14ac:dyDescent="0.3">
      <c r="A984" s="14" t="s">
        <v>1</v>
      </c>
      <c r="B984" s="14"/>
      <c r="C984" s="155">
        <v>0</v>
      </c>
      <c r="D984" s="155">
        <v>0</v>
      </c>
      <c r="E984" s="155">
        <v>0</v>
      </c>
    </row>
    <row r="985" spans="1:5" hidden="1" outlineLevel="1" x14ac:dyDescent="0.3">
      <c r="A985" s="14" t="s">
        <v>2</v>
      </c>
      <c r="B985" s="14"/>
      <c r="C985" s="155">
        <v>0</v>
      </c>
      <c r="D985" s="155">
        <v>0</v>
      </c>
      <c r="E985" s="155">
        <v>0</v>
      </c>
    </row>
    <row r="986" spans="1:5" hidden="1" outlineLevel="1" x14ac:dyDescent="0.3">
      <c r="A986" s="14" t="s">
        <v>3</v>
      </c>
      <c r="B986" s="14"/>
      <c r="C986" s="155"/>
      <c r="D986" s="155"/>
      <c r="E986" s="155"/>
    </row>
    <row r="987" spans="1:5" hidden="1" outlineLevel="1" x14ac:dyDescent="0.3">
      <c r="A987" s="14" t="s">
        <v>4</v>
      </c>
      <c r="B987" s="14"/>
      <c r="C987" s="155">
        <v>0</v>
      </c>
      <c r="D987" s="155">
        <v>0</v>
      </c>
      <c r="E987" s="155">
        <v>0</v>
      </c>
    </row>
    <row r="988" spans="1:5" hidden="1" outlineLevel="1" x14ac:dyDescent="0.3">
      <c r="A988" s="14" t="s">
        <v>278</v>
      </c>
      <c r="B988" s="14"/>
      <c r="C988" s="155">
        <f t="shared" ref="C988:E988" si="363">C989+C990+C991+C992</f>
        <v>0</v>
      </c>
      <c r="D988" s="155">
        <f t="shared" si="363"/>
        <v>0</v>
      </c>
      <c r="E988" s="155">
        <f t="shared" si="363"/>
        <v>0</v>
      </c>
    </row>
    <row r="989" spans="1:5" hidden="1" outlineLevel="1" x14ac:dyDescent="0.3">
      <c r="A989" s="14" t="s">
        <v>1</v>
      </c>
      <c r="B989" s="14"/>
      <c r="C989" s="155">
        <v>0</v>
      </c>
      <c r="D989" s="155">
        <v>0</v>
      </c>
      <c r="E989" s="155">
        <v>0</v>
      </c>
    </row>
    <row r="990" spans="1:5" hidden="1" outlineLevel="1" x14ac:dyDescent="0.3">
      <c r="A990" s="14" t="s">
        <v>2</v>
      </c>
      <c r="B990" s="14"/>
      <c r="C990" s="155">
        <v>0</v>
      </c>
      <c r="D990" s="155">
        <v>0</v>
      </c>
      <c r="E990" s="155">
        <v>0</v>
      </c>
    </row>
    <row r="991" spans="1:5" hidden="1" outlineLevel="1" x14ac:dyDescent="0.3">
      <c r="A991" s="14" t="s">
        <v>3</v>
      </c>
      <c r="B991" s="14"/>
      <c r="C991" s="155"/>
      <c r="D991" s="155"/>
      <c r="E991" s="155"/>
    </row>
    <row r="992" spans="1:5" hidden="1" outlineLevel="1" x14ac:dyDescent="0.3">
      <c r="A992" s="14" t="s">
        <v>4</v>
      </c>
      <c r="B992" s="14"/>
      <c r="C992" s="155">
        <v>0</v>
      </c>
      <c r="D992" s="155">
        <v>0</v>
      </c>
      <c r="E992" s="155">
        <v>0</v>
      </c>
    </row>
    <row r="993" spans="1:5" hidden="1" outlineLevel="1" x14ac:dyDescent="0.3">
      <c r="A993" s="22" t="s">
        <v>279</v>
      </c>
      <c r="B993" s="22"/>
      <c r="C993" s="156">
        <f>C994+C995+C996+C997</f>
        <v>0</v>
      </c>
      <c r="D993" s="156">
        <f t="shared" ref="D993:E993" si="364">D994+D995+D996+D997</f>
        <v>0</v>
      </c>
      <c r="E993" s="156">
        <f t="shared" si="364"/>
        <v>0</v>
      </c>
    </row>
    <row r="994" spans="1:5" hidden="1" outlineLevel="1" x14ac:dyDescent="0.3">
      <c r="A994" s="14" t="s">
        <v>1</v>
      </c>
      <c r="B994" s="14"/>
      <c r="C994" s="155">
        <f t="shared" ref="C994:E997" si="365">C999</f>
        <v>0</v>
      </c>
      <c r="D994" s="155">
        <f t="shared" si="365"/>
        <v>0</v>
      </c>
      <c r="E994" s="155">
        <f t="shared" si="365"/>
        <v>0</v>
      </c>
    </row>
    <row r="995" spans="1:5" hidden="1" outlineLevel="1" x14ac:dyDescent="0.3">
      <c r="A995" s="14" t="s">
        <v>2</v>
      </c>
      <c r="B995" s="14"/>
      <c r="C995" s="155">
        <f t="shared" si="365"/>
        <v>0</v>
      </c>
      <c r="D995" s="155">
        <f t="shared" si="365"/>
        <v>0</v>
      </c>
      <c r="E995" s="155">
        <f t="shared" si="365"/>
        <v>0</v>
      </c>
    </row>
    <row r="996" spans="1:5" hidden="1" outlineLevel="1" x14ac:dyDescent="0.3">
      <c r="A996" s="14" t="s">
        <v>3</v>
      </c>
      <c r="B996" s="14" t="s">
        <v>410</v>
      </c>
      <c r="C996" s="155">
        <f t="shared" si="365"/>
        <v>0</v>
      </c>
      <c r="D996" s="155">
        <f t="shared" si="365"/>
        <v>0</v>
      </c>
      <c r="E996" s="155">
        <f t="shared" si="365"/>
        <v>0</v>
      </c>
    </row>
    <row r="997" spans="1:5" hidden="1" outlineLevel="1" x14ac:dyDescent="0.3">
      <c r="A997" s="14" t="s">
        <v>4</v>
      </c>
      <c r="B997" s="14"/>
      <c r="C997" s="155">
        <f t="shared" si="365"/>
        <v>0</v>
      </c>
      <c r="D997" s="155">
        <f t="shared" si="365"/>
        <v>0</v>
      </c>
      <c r="E997" s="155">
        <f t="shared" si="365"/>
        <v>0</v>
      </c>
    </row>
    <row r="998" spans="1:5" ht="37.5" hidden="1" outlineLevel="1" x14ac:dyDescent="0.3">
      <c r="A998" s="5" t="s">
        <v>280</v>
      </c>
      <c r="B998" s="5"/>
      <c r="C998" s="182">
        <f>C999+C1000+C1001+C1002</f>
        <v>0</v>
      </c>
      <c r="D998" s="182">
        <f t="shared" ref="D998:E998" si="366">D999+D1000+D1001+D1002</f>
        <v>0</v>
      </c>
      <c r="E998" s="182">
        <f t="shared" si="366"/>
        <v>0</v>
      </c>
    </row>
    <row r="999" spans="1:5" hidden="1" outlineLevel="1" x14ac:dyDescent="0.3">
      <c r="A999" s="14" t="s">
        <v>1</v>
      </c>
      <c r="B999" s="14"/>
      <c r="C999" s="155">
        <f t="shared" ref="C999:E1002" si="367">C1004+C1009+C1014</f>
        <v>0</v>
      </c>
      <c r="D999" s="155">
        <f t="shared" si="367"/>
        <v>0</v>
      </c>
      <c r="E999" s="155">
        <f t="shared" si="367"/>
        <v>0</v>
      </c>
    </row>
    <row r="1000" spans="1:5" hidden="1" outlineLevel="1" x14ac:dyDescent="0.3">
      <c r="A1000" s="14" t="s">
        <v>2</v>
      </c>
      <c r="B1000" s="14"/>
      <c r="C1000" s="155">
        <f t="shared" si="367"/>
        <v>0</v>
      </c>
      <c r="D1000" s="155">
        <f t="shared" si="367"/>
        <v>0</v>
      </c>
      <c r="E1000" s="155">
        <f t="shared" si="367"/>
        <v>0</v>
      </c>
    </row>
    <row r="1001" spans="1:5" hidden="1" outlineLevel="1" x14ac:dyDescent="0.3">
      <c r="A1001" s="14" t="s">
        <v>394</v>
      </c>
      <c r="B1001" s="14"/>
      <c r="C1001" s="155">
        <f t="shared" si="367"/>
        <v>0</v>
      </c>
      <c r="D1001" s="155">
        <f t="shared" si="367"/>
        <v>0</v>
      </c>
      <c r="E1001" s="155">
        <f t="shared" si="367"/>
        <v>0</v>
      </c>
    </row>
    <row r="1002" spans="1:5" hidden="1" outlineLevel="1" x14ac:dyDescent="0.3">
      <c r="A1002" s="14" t="s">
        <v>4</v>
      </c>
      <c r="B1002" s="14"/>
      <c r="C1002" s="155">
        <f t="shared" si="367"/>
        <v>0</v>
      </c>
      <c r="D1002" s="155">
        <f t="shared" si="367"/>
        <v>0</v>
      </c>
      <c r="E1002" s="155">
        <f t="shared" si="367"/>
        <v>0</v>
      </c>
    </row>
    <row r="1003" spans="1:5" hidden="1" outlineLevel="1" x14ac:dyDescent="0.3">
      <c r="A1003" s="5" t="s">
        <v>82</v>
      </c>
      <c r="B1003" s="5"/>
      <c r="C1003" s="182">
        <f t="shared" ref="C1003:E1003" si="368">C1004+C1005+C1006+C1007</f>
        <v>0</v>
      </c>
      <c r="D1003" s="182">
        <f t="shared" si="368"/>
        <v>0</v>
      </c>
      <c r="E1003" s="182">
        <f t="shared" si="368"/>
        <v>0</v>
      </c>
    </row>
    <row r="1004" spans="1:5" hidden="1" outlineLevel="1" x14ac:dyDescent="0.3">
      <c r="A1004" s="5" t="s">
        <v>1</v>
      </c>
      <c r="B1004" s="5"/>
      <c r="C1004" s="182">
        <v>0</v>
      </c>
      <c r="D1004" s="182">
        <v>0</v>
      </c>
      <c r="E1004" s="182">
        <v>0</v>
      </c>
    </row>
    <row r="1005" spans="1:5" hidden="1" outlineLevel="1" x14ac:dyDescent="0.3">
      <c r="A1005" s="5" t="s">
        <v>2</v>
      </c>
      <c r="B1005" s="5"/>
      <c r="C1005" s="182">
        <v>0</v>
      </c>
      <c r="D1005" s="182">
        <v>0</v>
      </c>
      <c r="E1005" s="182">
        <v>0</v>
      </c>
    </row>
    <row r="1006" spans="1:5" hidden="1" outlineLevel="1" x14ac:dyDescent="0.3">
      <c r="A1006" s="5" t="s">
        <v>3</v>
      </c>
      <c r="B1006" s="5"/>
      <c r="C1006" s="182"/>
      <c r="D1006" s="182"/>
      <c r="E1006" s="182"/>
    </row>
    <row r="1007" spans="1:5" hidden="1" outlineLevel="1" x14ac:dyDescent="0.3">
      <c r="A1007" s="5" t="s">
        <v>4</v>
      </c>
      <c r="B1007" s="5"/>
      <c r="C1007" s="182">
        <v>0</v>
      </c>
      <c r="D1007" s="182">
        <v>0</v>
      </c>
      <c r="E1007" s="182">
        <v>0</v>
      </c>
    </row>
    <row r="1008" spans="1:5" hidden="1" outlineLevel="1" x14ac:dyDescent="0.3">
      <c r="A1008" s="5" t="s">
        <v>83</v>
      </c>
      <c r="B1008" s="5"/>
      <c r="C1008" s="182">
        <f t="shared" ref="C1008:E1008" si="369">C1009+C1010+C1011+C1012</f>
        <v>0</v>
      </c>
      <c r="D1008" s="182">
        <f t="shared" si="369"/>
        <v>0</v>
      </c>
      <c r="E1008" s="182">
        <f t="shared" si="369"/>
        <v>0</v>
      </c>
    </row>
    <row r="1009" spans="1:5" hidden="1" outlineLevel="1" x14ac:dyDescent="0.3">
      <c r="A1009" s="5" t="s">
        <v>1</v>
      </c>
      <c r="B1009" s="5"/>
      <c r="C1009" s="182">
        <v>0</v>
      </c>
      <c r="D1009" s="182">
        <v>0</v>
      </c>
      <c r="E1009" s="182">
        <v>0</v>
      </c>
    </row>
    <row r="1010" spans="1:5" hidden="1" outlineLevel="1" x14ac:dyDescent="0.3">
      <c r="A1010" s="5" t="s">
        <v>2</v>
      </c>
      <c r="B1010" s="5"/>
      <c r="C1010" s="182">
        <v>0</v>
      </c>
      <c r="D1010" s="182">
        <v>0</v>
      </c>
      <c r="E1010" s="182">
        <v>0</v>
      </c>
    </row>
    <row r="1011" spans="1:5" hidden="1" outlineLevel="1" x14ac:dyDescent="0.3">
      <c r="A1011" s="5" t="s">
        <v>3</v>
      </c>
      <c r="B1011" s="5"/>
      <c r="C1011" s="182"/>
      <c r="D1011" s="182"/>
      <c r="E1011" s="182"/>
    </row>
    <row r="1012" spans="1:5" hidden="1" outlineLevel="1" x14ac:dyDescent="0.3">
      <c r="A1012" s="5" t="s">
        <v>4</v>
      </c>
      <c r="B1012" s="5"/>
      <c r="C1012" s="182">
        <v>0</v>
      </c>
      <c r="D1012" s="182">
        <v>0</v>
      </c>
      <c r="E1012" s="182">
        <v>0</v>
      </c>
    </row>
    <row r="1013" spans="1:5" hidden="1" outlineLevel="1" x14ac:dyDescent="0.3">
      <c r="A1013" s="5" t="s">
        <v>281</v>
      </c>
      <c r="B1013" s="5"/>
      <c r="C1013" s="182">
        <f t="shared" ref="C1013:E1013" si="370">C1014+C1015+C1016+C1017</f>
        <v>0</v>
      </c>
      <c r="D1013" s="182">
        <f t="shared" si="370"/>
        <v>0</v>
      </c>
      <c r="E1013" s="182">
        <f t="shared" si="370"/>
        <v>0</v>
      </c>
    </row>
    <row r="1014" spans="1:5" hidden="1" outlineLevel="1" x14ac:dyDescent="0.3">
      <c r="A1014" s="14" t="s">
        <v>1</v>
      </c>
      <c r="B1014" s="14"/>
      <c r="C1014" s="155">
        <v>0</v>
      </c>
      <c r="D1014" s="155">
        <v>0</v>
      </c>
      <c r="E1014" s="155">
        <v>0</v>
      </c>
    </row>
    <row r="1015" spans="1:5" hidden="1" outlineLevel="1" x14ac:dyDescent="0.3">
      <c r="A1015" s="14" t="s">
        <v>2</v>
      </c>
      <c r="B1015" s="14"/>
      <c r="C1015" s="155">
        <v>0</v>
      </c>
      <c r="D1015" s="155">
        <v>0</v>
      </c>
      <c r="E1015" s="155">
        <v>0</v>
      </c>
    </row>
    <row r="1016" spans="1:5" hidden="1" outlineLevel="1" x14ac:dyDescent="0.3">
      <c r="A1016" s="14" t="s">
        <v>3</v>
      </c>
      <c r="B1016" s="14"/>
      <c r="C1016" s="155"/>
      <c r="D1016" s="155"/>
      <c r="E1016" s="155"/>
    </row>
    <row r="1017" spans="1:5" hidden="1" outlineLevel="1" x14ac:dyDescent="0.3">
      <c r="A1017" s="14" t="s">
        <v>4</v>
      </c>
      <c r="B1017" s="14"/>
      <c r="C1017" s="155">
        <v>0</v>
      </c>
      <c r="D1017" s="155">
        <v>0</v>
      </c>
      <c r="E1017" s="155">
        <v>0</v>
      </c>
    </row>
    <row r="1018" spans="1:5" ht="37.5" hidden="1" outlineLevel="1" x14ac:dyDescent="0.3">
      <c r="A1018" s="22" t="s">
        <v>282</v>
      </c>
      <c r="B1018" s="22"/>
      <c r="C1018" s="156">
        <f>C1019+C1020+C1021+C1022</f>
        <v>0</v>
      </c>
      <c r="D1018" s="156">
        <f t="shared" ref="D1018:E1018" si="371">D1019+D1020+D1021+D1022</f>
        <v>0</v>
      </c>
      <c r="E1018" s="156">
        <f t="shared" si="371"/>
        <v>0</v>
      </c>
    </row>
    <row r="1019" spans="1:5" hidden="1" outlineLevel="1" x14ac:dyDescent="0.3">
      <c r="A1019" s="14" t="s">
        <v>1</v>
      </c>
      <c r="B1019" s="14"/>
      <c r="C1019" s="155">
        <f t="shared" ref="C1019:E1022" si="372">C1024</f>
        <v>0</v>
      </c>
      <c r="D1019" s="155">
        <f t="shared" si="372"/>
        <v>0</v>
      </c>
      <c r="E1019" s="155">
        <f t="shared" si="372"/>
        <v>0</v>
      </c>
    </row>
    <row r="1020" spans="1:5" hidden="1" outlineLevel="1" x14ac:dyDescent="0.3">
      <c r="A1020" s="14" t="s">
        <v>2</v>
      </c>
      <c r="B1020" s="14"/>
      <c r="C1020" s="155">
        <f t="shared" si="372"/>
        <v>0</v>
      </c>
      <c r="D1020" s="155">
        <f t="shared" si="372"/>
        <v>0</v>
      </c>
      <c r="E1020" s="155">
        <f t="shared" si="372"/>
        <v>0</v>
      </c>
    </row>
    <row r="1021" spans="1:5" hidden="1" outlineLevel="1" x14ac:dyDescent="0.3">
      <c r="A1021" s="14" t="s">
        <v>3</v>
      </c>
      <c r="B1021" s="14" t="s">
        <v>410</v>
      </c>
      <c r="C1021" s="155">
        <f t="shared" si="372"/>
        <v>0</v>
      </c>
      <c r="D1021" s="155">
        <f t="shared" si="372"/>
        <v>0</v>
      </c>
      <c r="E1021" s="155">
        <f t="shared" si="372"/>
        <v>0</v>
      </c>
    </row>
    <row r="1022" spans="1:5" hidden="1" outlineLevel="1" x14ac:dyDescent="0.3">
      <c r="A1022" s="14" t="s">
        <v>4</v>
      </c>
      <c r="B1022" s="14"/>
      <c r="C1022" s="155">
        <f t="shared" si="372"/>
        <v>0</v>
      </c>
      <c r="D1022" s="155">
        <f t="shared" si="372"/>
        <v>0</v>
      </c>
      <c r="E1022" s="155">
        <f t="shared" si="372"/>
        <v>0</v>
      </c>
    </row>
    <row r="1023" spans="1:5" ht="37.5" hidden="1" outlineLevel="1" x14ac:dyDescent="0.3">
      <c r="A1023" s="5" t="s">
        <v>283</v>
      </c>
      <c r="B1023" s="5"/>
      <c r="C1023" s="182">
        <f t="shared" ref="C1023:E1023" si="373">C1024+C1025+C1026+C1027</f>
        <v>0</v>
      </c>
      <c r="D1023" s="182">
        <f t="shared" si="373"/>
        <v>0</v>
      </c>
      <c r="E1023" s="182">
        <f t="shared" si="373"/>
        <v>0</v>
      </c>
    </row>
    <row r="1024" spans="1:5" hidden="1" outlineLevel="1" x14ac:dyDescent="0.3">
      <c r="A1024" s="5" t="s">
        <v>1</v>
      </c>
      <c r="B1024" s="5"/>
      <c r="C1024" s="182">
        <f t="shared" ref="C1024:E1027" si="374">C1029+C1034</f>
        <v>0</v>
      </c>
      <c r="D1024" s="182">
        <f t="shared" si="374"/>
        <v>0</v>
      </c>
      <c r="E1024" s="182">
        <f t="shared" si="374"/>
        <v>0</v>
      </c>
    </row>
    <row r="1025" spans="1:5" hidden="1" outlineLevel="1" x14ac:dyDescent="0.3">
      <c r="A1025" s="5" t="s">
        <v>2</v>
      </c>
      <c r="B1025" s="5"/>
      <c r="C1025" s="182">
        <f t="shared" si="374"/>
        <v>0</v>
      </c>
      <c r="D1025" s="182">
        <f t="shared" si="374"/>
        <v>0</v>
      </c>
      <c r="E1025" s="182">
        <f t="shared" si="374"/>
        <v>0</v>
      </c>
    </row>
    <row r="1026" spans="1:5" hidden="1" outlineLevel="1" x14ac:dyDescent="0.3">
      <c r="A1026" s="5" t="s">
        <v>3</v>
      </c>
      <c r="B1026" s="5"/>
      <c r="C1026" s="182">
        <f t="shared" si="374"/>
        <v>0</v>
      </c>
      <c r="D1026" s="182">
        <f t="shared" si="374"/>
        <v>0</v>
      </c>
      <c r="E1026" s="182">
        <f t="shared" si="374"/>
        <v>0</v>
      </c>
    </row>
    <row r="1027" spans="1:5" hidden="1" outlineLevel="1" x14ac:dyDescent="0.3">
      <c r="A1027" s="5" t="s">
        <v>4</v>
      </c>
      <c r="B1027" s="5"/>
      <c r="C1027" s="182">
        <f t="shared" si="374"/>
        <v>0</v>
      </c>
      <c r="D1027" s="182">
        <f t="shared" si="374"/>
        <v>0</v>
      </c>
      <c r="E1027" s="182">
        <f t="shared" si="374"/>
        <v>0</v>
      </c>
    </row>
    <row r="1028" spans="1:5" hidden="1" outlineLevel="1" x14ac:dyDescent="0.3">
      <c r="A1028" s="5" t="s">
        <v>84</v>
      </c>
      <c r="B1028" s="5"/>
      <c r="C1028" s="182">
        <f t="shared" ref="C1028:E1028" si="375">C1029+C1030+C1031+C1032</f>
        <v>0</v>
      </c>
      <c r="D1028" s="182">
        <f t="shared" si="375"/>
        <v>0</v>
      </c>
      <c r="E1028" s="182">
        <f t="shared" si="375"/>
        <v>0</v>
      </c>
    </row>
    <row r="1029" spans="1:5" hidden="1" outlineLevel="1" x14ac:dyDescent="0.3">
      <c r="A1029" s="5" t="s">
        <v>1</v>
      </c>
      <c r="B1029" s="5"/>
      <c r="C1029" s="182">
        <v>0</v>
      </c>
      <c r="D1029" s="182">
        <v>0</v>
      </c>
      <c r="E1029" s="182">
        <v>0</v>
      </c>
    </row>
    <row r="1030" spans="1:5" hidden="1" outlineLevel="1" x14ac:dyDescent="0.3">
      <c r="A1030" s="5" t="s">
        <v>2</v>
      </c>
      <c r="B1030" s="5"/>
      <c r="C1030" s="182">
        <v>0</v>
      </c>
      <c r="D1030" s="182">
        <v>0</v>
      </c>
      <c r="E1030" s="182">
        <v>0</v>
      </c>
    </row>
    <row r="1031" spans="1:5" hidden="1" outlineLevel="1" x14ac:dyDescent="0.3">
      <c r="A1031" s="5" t="s">
        <v>3</v>
      </c>
      <c r="B1031" s="5"/>
      <c r="C1031" s="182"/>
      <c r="D1031" s="182"/>
      <c r="E1031" s="182"/>
    </row>
    <row r="1032" spans="1:5" hidden="1" outlineLevel="1" x14ac:dyDescent="0.3">
      <c r="A1032" s="5" t="s">
        <v>4</v>
      </c>
      <c r="B1032" s="5"/>
      <c r="C1032" s="182">
        <v>0</v>
      </c>
      <c r="D1032" s="182">
        <v>0</v>
      </c>
      <c r="E1032" s="182">
        <v>0</v>
      </c>
    </row>
    <row r="1033" spans="1:5" hidden="1" outlineLevel="1" x14ac:dyDescent="0.3">
      <c r="A1033" s="5" t="s">
        <v>85</v>
      </c>
      <c r="B1033" s="5"/>
      <c r="C1033" s="182">
        <f t="shared" ref="C1033:E1033" si="376">C1034+C1035+C1036+C1037</f>
        <v>0</v>
      </c>
      <c r="D1033" s="182">
        <f t="shared" si="376"/>
        <v>0</v>
      </c>
      <c r="E1033" s="182">
        <f t="shared" si="376"/>
        <v>0</v>
      </c>
    </row>
    <row r="1034" spans="1:5" hidden="1" outlineLevel="1" x14ac:dyDescent="0.3">
      <c r="A1034" s="5" t="s">
        <v>1</v>
      </c>
      <c r="B1034" s="5"/>
      <c r="C1034" s="182">
        <v>0</v>
      </c>
      <c r="D1034" s="182">
        <v>0</v>
      </c>
      <c r="E1034" s="182">
        <v>0</v>
      </c>
    </row>
    <row r="1035" spans="1:5" hidden="1" outlineLevel="1" x14ac:dyDescent="0.3">
      <c r="A1035" s="5" t="s">
        <v>2</v>
      </c>
      <c r="B1035" s="5"/>
      <c r="C1035" s="182">
        <v>0</v>
      </c>
      <c r="D1035" s="182">
        <v>0</v>
      </c>
      <c r="E1035" s="182">
        <v>0</v>
      </c>
    </row>
    <row r="1036" spans="1:5" hidden="1" outlineLevel="1" x14ac:dyDescent="0.3">
      <c r="A1036" s="5" t="s">
        <v>3</v>
      </c>
      <c r="B1036" s="5"/>
      <c r="C1036" s="182"/>
      <c r="D1036" s="182"/>
      <c r="E1036" s="182"/>
    </row>
    <row r="1037" spans="1:5" hidden="1" outlineLevel="1" x14ac:dyDescent="0.3">
      <c r="A1037" s="5" t="s">
        <v>4</v>
      </c>
      <c r="B1037" s="5"/>
      <c r="C1037" s="182">
        <v>0</v>
      </c>
      <c r="D1037" s="182">
        <v>0</v>
      </c>
      <c r="E1037" s="182">
        <v>0</v>
      </c>
    </row>
    <row r="1038" spans="1:5" hidden="1" outlineLevel="1" x14ac:dyDescent="0.3">
      <c r="A1038" s="22" t="s">
        <v>284</v>
      </c>
      <c r="B1038" s="22"/>
      <c r="C1038" s="156">
        <f>C1039+C1040+C1041+C1042</f>
        <v>0</v>
      </c>
      <c r="D1038" s="156">
        <f t="shared" ref="D1038:E1038" si="377">D1039+D1040+D1041+D1042</f>
        <v>0</v>
      </c>
      <c r="E1038" s="156">
        <f t="shared" si="377"/>
        <v>0</v>
      </c>
    </row>
    <row r="1039" spans="1:5" hidden="1" outlineLevel="1" x14ac:dyDescent="0.3">
      <c r="A1039" s="14" t="s">
        <v>1</v>
      </c>
      <c r="B1039" s="14"/>
      <c r="C1039" s="155">
        <f t="shared" ref="C1039:E1042" si="378">C1044</f>
        <v>0</v>
      </c>
      <c r="D1039" s="155">
        <f t="shared" si="378"/>
        <v>0</v>
      </c>
      <c r="E1039" s="155">
        <f t="shared" si="378"/>
        <v>0</v>
      </c>
    </row>
    <row r="1040" spans="1:5" hidden="1" outlineLevel="1" x14ac:dyDescent="0.3">
      <c r="A1040" s="14" t="s">
        <v>2</v>
      </c>
      <c r="B1040" s="14"/>
      <c r="C1040" s="155">
        <f t="shared" si="378"/>
        <v>0</v>
      </c>
      <c r="D1040" s="155">
        <f t="shared" si="378"/>
        <v>0</v>
      </c>
      <c r="E1040" s="155">
        <f t="shared" si="378"/>
        <v>0</v>
      </c>
    </row>
    <row r="1041" spans="1:5" hidden="1" outlineLevel="1" x14ac:dyDescent="0.3">
      <c r="A1041" s="14" t="s">
        <v>392</v>
      </c>
      <c r="B1041" s="14" t="s">
        <v>410</v>
      </c>
      <c r="C1041" s="155">
        <f t="shared" si="378"/>
        <v>0</v>
      </c>
      <c r="D1041" s="155">
        <f t="shared" si="378"/>
        <v>0</v>
      </c>
      <c r="E1041" s="155">
        <f t="shared" si="378"/>
        <v>0</v>
      </c>
    </row>
    <row r="1042" spans="1:5" hidden="1" outlineLevel="1" x14ac:dyDescent="0.3">
      <c r="A1042" s="14" t="s">
        <v>4</v>
      </c>
      <c r="B1042" s="14"/>
      <c r="C1042" s="155">
        <f t="shared" si="378"/>
        <v>0</v>
      </c>
      <c r="D1042" s="155">
        <f t="shared" si="378"/>
        <v>0</v>
      </c>
      <c r="E1042" s="155">
        <f t="shared" si="378"/>
        <v>0</v>
      </c>
    </row>
    <row r="1043" spans="1:5" ht="37.5" hidden="1" outlineLevel="1" x14ac:dyDescent="0.3">
      <c r="A1043" s="14" t="s">
        <v>395</v>
      </c>
      <c r="B1043" s="14"/>
      <c r="C1043" s="155">
        <f>C1044+C1045+C1046+C1047</f>
        <v>0</v>
      </c>
      <c r="D1043" s="155">
        <f t="shared" ref="D1043:E1043" si="379">D1044+D1045+D1046+D1047</f>
        <v>0</v>
      </c>
      <c r="E1043" s="155">
        <f t="shared" si="379"/>
        <v>0</v>
      </c>
    </row>
    <row r="1044" spans="1:5" hidden="1" outlineLevel="1" x14ac:dyDescent="0.3">
      <c r="A1044" s="14" t="s">
        <v>1</v>
      </c>
      <c r="B1044" s="14"/>
      <c r="C1044" s="155">
        <f t="shared" ref="C1044:E1047" si="380">C1049+C1054</f>
        <v>0</v>
      </c>
      <c r="D1044" s="155">
        <f t="shared" si="380"/>
        <v>0</v>
      </c>
      <c r="E1044" s="155">
        <f t="shared" si="380"/>
        <v>0</v>
      </c>
    </row>
    <row r="1045" spans="1:5" hidden="1" outlineLevel="1" x14ac:dyDescent="0.3">
      <c r="A1045" s="14" t="s">
        <v>2</v>
      </c>
      <c r="B1045" s="14"/>
      <c r="C1045" s="155">
        <f t="shared" si="380"/>
        <v>0</v>
      </c>
      <c r="D1045" s="155">
        <f t="shared" si="380"/>
        <v>0</v>
      </c>
      <c r="E1045" s="155">
        <f t="shared" si="380"/>
        <v>0</v>
      </c>
    </row>
    <row r="1046" spans="1:5" hidden="1" outlineLevel="1" x14ac:dyDescent="0.3">
      <c r="A1046" s="14" t="s">
        <v>3</v>
      </c>
      <c r="B1046" s="14"/>
      <c r="C1046" s="155">
        <f t="shared" si="380"/>
        <v>0</v>
      </c>
      <c r="D1046" s="155">
        <f t="shared" si="380"/>
        <v>0</v>
      </c>
      <c r="E1046" s="155">
        <f t="shared" si="380"/>
        <v>0</v>
      </c>
    </row>
    <row r="1047" spans="1:5" hidden="1" outlineLevel="1" x14ac:dyDescent="0.3">
      <c r="A1047" s="14" t="s">
        <v>4</v>
      </c>
      <c r="B1047" s="14"/>
      <c r="C1047" s="155">
        <f t="shared" si="380"/>
        <v>0</v>
      </c>
      <c r="D1047" s="155">
        <f t="shared" si="380"/>
        <v>0</v>
      </c>
      <c r="E1047" s="155">
        <f t="shared" si="380"/>
        <v>0</v>
      </c>
    </row>
    <row r="1048" spans="1:5" hidden="1" outlineLevel="1" x14ac:dyDescent="0.3">
      <c r="A1048" s="14" t="s">
        <v>86</v>
      </c>
      <c r="B1048" s="14"/>
      <c r="C1048" s="155">
        <f t="shared" ref="C1048:E1048" si="381">C1049+C1050+C1051+C1052</f>
        <v>0</v>
      </c>
      <c r="D1048" s="155">
        <f t="shared" si="381"/>
        <v>0</v>
      </c>
      <c r="E1048" s="155">
        <f t="shared" si="381"/>
        <v>0</v>
      </c>
    </row>
    <row r="1049" spans="1:5" hidden="1" outlineLevel="1" x14ac:dyDescent="0.3">
      <c r="A1049" s="14" t="s">
        <v>1</v>
      </c>
      <c r="B1049" s="14"/>
      <c r="C1049" s="155">
        <v>0</v>
      </c>
      <c r="D1049" s="155">
        <v>0</v>
      </c>
      <c r="E1049" s="155">
        <v>0</v>
      </c>
    </row>
    <row r="1050" spans="1:5" hidden="1" outlineLevel="1" x14ac:dyDescent="0.3">
      <c r="A1050" s="14" t="s">
        <v>2</v>
      </c>
      <c r="B1050" s="14"/>
      <c r="C1050" s="155">
        <v>0</v>
      </c>
      <c r="D1050" s="155">
        <v>0</v>
      </c>
      <c r="E1050" s="155">
        <v>0</v>
      </c>
    </row>
    <row r="1051" spans="1:5" hidden="1" outlineLevel="1" x14ac:dyDescent="0.3">
      <c r="A1051" s="14" t="s">
        <v>3</v>
      </c>
      <c r="B1051" s="14"/>
      <c r="C1051" s="155"/>
      <c r="D1051" s="155"/>
      <c r="E1051" s="155"/>
    </row>
    <row r="1052" spans="1:5" hidden="1" outlineLevel="1" x14ac:dyDescent="0.3">
      <c r="A1052" s="14" t="s">
        <v>4</v>
      </c>
      <c r="B1052" s="14"/>
      <c r="C1052" s="155">
        <v>0</v>
      </c>
      <c r="D1052" s="155">
        <v>0</v>
      </c>
      <c r="E1052" s="155">
        <v>0</v>
      </c>
    </row>
    <row r="1053" spans="1:5" hidden="1" outlineLevel="1" x14ac:dyDescent="0.3">
      <c r="A1053" s="14" t="s">
        <v>87</v>
      </c>
      <c r="B1053" s="14"/>
      <c r="C1053" s="155">
        <f t="shared" ref="C1053:E1053" si="382">C1054+C1055+C1056+C1057</f>
        <v>0</v>
      </c>
      <c r="D1053" s="155">
        <f t="shared" si="382"/>
        <v>0</v>
      </c>
      <c r="E1053" s="155">
        <f t="shared" si="382"/>
        <v>0</v>
      </c>
    </row>
    <row r="1054" spans="1:5" hidden="1" outlineLevel="1" x14ac:dyDescent="0.3">
      <c r="A1054" s="14" t="s">
        <v>1</v>
      </c>
      <c r="B1054" s="14"/>
      <c r="C1054" s="155">
        <v>0</v>
      </c>
      <c r="D1054" s="155">
        <v>0</v>
      </c>
      <c r="E1054" s="155">
        <v>0</v>
      </c>
    </row>
    <row r="1055" spans="1:5" hidden="1" outlineLevel="1" x14ac:dyDescent="0.3">
      <c r="A1055" s="14" t="s">
        <v>2</v>
      </c>
      <c r="B1055" s="14"/>
      <c r="C1055" s="155">
        <v>0</v>
      </c>
      <c r="D1055" s="155">
        <v>0</v>
      </c>
      <c r="E1055" s="155">
        <v>0</v>
      </c>
    </row>
    <row r="1056" spans="1:5" hidden="1" outlineLevel="1" x14ac:dyDescent="0.3">
      <c r="A1056" s="14" t="s">
        <v>3</v>
      </c>
      <c r="B1056" s="14"/>
      <c r="C1056" s="155"/>
      <c r="D1056" s="155"/>
      <c r="E1056" s="155"/>
    </row>
    <row r="1057" spans="1:5" hidden="1" outlineLevel="1" x14ac:dyDescent="0.3">
      <c r="A1057" s="14" t="s">
        <v>4</v>
      </c>
      <c r="B1057" s="14"/>
      <c r="C1057" s="155">
        <v>0</v>
      </c>
      <c r="D1057" s="155">
        <v>0</v>
      </c>
      <c r="E1057" s="155">
        <v>0</v>
      </c>
    </row>
    <row r="1058" spans="1:5" ht="37.5" hidden="1" outlineLevel="1" x14ac:dyDescent="0.3">
      <c r="A1058" s="15" t="s">
        <v>285</v>
      </c>
      <c r="B1058" s="15"/>
      <c r="C1058" s="156">
        <f>C1059+C1060+C1061+C1062</f>
        <v>0</v>
      </c>
      <c r="D1058" s="156">
        <f t="shared" ref="D1058:E1058" si="383">D1059+D1060+D1061+D1062</f>
        <v>0</v>
      </c>
      <c r="E1058" s="156">
        <f t="shared" si="383"/>
        <v>0</v>
      </c>
    </row>
    <row r="1059" spans="1:5" hidden="1" outlineLevel="1" x14ac:dyDescent="0.3">
      <c r="A1059" s="14" t="s">
        <v>1</v>
      </c>
      <c r="B1059" s="14"/>
      <c r="C1059" s="155">
        <f>C1064</f>
        <v>0</v>
      </c>
      <c r="D1059" s="155">
        <f t="shared" ref="D1059:E1059" si="384">D1064</f>
        <v>0</v>
      </c>
      <c r="E1059" s="155">
        <f t="shared" si="384"/>
        <v>0</v>
      </c>
    </row>
    <row r="1060" spans="1:5" hidden="1" outlineLevel="1" x14ac:dyDescent="0.3">
      <c r="A1060" s="14" t="s">
        <v>2</v>
      </c>
      <c r="B1060" s="14"/>
      <c r="C1060" s="155">
        <f t="shared" ref="C1060:E1062" si="385">C1065</f>
        <v>0</v>
      </c>
      <c r="D1060" s="155">
        <f t="shared" si="385"/>
        <v>0</v>
      </c>
      <c r="E1060" s="155">
        <f t="shared" si="385"/>
        <v>0</v>
      </c>
    </row>
    <row r="1061" spans="1:5" hidden="1" outlineLevel="1" x14ac:dyDescent="0.3">
      <c r="A1061" s="14" t="s">
        <v>3</v>
      </c>
      <c r="B1061" s="14" t="s">
        <v>410</v>
      </c>
      <c r="C1061" s="155">
        <f t="shared" si="385"/>
        <v>0</v>
      </c>
      <c r="D1061" s="155">
        <f t="shared" si="385"/>
        <v>0</v>
      </c>
      <c r="E1061" s="155">
        <f t="shared" si="385"/>
        <v>0</v>
      </c>
    </row>
    <row r="1062" spans="1:5" hidden="1" outlineLevel="1" x14ac:dyDescent="0.3">
      <c r="A1062" s="14" t="s">
        <v>4</v>
      </c>
      <c r="B1062" s="14"/>
      <c r="C1062" s="155">
        <f t="shared" si="385"/>
        <v>0</v>
      </c>
      <c r="D1062" s="155">
        <f t="shared" si="385"/>
        <v>0</v>
      </c>
      <c r="E1062" s="155">
        <f t="shared" si="385"/>
        <v>0</v>
      </c>
    </row>
    <row r="1063" spans="1:5" ht="37.5" hidden="1" outlineLevel="1" x14ac:dyDescent="0.3">
      <c r="A1063" s="14" t="s">
        <v>286</v>
      </c>
      <c r="B1063" s="14"/>
      <c r="C1063" s="155">
        <f>C1064+C1065+C1066+C1067</f>
        <v>0</v>
      </c>
      <c r="D1063" s="155">
        <f t="shared" ref="D1063:E1063" si="386">D1064+D1065+D1066+D1067</f>
        <v>0</v>
      </c>
      <c r="E1063" s="155">
        <f t="shared" si="386"/>
        <v>0</v>
      </c>
    </row>
    <row r="1064" spans="1:5" hidden="1" outlineLevel="1" x14ac:dyDescent="0.3">
      <c r="A1064" s="14" t="s">
        <v>1</v>
      </c>
      <c r="B1064" s="14"/>
      <c r="C1064" s="155">
        <f t="shared" ref="C1064:E1067" si="387">C1069+C1074+C1079</f>
        <v>0</v>
      </c>
      <c r="D1064" s="155">
        <f t="shared" si="387"/>
        <v>0</v>
      </c>
      <c r="E1064" s="155">
        <f t="shared" si="387"/>
        <v>0</v>
      </c>
    </row>
    <row r="1065" spans="1:5" hidden="1" outlineLevel="1" x14ac:dyDescent="0.3">
      <c r="A1065" s="14" t="s">
        <v>2</v>
      </c>
      <c r="B1065" s="14"/>
      <c r="C1065" s="155">
        <f t="shared" si="387"/>
        <v>0</v>
      </c>
      <c r="D1065" s="155">
        <f t="shared" si="387"/>
        <v>0</v>
      </c>
      <c r="E1065" s="155">
        <f t="shared" si="387"/>
        <v>0</v>
      </c>
    </row>
    <row r="1066" spans="1:5" hidden="1" outlineLevel="1" x14ac:dyDescent="0.3">
      <c r="A1066" s="14" t="s">
        <v>3</v>
      </c>
      <c r="B1066" s="14"/>
      <c r="C1066" s="155">
        <f t="shared" si="387"/>
        <v>0</v>
      </c>
      <c r="D1066" s="155">
        <f t="shared" si="387"/>
        <v>0</v>
      </c>
      <c r="E1066" s="155">
        <f t="shared" si="387"/>
        <v>0</v>
      </c>
    </row>
    <row r="1067" spans="1:5" hidden="1" outlineLevel="1" x14ac:dyDescent="0.3">
      <c r="A1067" s="14" t="s">
        <v>4</v>
      </c>
      <c r="B1067" s="14"/>
      <c r="C1067" s="155">
        <f t="shared" si="387"/>
        <v>0</v>
      </c>
      <c r="D1067" s="155">
        <f t="shared" si="387"/>
        <v>0</v>
      </c>
      <c r="E1067" s="155">
        <f t="shared" si="387"/>
        <v>0</v>
      </c>
    </row>
    <row r="1068" spans="1:5" hidden="1" outlineLevel="1" x14ac:dyDescent="0.3">
      <c r="A1068" s="14" t="s">
        <v>287</v>
      </c>
      <c r="B1068" s="14"/>
      <c r="C1068" s="155">
        <f t="shared" ref="C1068:E1068" si="388">C1069+C1070+C1071+C1072</f>
        <v>0</v>
      </c>
      <c r="D1068" s="155">
        <f t="shared" si="388"/>
        <v>0</v>
      </c>
      <c r="E1068" s="155">
        <f t="shared" si="388"/>
        <v>0</v>
      </c>
    </row>
    <row r="1069" spans="1:5" hidden="1" outlineLevel="1" x14ac:dyDescent="0.3">
      <c r="A1069" s="14" t="s">
        <v>1</v>
      </c>
      <c r="B1069" s="14"/>
      <c r="C1069" s="155">
        <v>0</v>
      </c>
      <c r="D1069" s="155">
        <v>0</v>
      </c>
      <c r="E1069" s="155">
        <v>0</v>
      </c>
    </row>
    <row r="1070" spans="1:5" hidden="1" outlineLevel="1" x14ac:dyDescent="0.3">
      <c r="A1070" s="14" t="s">
        <v>2</v>
      </c>
      <c r="B1070" s="14"/>
      <c r="C1070" s="155">
        <v>0</v>
      </c>
      <c r="D1070" s="155">
        <v>0</v>
      </c>
      <c r="E1070" s="155">
        <v>0</v>
      </c>
    </row>
    <row r="1071" spans="1:5" hidden="1" outlineLevel="1" x14ac:dyDescent="0.3">
      <c r="A1071" s="14" t="s">
        <v>3</v>
      </c>
      <c r="B1071" s="14"/>
      <c r="C1071" s="155"/>
      <c r="D1071" s="155"/>
      <c r="E1071" s="155"/>
    </row>
    <row r="1072" spans="1:5" hidden="1" outlineLevel="1" x14ac:dyDescent="0.3">
      <c r="A1072" s="14" t="s">
        <v>4</v>
      </c>
      <c r="B1072" s="14"/>
      <c r="C1072" s="155">
        <v>0</v>
      </c>
      <c r="D1072" s="155">
        <v>0</v>
      </c>
      <c r="E1072" s="155">
        <v>0</v>
      </c>
    </row>
    <row r="1073" spans="1:5" hidden="1" outlineLevel="1" x14ac:dyDescent="0.3">
      <c r="A1073" s="14" t="s">
        <v>288</v>
      </c>
      <c r="B1073" s="14"/>
      <c r="C1073" s="155">
        <f t="shared" ref="C1073:E1073" si="389">C1074+C1075+C1076+C1077</f>
        <v>0</v>
      </c>
      <c r="D1073" s="155">
        <f t="shared" si="389"/>
        <v>0</v>
      </c>
      <c r="E1073" s="155">
        <f t="shared" si="389"/>
        <v>0</v>
      </c>
    </row>
    <row r="1074" spans="1:5" hidden="1" outlineLevel="1" x14ac:dyDescent="0.3">
      <c r="A1074" s="14" t="s">
        <v>1</v>
      </c>
      <c r="B1074" s="14"/>
      <c r="C1074" s="155">
        <v>0</v>
      </c>
      <c r="D1074" s="155">
        <v>0</v>
      </c>
      <c r="E1074" s="155">
        <v>0</v>
      </c>
    </row>
    <row r="1075" spans="1:5" hidden="1" outlineLevel="1" x14ac:dyDescent="0.3">
      <c r="A1075" s="14" t="s">
        <v>2</v>
      </c>
      <c r="B1075" s="14"/>
      <c r="C1075" s="155">
        <v>0</v>
      </c>
      <c r="D1075" s="155">
        <v>0</v>
      </c>
      <c r="E1075" s="155">
        <v>0</v>
      </c>
    </row>
    <row r="1076" spans="1:5" hidden="1" outlineLevel="1" x14ac:dyDescent="0.3">
      <c r="A1076" s="14" t="s">
        <v>3</v>
      </c>
      <c r="B1076" s="14"/>
      <c r="C1076" s="155"/>
      <c r="D1076" s="155"/>
      <c r="E1076" s="155"/>
    </row>
    <row r="1077" spans="1:5" hidden="1" outlineLevel="1" x14ac:dyDescent="0.3">
      <c r="A1077" s="14" t="s">
        <v>4</v>
      </c>
      <c r="B1077" s="14"/>
      <c r="C1077" s="155">
        <v>0</v>
      </c>
      <c r="D1077" s="155">
        <v>0</v>
      </c>
      <c r="E1077" s="155">
        <v>0</v>
      </c>
    </row>
    <row r="1078" spans="1:5" hidden="1" outlineLevel="1" x14ac:dyDescent="0.3">
      <c r="A1078" s="14" t="s">
        <v>289</v>
      </c>
      <c r="B1078" s="14"/>
      <c r="C1078" s="155">
        <f t="shared" ref="C1078:E1078" si="390">C1079+C1080+C1081+C1082</f>
        <v>0</v>
      </c>
      <c r="D1078" s="155">
        <f t="shared" si="390"/>
        <v>0</v>
      </c>
      <c r="E1078" s="155">
        <f t="shared" si="390"/>
        <v>0</v>
      </c>
    </row>
    <row r="1079" spans="1:5" hidden="1" outlineLevel="1" x14ac:dyDescent="0.3">
      <c r="A1079" s="14" t="s">
        <v>1</v>
      </c>
      <c r="B1079" s="14"/>
      <c r="C1079" s="155">
        <v>0</v>
      </c>
      <c r="D1079" s="155">
        <v>0</v>
      </c>
      <c r="E1079" s="155">
        <v>0</v>
      </c>
    </row>
    <row r="1080" spans="1:5" hidden="1" outlineLevel="1" x14ac:dyDescent="0.3">
      <c r="A1080" s="14" t="s">
        <v>2</v>
      </c>
      <c r="B1080" s="14"/>
      <c r="C1080" s="155">
        <v>0</v>
      </c>
      <c r="D1080" s="155">
        <v>0</v>
      </c>
      <c r="E1080" s="155">
        <v>0</v>
      </c>
    </row>
    <row r="1081" spans="1:5" hidden="1" outlineLevel="1" x14ac:dyDescent="0.3">
      <c r="A1081" s="14" t="s">
        <v>3</v>
      </c>
      <c r="B1081" s="14"/>
      <c r="C1081" s="155"/>
      <c r="D1081" s="155"/>
      <c r="E1081" s="155"/>
    </row>
    <row r="1082" spans="1:5" hidden="1" outlineLevel="1" x14ac:dyDescent="0.3">
      <c r="A1082" s="14" t="s">
        <v>4</v>
      </c>
      <c r="B1082" s="14"/>
      <c r="C1082" s="155">
        <v>0</v>
      </c>
      <c r="D1082" s="155">
        <v>0</v>
      </c>
      <c r="E1082" s="155">
        <v>0</v>
      </c>
    </row>
    <row r="1083" spans="1:5" ht="56.25" hidden="1" outlineLevel="1" x14ac:dyDescent="0.3">
      <c r="A1083" s="22" t="s">
        <v>290</v>
      </c>
      <c r="B1083" s="22"/>
      <c r="C1083" s="156">
        <f>C1084+C1085+C1086+C1087</f>
        <v>0</v>
      </c>
      <c r="D1083" s="156">
        <f t="shared" ref="D1083:E1083" si="391">D1084+D1085+D1086+D1087</f>
        <v>0</v>
      </c>
      <c r="E1083" s="156">
        <f t="shared" si="391"/>
        <v>0</v>
      </c>
    </row>
    <row r="1084" spans="1:5" hidden="1" outlineLevel="1" x14ac:dyDescent="0.3">
      <c r="A1084" s="14" t="s">
        <v>1</v>
      </c>
      <c r="B1084" s="14"/>
      <c r="C1084" s="155">
        <f t="shared" ref="C1084:E1087" si="392">C1089+C1094+C1099+C1104+C1109</f>
        <v>0</v>
      </c>
      <c r="D1084" s="155">
        <f t="shared" si="392"/>
        <v>0</v>
      </c>
      <c r="E1084" s="155">
        <f t="shared" si="392"/>
        <v>0</v>
      </c>
    </row>
    <row r="1085" spans="1:5" hidden="1" outlineLevel="1" x14ac:dyDescent="0.3">
      <c r="A1085" s="14" t="s">
        <v>2</v>
      </c>
      <c r="B1085" s="14"/>
      <c r="C1085" s="155">
        <f t="shared" si="392"/>
        <v>0</v>
      </c>
      <c r="D1085" s="155">
        <f t="shared" si="392"/>
        <v>0</v>
      </c>
      <c r="E1085" s="155">
        <f t="shared" si="392"/>
        <v>0</v>
      </c>
    </row>
    <row r="1086" spans="1:5" hidden="1" outlineLevel="1" x14ac:dyDescent="0.3">
      <c r="A1086" s="14" t="s">
        <v>3</v>
      </c>
      <c r="B1086" s="14"/>
      <c r="C1086" s="155">
        <f t="shared" si="392"/>
        <v>0</v>
      </c>
      <c r="D1086" s="155">
        <f t="shared" si="392"/>
        <v>0</v>
      </c>
      <c r="E1086" s="155">
        <f t="shared" si="392"/>
        <v>0</v>
      </c>
    </row>
    <row r="1087" spans="1:5" hidden="1" outlineLevel="1" x14ac:dyDescent="0.3">
      <c r="A1087" s="14" t="s">
        <v>4</v>
      </c>
      <c r="B1087" s="14"/>
      <c r="C1087" s="155">
        <f t="shared" si="392"/>
        <v>0</v>
      </c>
      <c r="D1087" s="155">
        <f t="shared" si="392"/>
        <v>0</v>
      </c>
      <c r="E1087" s="155">
        <f t="shared" si="392"/>
        <v>0</v>
      </c>
    </row>
    <row r="1088" spans="1:5" ht="56.25" hidden="1" outlineLevel="1" x14ac:dyDescent="0.3">
      <c r="A1088" s="14" t="s">
        <v>384</v>
      </c>
      <c r="B1088" s="14"/>
      <c r="C1088" s="155">
        <f t="shared" ref="C1088:E1088" si="393">C1089+C1090+C1091+C1092</f>
        <v>0</v>
      </c>
      <c r="D1088" s="155">
        <f t="shared" si="393"/>
        <v>0</v>
      </c>
      <c r="E1088" s="155">
        <f t="shared" si="393"/>
        <v>0</v>
      </c>
    </row>
    <row r="1089" spans="1:5" hidden="1" outlineLevel="1" x14ac:dyDescent="0.3">
      <c r="A1089" s="14" t="s">
        <v>1</v>
      </c>
      <c r="B1089" s="14"/>
      <c r="C1089" s="155">
        <v>0</v>
      </c>
      <c r="D1089" s="155">
        <v>0</v>
      </c>
      <c r="E1089" s="155">
        <v>0</v>
      </c>
    </row>
    <row r="1090" spans="1:5" hidden="1" outlineLevel="1" x14ac:dyDescent="0.3">
      <c r="A1090" s="14" t="s">
        <v>2</v>
      </c>
      <c r="B1090" s="14" t="s">
        <v>410</v>
      </c>
      <c r="C1090" s="155"/>
      <c r="D1090" s="155"/>
      <c r="E1090" s="155"/>
    </row>
    <row r="1091" spans="1:5" hidden="1" outlineLevel="1" x14ac:dyDescent="0.3">
      <c r="A1091" s="14" t="s">
        <v>3</v>
      </c>
      <c r="B1091" s="14"/>
      <c r="C1091" s="155">
        <v>0</v>
      </c>
      <c r="D1091" s="155">
        <v>0</v>
      </c>
      <c r="E1091" s="155">
        <v>0</v>
      </c>
    </row>
    <row r="1092" spans="1:5" hidden="1" outlineLevel="1" x14ac:dyDescent="0.3">
      <c r="A1092" s="14" t="s">
        <v>4</v>
      </c>
      <c r="B1092" s="14"/>
      <c r="C1092" s="155">
        <v>0</v>
      </c>
      <c r="D1092" s="155">
        <v>0</v>
      </c>
      <c r="E1092" s="155">
        <v>0</v>
      </c>
    </row>
    <row r="1093" spans="1:5" ht="56.25" hidden="1" outlineLevel="1" x14ac:dyDescent="0.3">
      <c r="A1093" s="14" t="s">
        <v>385</v>
      </c>
      <c r="B1093" s="14"/>
      <c r="C1093" s="155">
        <f t="shared" ref="C1093:E1093" si="394">C1094+C1095+C1096+C1097</f>
        <v>0</v>
      </c>
      <c r="D1093" s="155">
        <f t="shared" si="394"/>
        <v>0</v>
      </c>
      <c r="E1093" s="155">
        <f t="shared" si="394"/>
        <v>0</v>
      </c>
    </row>
    <row r="1094" spans="1:5" hidden="1" outlineLevel="1" x14ac:dyDescent="0.3">
      <c r="A1094" s="14" t="s">
        <v>1</v>
      </c>
      <c r="B1094" s="14"/>
      <c r="C1094" s="155">
        <v>0</v>
      </c>
      <c r="D1094" s="155">
        <v>0</v>
      </c>
      <c r="E1094" s="155">
        <v>0</v>
      </c>
    </row>
    <row r="1095" spans="1:5" hidden="1" outlineLevel="1" x14ac:dyDescent="0.3">
      <c r="A1095" s="14" t="s">
        <v>2</v>
      </c>
      <c r="B1095" s="14" t="s">
        <v>411</v>
      </c>
      <c r="C1095" s="155"/>
      <c r="D1095" s="155"/>
      <c r="E1095" s="155"/>
    </row>
    <row r="1096" spans="1:5" hidden="1" outlineLevel="1" x14ac:dyDescent="0.3">
      <c r="A1096" s="14" t="s">
        <v>3</v>
      </c>
      <c r="B1096" s="14"/>
      <c r="C1096" s="155">
        <v>0</v>
      </c>
      <c r="D1096" s="155">
        <v>0</v>
      </c>
      <c r="E1096" s="155">
        <v>0</v>
      </c>
    </row>
    <row r="1097" spans="1:5" hidden="1" outlineLevel="1" x14ac:dyDescent="0.3">
      <c r="A1097" s="14" t="s">
        <v>4</v>
      </c>
      <c r="B1097" s="14"/>
      <c r="C1097" s="155">
        <v>0</v>
      </c>
      <c r="D1097" s="155">
        <v>0</v>
      </c>
      <c r="E1097" s="155">
        <v>0</v>
      </c>
    </row>
    <row r="1098" spans="1:5" ht="75" hidden="1" outlineLevel="1" x14ac:dyDescent="0.3">
      <c r="A1098" s="5" t="s">
        <v>386</v>
      </c>
      <c r="B1098" s="5"/>
      <c r="C1098" s="182">
        <f t="shared" ref="C1098:E1098" si="395">C1099+C1100+C1101+C1102</f>
        <v>0</v>
      </c>
      <c r="D1098" s="182">
        <f t="shared" si="395"/>
        <v>0</v>
      </c>
      <c r="E1098" s="182">
        <f t="shared" si="395"/>
        <v>0</v>
      </c>
    </row>
    <row r="1099" spans="1:5" hidden="1" outlineLevel="1" x14ac:dyDescent="0.3">
      <c r="A1099" s="14" t="s">
        <v>1</v>
      </c>
      <c r="B1099" s="14"/>
      <c r="C1099" s="155">
        <v>0</v>
      </c>
      <c r="D1099" s="155">
        <v>0</v>
      </c>
      <c r="E1099" s="155">
        <v>0</v>
      </c>
    </row>
    <row r="1100" spans="1:5" hidden="1" outlineLevel="1" x14ac:dyDescent="0.3">
      <c r="A1100" s="14" t="s">
        <v>2</v>
      </c>
      <c r="B1100" s="14" t="s">
        <v>410</v>
      </c>
      <c r="C1100" s="155"/>
      <c r="D1100" s="155"/>
      <c r="E1100" s="155"/>
    </row>
    <row r="1101" spans="1:5" hidden="1" outlineLevel="1" x14ac:dyDescent="0.3">
      <c r="A1101" s="14" t="s">
        <v>3</v>
      </c>
      <c r="B1101" s="14"/>
      <c r="C1101" s="155">
        <v>0</v>
      </c>
      <c r="D1101" s="155">
        <v>0</v>
      </c>
      <c r="E1101" s="155">
        <v>0</v>
      </c>
    </row>
    <row r="1102" spans="1:5" hidden="1" outlineLevel="1" x14ac:dyDescent="0.3">
      <c r="A1102" s="14" t="s">
        <v>4</v>
      </c>
      <c r="B1102" s="14"/>
      <c r="C1102" s="155">
        <v>0</v>
      </c>
      <c r="D1102" s="155">
        <v>0</v>
      </c>
      <c r="E1102" s="155">
        <v>0</v>
      </c>
    </row>
    <row r="1103" spans="1:5" ht="56.25" hidden="1" outlineLevel="1" x14ac:dyDescent="0.3">
      <c r="A1103" s="14" t="s">
        <v>387</v>
      </c>
      <c r="B1103" s="14"/>
      <c r="C1103" s="155">
        <f t="shared" ref="C1103:E1103" si="396">C1104+C1105+C1106+C1107</f>
        <v>0</v>
      </c>
      <c r="D1103" s="155">
        <f t="shared" si="396"/>
        <v>0</v>
      </c>
      <c r="E1103" s="155">
        <f t="shared" si="396"/>
        <v>0</v>
      </c>
    </row>
    <row r="1104" spans="1:5" hidden="1" outlineLevel="1" x14ac:dyDescent="0.3">
      <c r="A1104" s="14" t="s">
        <v>1</v>
      </c>
      <c r="B1104" s="14"/>
      <c r="C1104" s="155">
        <v>0</v>
      </c>
      <c r="D1104" s="155">
        <v>0</v>
      </c>
      <c r="E1104" s="155">
        <v>0</v>
      </c>
    </row>
    <row r="1105" spans="1:5" hidden="1" outlineLevel="1" x14ac:dyDescent="0.3">
      <c r="A1105" s="14" t="s">
        <v>2</v>
      </c>
      <c r="B1105" s="14"/>
      <c r="C1105" s="155">
        <v>0</v>
      </c>
      <c r="D1105" s="155">
        <v>0</v>
      </c>
      <c r="E1105" s="155">
        <v>0</v>
      </c>
    </row>
    <row r="1106" spans="1:5" hidden="1" outlineLevel="1" x14ac:dyDescent="0.3">
      <c r="A1106" s="14" t="s">
        <v>3</v>
      </c>
      <c r="B1106" s="14"/>
      <c r="C1106" s="155">
        <v>0</v>
      </c>
      <c r="D1106" s="155">
        <v>0</v>
      </c>
      <c r="E1106" s="155">
        <v>0</v>
      </c>
    </row>
    <row r="1107" spans="1:5" hidden="1" outlineLevel="1" x14ac:dyDescent="0.3">
      <c r="A1107" s="14" t="s">
        <v>4</v>
      </c>
      <c r="B1107" s="14"/>
      <c r="C1107" s="155">
        <v>0</v>
      </c>
      <c r="D1107" s="155">
        <v>0</v>
      </c>
      <c r="E1107" s="155">
        <v>0</v>
      </c>
    </row>
    <row r="1108" spans="1:5" ht="56.25" hidden="1" outlineLevel="1" x14ac:dyDescent="0.3">
      <c r="A1108" s="5" t="s">
        <v>291</v>
      </c>
      <c r="B1108" s="5" t="s">
        <v>410</v>
      </c>
      <c r="C1108" s="182">
        <f t="shared" ref="C1108:E1108" si="397">C1109+C1110+C1111+C1112</f>
        <v>0</v>
      </c>
      <c r="D1108" s="182">
        <f t="shared" si="397"/>
        <v>0</v>
      </c>
      <c r="E1108" s="182">
        <f t="shared" si="397"/>
        <v>0</v>
      </c>
    </row>
    <row r="1109" spans="1:5" hidden="1" outlineLevel="1" x14ac:dyDescent="0.3">
      <c r="A1109" s="14" t="s">
        <v>1</v>
      </c>
      <c r="B1109" s="14"/>
      <c r="C1109" s="155">
        <v>0</v>
      </c>
      <c r="D1109" s="155">
        <v>0</v>
      </c>
      <c r="E1109" s="155">
        <v>0</v>
      </c>
    </row>
    <row r="1110" spans="1:5" hidden="1" outlineLevel="1" x14ac:dyDescent="0.3">
      <c r="A1110" s="14" t="s">
        <v>2</v>
      </c>
      <c r="B1110" s="14"/>
      <c r="C1110" s="155"/>
      <c r="D1110" s="155"/>
      <c r="E1110" s="155"/>
    </row>
    <row r="1111" spans="1:5" hidden="1" outlineLevel="1" x14ac:dyDescent="0.3">
      <c r="A1111" s="14" t="s">
        <v>3</v>
      </c>
      <c r="B1111" s="14"/>
      <c r="C1111" s="155"/>
      <c r="D1111" s="155"/>
      <c r="E1111" s="155"/>
    </row>
    <row r="1112" spans="1:5" hidden="1" outlineLevel="1" x14ac:dyDescent="0.3">
      <c r="A1112" s="14" t="s">
        <v>4</v>
      </c>
      <c r="B1112" s="14"/>
      <c r="C1112" s="155">
        <v>0</v>
      </c>
      <c r="D1112" s="155">
        <v>0</v>
      </c>
      <c r="E1112" s="155">
        <v>0</v>
      </c>
    </row>
    <row r="1113" spans="1:5" ht="56.25" hidden="1" outlineLevel="1" x14ac:dyDescent="0.3">
      <c r="A1113" s="15" t="s">
        <v>292</v>
      </c>
      <c r="B1113" s="15"/>
      <c r="C1113" s="161">
        <f>C1114+C1115+C1116+C1117</f>
        <v>0</v>
      </c>
      <c r="D1113" s="161">
        <f t="shared" ref="D1113:E1113" si="398">D1114+D1115+D1116+D1117</f>
        <v>0</v>
      </c>
      <c r="E1113" s="161">
        <f t="shared" si="398"/>
        <v>0</v>
      </c>
    </row>
    <row r="1114" spans="1:5" hidden="1" outlineLevel="1" x14ac:dyDescent="0.3">
      <c r="A1114" s="14" t="s">
        <v>1</v>
      </c>
      <c r="B1114" s="14"/>
      <c r="C1114" s="155">
        <f t="shared" ref="C1114:E1117" si="399">C1119</f>
        <v>0</v>
      </c>
      <c r="D1114" s="155">
        <f t="shared" si="399"/>
        <v>0</v>
      </c>
      <c r="E1114" s="155">
        <f t="shared" si="399"/>
        <v>0</v>
      </c>
    </row>
    <row r="1115" spans="1:5" hidden="1" outlineLevel="1" x14ac:dyDescent="0.3">
      <c r="A1115" s="14" t="s">
        <v>2</v>
      </c>
      <c r="B1115" s="14"/>
      <c r="C1115" s="155">
        <f t="shared" si="399"/>
        <v>0</v>
      </c>
      <c r="D1115" s="155">
        <f t="shared" si="399"/>
        <v>0</v>
      </c>
      <c r="E1115" s="155">
        <f t="shared" si="399"/>
        <v>0</v>
      </c>
    </row>
    <row r="1116" spans="1:5" hidden="1" outlineLevel="1" x14ac:dyDescent="0.3">
      <c r="A1116" s="14" t="s">
        <v>3</v>
      </c>
      <c r="B1116" s="14" t="s">
        <v>410</v>
      </c>
      <c r="C1116" s="155">
        <f t="shared" si="399"/>
        <v>0</v>
      </c>
      <c r="D1116" s="155">
        <f t="shared" si="399"/>
        <v>0</v>
      </c>
      <c r="E1116" s="155">
        <f t="shared" si="399"/>
        <v>0</v>
      </c>
    </row>
    <row r="1117" spans="1:5" hidden="1" outlineLevel="1" x14ac:dyDescent="0.3">
      <c r="A1117" s="14" t="s">
        <v>4</v>
      </c>
      <c r="B1117" s="14"/>
      <c r="C1117" s="155">
        <f t="shared" si="399"/>
        <v>0</v>
      </c>
      <c r="D1117" s="155">
        <f t="shared" si="399"/>
        <v>0</v>
      </c>
      <c r="E1117" s="155">
        <f t="shared" si="399"/>
        <v>0</v>
      </c>
    </row>
    <row r="1118" spans="1:5" ht="37.5" hidden="1" outlineLevel="1" x14ac:dyDescent="0.3">
      <c r="A1118" s="14" t="s">
        <v>293</v>
      </c>
      <c r="B1118" s="14"/>
      <c r="C1118" s="155">
        <f>C1119+C1120+C1121+C1122</f>
        <v>0</v>
      </c>
      <c r="D1118" s="155">
        <f t="shared" ref="D1118:E1118" si="400">D1119+D1120+D1121+D1122</f>
        <v>0</v>
      </c>
      <c r="E1118" s="155">
        <f t="shared" si="400"/>
        <v>0</v>
      </c>
    </row>
    <row r="1119" spans="1:5" hidden="1" outlineLevel="1" x14ac:dyDescent="0.3">
      <c r="A1119" s="14" t="s">
        <v>1</v>
      </c>
      <c r="B1119" s="14"/>
      <c r="C1119" s="155">
        <v>0</v>
      </c>
      <c r="D1119" s="155">
        <v>0</v>
      </c>
      <c r="E1119" s="155">
        <v>0</v>
      </c>
    </row>
    <row r="1120" spans="1:5" hidden="1" outlineLevel="1" x14ac:dyDescent="0.3">
      <c r="A1120" s="14" t="s">
        <v>2</v>
      </c>
      <c r="B1120" s="14"/>
      <c r="C1120" s="155">
        <v>0</v>
      </c>
      <c r="D1120" s="155">
        <v>0</v>
      </c>
      <c r="E1120" s="155">
        <v>0</v>
      </c>
    </row>
    <row r="1121" spans="1:5" hidden="1" outlineLevel="1" x14ac:dyDescent="0.3">
      <c r="A1121" s="14" t="s">
        <v>3</v>
      </c>
      <c r="B1121" s="14"/>
      <c r="C1121" s="155"/>
      <c r="D1121" s="155"/>
      <c r="E1121" s="155"/>
    </row>
    <row r="1122" spans="1:5" hidden="1" outlineLevel="1" x14ac:dyDescent="0.3">
      <c r="A1122" s="14" t="s">
        <v>4</v>
      </c>
      <c r="B1122" s="14"/>
      <c r="C1122" s="155">
        <v>0</v>
      </c>
      <c r="D1122" s="155">
        <v>0</v>
      </c>
      <c r="E1122" s="155">
        <v>0</v>
      </c>
    </row>
    <row r="1123" spans="1:5" ht="56.25" hidden="1" outlineLevel="1" x14ac:dyDescent="0.3">
      <c r="A1123" s="22" t="s">
        <v>294</v>
      </c>
      <c r="B1123" s="22"/>
      <c r="C1123" s="156">
        <f>C1124+C1125+C1126+C1127</f>
        <v>0</v>
      </c>
      <c r="D1123" s="156">
        <f t="shared" ref="D1123:E1123" si="401">D1124+D1125+D1126+D1127</f>
        <v>0</v>
      </c>
      <c r="E1123" s="156">
        <f t="shared" si="401"/>
        <v>0</v>
      </c>
    </row>
    <row r="1124" spans="1:5" hidden="1" outlineLevel="1" x14ac:dyDescent="0.3">
      <c r="A1124" s="14" t="s">
        <v>1</v>
      </c>
      <c r="B1124" s="14"/>
      <c r="C1124" s="155">
        <f t="shared" ref="C1124:E1127" si="402">C1129+C1134+C1139</f>
        <v>0</v>
      </c>
      <c r="D1124" s="155">
        <f t="shared" si="402"/>
        <v>0</v>
      </c>
      <c r="E1124" s="155">
        <f t="shared" si="402"/>
        <v>0</v>
      </c>
    </row>
    <row r="1125" spans="1:5" hidden="1" outlineLevel="1" x14ac:dyDescent="0.3">
      <c r="A1125" s="14" t="s">
        <v>2</v>
      </c>
      <c r="B1125" s="14"/>
      <c r="C1125" s="155">
        <f t="shared" si="402"/>
        <v>0</v>
      </c>
      <c r="D1125" s="155">
        <f t="shared" si="402"/>
        <v>0</v>
      </c>
      <c r="E1125" s="155">
        <f t="shared" si="402"/>
        <v>0</v>
      </c>
    </row>
    <row r="1126" spans="1:5" hidden="1" outlineLevel="1" x14ac:dyDescent="0.3">
      <c r="A1126" s="14" t="s">
        <v>3</v>
      </c>
      <c r="B1126" s="14" t="s">
        <v>410</v>
      </c>
      <c r="C1126" s="155">
        <f t="shared" si="402"/>
        <v>0</v>
      </c>
      <c r="D1126" s="155">
        <f t="shared" si="402"/>
        <v>0</v>
      </c>
      <c r="E1126" s="155">
        <f t="shared" si="402"/>
        <v>0</v>
      </c>
    </row>
    <row r="1127" spans="1:5" hidden="1" outlineLevel="1" x14ac:dyDescent="0.3">
      <c r="A1127" s="14" t="s">
        <v>4</v>
      </c>
      <c r="B1127" s="14"/>
      <c r="C1127" s="155">
        <f t="shared" si="402"/>
        <v>0</v>
      </c>
      <c r="D1127" s="155">
        <f t="shared" si="402"/>
        <v>0</v>
      </c>
      <c r="E1127" s="155">
        <f t="shared" si="402"/>
        <v>0</v>
      </c>
    </row>
    <row r="1128" spans="1:5" ht="37.5" hidden="1" outlineLevel="1" x14ac:dyDescent="0.3">
      <c r="A1128" s="14" t="s">
        <v>295</v>
      </c>
      <c r="B1128" s="14"/>
      <c r="C1128" s="155">
        <f t="shared" ref="C1128:E1128" si="403">C1129+C1130+C1131+C1132</f>
        <v>0</v>
      </c>
      <c r="D1128" s="155">
        <f t="shared" si="403"/>
        <v>0</v>
      </c>
      <c r="E1128" s="155">
        <f t="shared" si="403"/>
        <v>0</v>
      </c>
    </row>
    <row r="1129" spans="1:5" hidden="1" outlineLevel="1" x14ac:dyDescent="0.3">
      <c r="A1129" s="14" t="s">
        <v>1</v>
      </c>
      <c r="B1129" s="14"/>
      <c r="C1129" s="155">
        <v>0</v>
      </c>
      <c r="D1129" s="155">
        <v>0</v>
      </c>
      <c r="E1129" s="155">
        <v>0</v>
      </c>
    </row>
    <row r="1130" spans="1:5" hidden="1" outlineLevel="1" x14ac:dyDescent="0.3">
      <c r="A1130" s="14" t="s">
        <v>2</v>
      </c>
      <c r="B1130" s="14"/>
      <c r="C1130" s="155">
        <v>0</v>
      </c>
      <c r="D1130" s="155">
        <v>0</v>
      </c>
      <c r="E1130" s="155">
        <v>0</v>
      </c>
    </row>
    <row r="1131" spans="1:5" hidden="1" outlineLevel="1" x14ac:dyDescent="0.3">
      <c r="A1131" s="14" t="s">
        <v>3</v>
      </c>
      <c r="B1131" s="14"/>
      <c r="C1131" s="155"/>
      <c r="D1131" s="155"/>
      <c r="E1131" s="155"/>
    </row>
    <row r="1132" spans="1:5" hidden="1" outlineLevel="1" x14ac:dyDescent="0.3">
      <c r="A1132" s="14" t="s">
        <v>4</v>
      </c>
      <c r="B1132" s="14"/>
      <c r="C1132" s="155">
        <v>0</v>
      </c>
      <c r="D1132" s="155">
        <v>0</v>
      </c>
      <c r="E1132" s="155">
        <v>0</v>
      </c>
    </row>
    <row r="1133" spans="1:5" hidden="1" outlineLevel="1" x14ac:dyDescent="0.3">
      <c r="A1133" s="14" t="s">
        <v>296</v>
      </c>
      <c r="B1133" s="14"/>
      <c r="C1133" s="155">
        <f t="shared" ref="C1133:E1133" si="404">C1134+C1135+C1136+C1137</f>
        <v>0</v>
      </c>
      <c r="D1133" s="155">
        <f t="shared" si="404"/>
        <v>0</v>
      </c>
      <c r="E1133" s="155">
        <f t="shared" si="404"/>
        <v>0</v>
      </c>
    </row>
    <row r="1134" spans="1:5" hidden="1" outlineLevel="1" x14ac:dyDescent="0.3">
      <c r="A1134" s="14" t="s">
        <v>1</v>
      </c>
      <c r="B1134" s="14"/>
      <c r="C1134" s="155">
        <v>0</v>
      </c>
      <c r="D1134" s="155">
        <v>0</v>
      </c>
      <c r="E1134" s="155">
        <v>0</v>
      </c>
    </row>
    <row r="1135" spans="1:5" hidden="1" outlineLevel="1" x14ac:dyDescent="0.3">
      <c r="A1135" s="14" t="s">
        <v>2</v>
      </c>
      <c r="B1135" s="14"/>
      <c r="C1135" s="155">
        <v>0</v>
      </c>
      <c r="D1135" s="155">
        <v>0</v>
      </c>
      <c r="E1135" s="155">
        <v>0</v>
      </c>
    </row>
    <row r="1136" spans="1:5" hidden="1" outlineLevel="1" x14ac:dyDescent="0.3">
      <c r="A1136" s="14" t="s">
        <v>3</v>
      </c>
      <c r="B1136" s="14"/>
      <c r="C1136" s="155"/>
      <c r="D1136" s="155"/>
      <c r="E1136" s="155"/>
    </row>
    <row r="1137" spans="1:5" hidden="1" outlineLevel="1" x14ac:dyDescent="0.3">
      <c r="A1137" s="14" t="s">
        <v>4</v>
      </c>
      <c r="B1137" s="14"/>
      <c r="C1137" s="155">
        <v>0</v>
      </c>
      <c r="D1137" s="155">
        <v>0</v>
      </c>
      <c r="E1137" s="155">
        <v>0</v>
      </c>
    </row>
    <row r="1138" spans="1:5" hidden="1" outlineLevel="1" x14ac:dyDescent="0.3">
      <c r="A1138" s="14" t="s">
        <v>297</v>
      </c>
      <c r="B1138" s="14"/>
      <c r="C1138" s="155">
        <f t="shared" ref="C1138:E1138" si="405">C1139+C1140+C1141+C1142</f>
        <v>0</v>
      </c>
      <c r="D1138" s="155">
        <f t="shared" si="405"/>
        <v>0</v>
      </c>
      <c r="E1138" s="155">
        <f t="shared" si="405"/>
        <v>0</v>
      </c>
    </row>
    <row r="1139" spans="1:5" hidden="1" outlineLevel="1" x14ac:dyDescent="0.3">
      <c r="A1139" s="14" t="s">
        <v>1</v>
      </c>
      <c r="B1139" s="14"/>
      <c r="C1139" s="155">
        <v>0</v>
      </c>
      <c r="D1139" s="155">
        <v>0</v>
      </c>
      <c r="E1139" s="155">
        <v>0</v>
      </c>
    </row>
    <row r="1140" spans="1:5" hidden="1" outlineLevel="1" x14ac:dyDescent="0.3">
      <c r="A1140" s="14" t="s">
        <v>2</v>
      </c>
      <c r="B1140" s="14"/>
      <c r="C1140" s="155">
        <v>0</v>
      </c>
      <c r="D1140" s="155">
        <v>0</v>
      </c>
      <c r="E1140" s="155">
        <v>0</v>
      </c>
    </row>
    <row r="1141" spans="1:5" hidden="1" outlineLevel="1" x14ac:dyDescent="0.3">
      <c r="A1141" s="14" t="s">
        <v>3</v>
      </c>
      <c r="B1141" s="14"/>
      <c r="C1141" s="155"/>
      <c r="D1141" s="155"/>
      <c r="E1141" s="155"/>
    </row>
    <row r="1142" spans="1:5" hidden="1" outlineLevel="1" x14ac:dyDescent="0.3">
      <c r="A1142" s="14" t="s">
        <v>4</v>
      </c>
      <c r="B1142" s="14"/>
      <c r="C1142" s="155">
        <v>0</v>
      </c>
      <c r="D1142" s="155">
        <v>0</v>
      </c>
      <c r="E1142" s="155">
        <v>0</v>
      </c>
    </row>
    <row r="1143" spans="1:5" ht="56.25" hidden="1" outlineLevel="1" x14ac:dyDescent="0.3">
      <c r="A1143" s="15" t="s">
        <v>298</v>
      </c>
      <c r="B1143" s="15"/>
      <c r="C1143" s="161">
        <f>C1144+C1145+C1146+C1147</f>
        <v>0</v>
      </c>
      <c r="D1143" s="161">
        <f t="shared" ref="D1143:E1143" si="406">D1144+D1145+D1146+D1147</f>
        <v>0</v>
      </c>
      <c r="E1143" s="161">
        <f t="shared" si="406"/>
        <v>0</v>
      </c>
    </row>
    <row r="1144" spans="1:5" hidden="1" outlineLevel="1" x14ac:dyDescent="0.3">
      <c r="A1144" s="14" t="s">
        <v>1</v>
      </c>
      <c r="B1144" s="14"/>
      <c r="C1144" s="155">
        <f>C1149+C1154</f>
        <v>0</v>
      </c>
      <c r="D1144" s="155">
        <f t="shared" ref="D1144:E1144" si="407">D1149+D1154</f>
        <v>0</v>
      </c>
      <c r="E1144" s="155">
        <f t="shared" si="407"/>
        <v>0</v>
      </c>
    </row>
    <row r="1145" spans="1:5" hidden="1" outlineLevel="1" x14ac:dyDescent="0.3">
      <c r="A1145" s="14" t="s">
        <v>2</v>
      </c>
      <c r="B1145" s="14"/>
      <c r="C1145" s="155">
        <f t="shared" ref="C1145:E1147" si="408">C1150+C1155</f>
        <v>0</v>
      </c>
      <c r="D1145" s="155">
        <f t="shared" si="408"/>
        <v>0</v>
      </c>
      <c r="E1145" s="155">
        <f t="shared" si="408"/>
        <v>0</v>
      </c>
    </row>
    <row r="1146" spans="1:5" hidden="1" outlineLevel="1" x14ac:dyDescent="0.3">
      <c r="A1146" s="14" t="s">
        <v>3</v>
      </c>
      <c r="B1146" s="14" t="s">
        <v>410</v>
      </c>
      <c r="C1146" s="155">
        <f>C1151+C1156</f>
        <v>0</v>
      </c>
      <c r="D1146" s="155">
        <f t="shared" si="408"/>
        <v>0</v>
      </c>
      <c r="E1146" s="155">
        <f t="shared" si="408"/>
        <v>0</v>
      </c>
    </row>
    <row r="1147" spans="1:5" hidden="1" outlineLevel="1" x14ac:dyDescent="0.3">
      <c r="A1147" s="14" t="s">
        <v>4</v>
      </c>
      <c r="B1147" s="14"/>
      <c r="C1147" s="155">
        <f t="shared" si="408"/>
        <v>0</v>
      </c>
      <c r="D1147" s="155">
        <f t="shared" si="408"/>
        <v>0</v>
      </c>
      <c r="E1147" s="155">
        <f t="shared" si="408"/>
        <v>0</v>
      </c>
    </row>
    <row r="1148" spans="1:5" ht="56.25" hidden="1" outlineLevel="1" x14ac:dyDescent="0.3">
      <c r="A1148" s="14" t="s">
        <v>299</v>
      </c>
      <c r="B1148" s="14"/>
      <c r="C1148" s="155">
        <f>C1149+C1150+C1151+C1152</f>
        <v>0</v>
      </c>
      <c r="D1148" s="155">
        <f t="shared" ref="D1148:E1148" si="409">D1149+D1150+D1151+D1152</f>
        <v>0</v>
      </c>
      <c r="E1148" s="155">
        <f t="shared" si="409"/>
        <v>0</v>
      </c>
    </row>
    <row r="1149" spans="1:5" hidden="1" outlineLevel="1" x14ac:dyDescent="0.3">
      <c r="A1149" s="14" t="s">
        <v>1</v>
      </c>
      <c r="B1149" s="14"/>
      <c r="C1149" s="155">
        <v>0</v>
      </c>
      <c r="D1149" s="155">
        <v>0</v>
      </c>
      <c r="E1149" s="155">
        <v>0</v>
      </c>
    </row>
    <row r="1150" spans="1:5" hidden="1" outlineLevel="1" x14ac:dyDescent="0.3">
      <c r="A1150" s="14" t="s">
        <v>2</v>
      </c>
      <c r="B1150" s="14"/>
      <c r="C1150" s="155">
        <v>0</v>
      </c>
      <c r="D1150" s="155">
        <v>0</v>
      </c>
      <c r="E1150" s="155">
        <v>0</v>
      </c>
    </row>
    <row r="1151" spans="1:5" hidden="1" outlineLevel="1" x14ac:dyDescent="0.3">
      <c r="A1151" s="14" t="s">
        <v>3</v>
      </c>
      <c r="B1151" s="14"/>
      <c r="C1151" s="155"/>
      <c r="D1151" s="155"/>
      <c r="E1151" s="155"/>
    </row>
    <row r="1152" spans="1:5" hidden="1" outlineLevel="1" x14ac:dyDescent="0.3">
      <c r="A1152" s="14" t="s">
        <v>4</v>
      </c>
      <c r="B1152" s="14"/>
      <c r="C1152" s="155">
        <v>0</v>
      </c>
      <c r="D1152" s="155">
        <v>0</v>
      </c>
      <c r="E1152" s="155">
        <v>0</v>
      </c>
    </row>
    <row r="1153" spans="1:5" ht="37.5" hidden="1" outlineLevel="1" x14ac:dyDescent="0.3">
      <c r="A1153" s="14" t="s">
        <v>300</v>
      </c>
      <c r="B1153" s="14"/>
      <c r="C1153" s="155">
        <f>C1154+C1155+C1156+C1157</f>
        <v>0</v>
      </c>
      <c r="D1153" s="155">
        <f t="shared" ref="D1153:E1153" si="410">D1154+D1155+D1156+D1157</f>
        <v>0</v>
      </c>
      <c r="E1153" s="155">
        <f t="shared" si="410"/>
        <v>0</v>
      </c>
    </row>
    <row r="1154" spans="1:5" hidden="1" outlineLevel="1" x14ac:dyDescent="0.3">
      <c r="A1154" s="14" t="s">
        <v>1</v>
      </c>
      <c r="B1154" s="14"/>
      <c r="C1154" s="155">
        <f t="shared" ref="C1154:E1157" si="411">C1159+C1164</f>
        <v>0</v>
      </c>
      <c r="D1154" s="155">
        <f t="shared" si="411"/>
        <v>0</v>
      </c>
      <c r="E1154" s="155">
        <f t="shared" si="411"/>
        <v>0</v>
      </c>
    </row>
    <row r="1155" spans="1:5" hidden="1" outlineLevel="1" x14ac:dyDescent="0.3">
      <c r="A1155" s="14" t="s">
        <v>2</v>
      </c>
      <c r="B1155" s="14"/>
      <c r="C1155" s="155">
        <f t="shared" si="411"/>
        <v>0</v>
      </c>
      <c r="D1155" s="155">
        <f t="shared" si="411"/>
        <v>0</v>
      </c>
      <c r="E1155" s="155">
        <f t="shared" si="411"/>
        <v>0</v>
      </c>
    </row>
    <row r="1156" spans="1:5" hidden="1" outlineLevel="1" x14ac:dyDescent="0.3">
      <c r="A1156" s="14" t="s">
        <v>3</v>
      </c>
      <c r="B1156" s="14"/>
      <c r="C1156" s="155">
        <f>C1161+C1166</f>
        <v>0</v>
      </c>
      <c r="D1156" s="155">
        <f t="shared" si="411"/>
        <v>0</v>
      </c>
      <c r="E1156" s="155">
        <f t="shared" si="411"/>
        <v>0</v>
      </c>
    </row>
    <row r="1157" spans="1:5" hidden="1" outlineLevel="1" x14ac:dyDescent="0.3">
      <c r="A1157" s="14" t="s">
        <v>4</v>
      </c>
      <c r="B1157" s="14"/>
      <c r="C1157" s="155">
        <f t="shared" si="411"/>
        <v>0</v>
      </c>
      <c r="D1157" s="155">
        <f t="shared" si="411"/>
        <v>0</v>
      </c>
      <c r="E1157" s="155">
        <f t="shared" si="411"/>
        <v>0</v>
      </c>
    </row>
    <row r="1158" spans="1:5" ht="37.5" hidden="1" outlineLevel="1" x14ac:dyDescent="0.3">
      <c r="A1158" s="14" t="s">
        <v>301</v>
      </c>
      <c r="B1158" s="14"/>
      <c r="C1158" s="155">
        <f>C1159+C1160+C1161+C1162</f>
        <v>0</v>
      </c>
      <c r="D1158" s="155">
        <f t="shared" ref="D1158:E1158" si="412">D1159+D1160+D1161+D1162</f>
        <v>0</v>
      </c>
      <c r="E1158" s="155">
        <f t="shared" si="412"/>
        <v>0</v>
      </c>
    </row>
    <row r="1159" spans="1:5" hidden="1" outlineLevel="1" x14ac:dyDescent="0.3">
      <c r="A1159" s="14" t="s">
        <v>1</v>
      </c>
      <c r="B1159" s="14"/>
      <c r="C1159" s="155">
        <v>0</v>
      </c>
      <c r="D1159" s="155">
        <v>0</v>
      </c>
      <c r="E1159" s="155">
        <v>0</v>
      </c>
    </row>
    <row r="1160" spans="1:5" hidden="1" outlineLevel="1" x14ac:dyDescent="0.3">
      <c r="A1160" s="14" t="s">
        <v>2</v>
      </c>
      <c r="B1160" s="14"/>
      <c r="C1160" s="155">
        <v>0</v>
      </c>
      <c r="D1160" s="155">
        <v>0</v>
      </c>
      <c r="E1160" s="155">
        <v>0</v>
      </c>
    </row>
    <row r="1161" spans="1:5" hidden="1" outlineLevel="1" x14ac:dyDescent="0.3">
      <c r="A1161" s="14" t="s">
        <v>3</v>
      </c>
      <c r="B1161" s="14"/>
      <c r="C1161" s="155"/>
      <c r="D1161" s="155"/>
      <c r="E1161" s="155"/>
    </row>
    <row r="1162" spans="1:5" hidden="1" outlineLevel="1" x14ac:dyDescent="0.3">
      <c r="A1162" s="14" t="s">
        <v>4</v>
      </c>
      <c r="B1162" s="14"/>
      <c r="C1162" s="155">
        <v>0</v>
      </c>
      <c r="D1162" s="155">
        <v>0</v>
      </c>
      <c r="E1162" s="155">
        <v>0</v>
      </c>
    </row>
    <row r="1163" spans="1:5" ht="37.5" hidden="1" outlineLevel="1" x14ac:dyDescent="0.3">
      <c r="A1163" s="14" t="s">
        <v>302</v>
      </c>
      <c r="B1163" s="14"/>
      <c r="C1163" s="162">
        <f t="shared" ref="C1163:E1163" si="413">C1164+C1165+C1166+C1167</f>
        <v>0</v>
      </c>
      <c r="D1163" s="162">
        <f t="shared" si="413"/>
        <v>0</v>
      </c>
      <c r="E1163" s="162">
        <f t="shared" si="413"/>
        <v>0</v>
      </c>
    </row>
    <row r="1164" spans="1:5" hidden="1" outlineLevel="1" x14ac:dyDescent="0.3">
      <c r="A1164" s="14" t="s">
        <v>1</v>
      </c>
      <c r="B1164" s="14"/>
      <c r="C1164" s="155">
        <v>0</v>
      </c>
      <c r="D1164" s="155">
        <v>0</v>
      </c>
      <c r="E1164" s="155">
        <v>0</v>
      </c>
    </row>
    <row r="1165" spans="1:5" hidden="1" outlineLevel="1" x14ac:dyDescent="0.3">
      <c r="A1165" s="14" t="s">
        <v>2</v>
      </c>
      <c r="B1165" s="14"/>
      <c r="C1165" s="155">
        <v>0</v>
      </c>
      <c r="D1165" s="155">
        <v>0</v>
      </c>
      <c r="E1165" s="155">
        <v>0</v>
      </c>
    </row>
    <row r="1166" spans="1:5" hidden="1" outlineLevel="1" x14ac:dyDescent="0.3">
      <c r="A1166" s="14" t="s">
        <v>3</v>
      </c>
      <c r="B1166" s="14"/>
      <c r="C1166" s="155"/>
      <c r="D1166" s="155"/>
      <c r="E1166" s="155"/>
    </row>
    <row r="1167" spans="1:5" hidden="1" outlineLevel="1" x14ac:dyDescent="0.3">
      <c r="A1167" s="14" t="s">
        <v>4</v>
      </c>
      <c r="B1167" s="14"/>
      <c r="C1167" s="155">
        <v>0</v>
      </c>
      <c r="D1167" s="155">
        <v>0</v>
      </c>
      <c r="E1167" s="155">
        <v>0</v>
      </c>
    </row>
    <row r="1168" spans="1:5" ht="37.5" hidden="1" outlineLevel="1" x14ac:dyDescent="0.3">
      <c r="A1168" s="22" t="s">
        <v>193</v>
      </c>
      <c r="B1168" s="22"/>
      <c r="C1168" s="156">
        <f>C1169+C1170+C1171+C1172</f>
        <v>0</v>
      </c>
      <c r="D1168" s="156">
        <f t="shared" ref="D1168:E1168" si="414">D1169+D1170+D1171+D1172</f>
        <v>0</v>
      </c>
      <c r="E1168" s="156">
        <f t="shared" si="414"/>
        <v>0</v>
      </c>
    </row>
    <row r="1169" spans="1:5" hidden="1" outlineLevel="1" x14ac:dyDescent="0.3">
      <c r="A1169" s="14" t="s">
        <v>1</v>
      </c>
      <c r="B1169" s="14"/>
      <c r="C1169" s="155">
        <f t="shared" ref="C1169:E1172" si="415">C1174</f>
        <v>0</v>
      </c>
      <c r="D1169" s="155">
        <f t="shared" si="415"/>
        <v>0</v>
      </c>
      <c r="E1169" s="155">
        <f t="shared" si="415"/>
        <v>0</v>
      </c>
    </row>
    <row r="1170" spans="1:5" hidden="1" outlineLevel="1" x14ac:dyDescent="0.3">
      <c r="A1170" s="14" t="s">
        <v>2</v>
      </c>
      <c r="B1170" s="14"/>
      <c r="C1170" s="155">
        <f t="shared" si="415"/>
        <v>0</v>
      </c>
      <c r="D1170" s="155">
        <f t="shared" si="415"/>
        <v>0</v>
      </c>
      <c r="E1170" s="155">
        <f t="shared" si="415"/>
        <v>0</v>
      </c>
    </row>
    <row r="1171" spans="1:5" hidden="1" outlineLevel="1" x14ac:dyDescent="0.3">
      <c r="A1171" s="14" t="s">
        <v>3</v>
      </c>
      <c r="B1171" s="14" t="s">
        <v>411</v>
      </c>
      <c r="C1171" s="155">
        <f t="shared" si="415"/>
        <v>0</v>
      </c>
      <c r="D1171" s="155">
        <f t="shared" si="415"/>
        <v>0</v>
      </c>
      <c r="E1171" s="155">
        <f t="shared" si="415"/>
        <v>0</v>
      </c>
    </row>
    <row r="1172" spans="1:5" hidden="1" outlineLevel="1" x14ac:dyDescent="0.3">
      <c r="A1172" s="14" t="s">
        <v>4</v>
      </c>
      <c r="B1172" s="14"/>
      <c r="C1172" s="155">
        <f t="shared" si="415"/>
        <v>0</v>
      </c>
      <c r="D1172" s="155">
        <f t="shared" si="415"/>
        <v>0</v>
      </c>
      <c r="E1172" s="155">
        <f t="shared" si="415"/>
        <v>0</v>
      </c>
    </row>
    <row r="1173" spans="1:5" ht="37.5" hidden="1" outlineLevel="1" x14ac:dyDescent="0.3">
      <c r="A1173" s="76" t="s">
        <v>194</v>
      </c>
      <c r="B1173" s="76"/>
      <c r="C1173" s="160">
        <f t="shared" ref="C1173:E1173" si="416">C1174+C1175+C1176+C1177</f>
        <v>0</v>
      </c>
      <c r="D1173" s="160">
        <f t="shared" si="416"/>
        <v>0</v>
      </c>
      <c r="E1173" s="160">
        <f t="shared" si="416"/>
        <v>0</v>
      </c>
    </row>
    <row r="1174" spans="1:5" hidden="1" outlineLevel="1" x14ac:dyDescent="0.3">
      <c r="A1174" s="76" t="s">
        <v>1</v>
      </c>
      <c r="B1174" s="76"/>
      <c r="C1174" s="160">
        <v>0</v>
      </c>
      <c r="D1174" s="160">
        <v>0</v>
      </c>
      <c r="E1174" s="160">
        <v>0</v>
      </c>
    </row>
    <row r="1175" spans="1:5" hidden="1" outlineLevel="1" x14ac:dyDescent="0.3">
      <c r="A1175" s="76" t="s">
        <v>2</v>
      </c>
      <c r="B1175" s="76"/>
      <c r="C1175" s="160">
        <v>0</v>
      </c>
      <c r="D1175" s="160">
        <v>0</v>
      </c>
      <c r="E1175" s="160">
        <v>0</v>
      </c>
    </row>
    <row r="1176" spans="1:5" hidden="1" outlineLevel="1" x14ac:dyDescent="0.3">
      <c r="A1176" s="76" t="s">
        <v>3</v>
      </c>
      <c r="B1176" s="76"/>
      <c r="C1176" s="160"/>
      <c r="D1176" s="160"/>
      <c r="E1176" s="160"/>
    </row>
    <row r="1177" spans="1:5" hidden="1" outlineLevel="1" x14ac:dyDescent="0.3">
      <c r="A1177" s="76" t="s">
        <v>4</v>
      </c>
      <c r="B1177" s="76"/>
      <c r="C1177" s="160">
        <v>0</v>
      </c>
      <c r="D1177" s="160">
        <v>0</v>
      </c>
      <c r="E1177" s="160">
        <v>0</v>
      </c>
    </row>
    <row r="1178" spans="1:5" ht="37.5" hidden="1" outlineLevel="1" x14ac:dyDescent="0.3">
      <c r="A1178" s="15" t="s">
        <v>237</v>
      </c>
      <c r="B1178" s="15"/>
      <c r="C1178" s="156">
        <f>C1179+C1180+C1181+C1182</f>
        <v>0</v>
      </c>
      <c r="D1178" s="156">
        <f t="shared" ref="D1178:E1178" si="417">D1179+D1180+D1181+D1182</f>
        <v>0</v>
      </c>
      <c r="E1178" s="156">
        <f t="shared" si="417"/>
        <v>0</v>
      </c>
    </row>
    <row r="1179" spans="1:5" hidden="1" outlineLevel="1" x14ac:dyDescent="0.3">
      <c r="A1179" s="76" t="s">
        <v>1</v>
      </c>
      <c r="B1179" s="76"/>
      <c r="C1179" s="160">
        <f t="shared" ref="C1179:E1182" si="418">C1184</f>
        <v>0</v>
      </c>
      <c r="D1179" s="160">
        <f t="shared" si="418"/>
        <v>0</v>
      </c>
      <c r="E1179" s="160">
        <f t="shared" si="418"/>
        <v>0</v>
      </c>
    </row>
    <row r="1180" spans="1:5" hidden="1" outlineLevel="1" x14ac:dyDescent="0.3">
      <c r="A1180" s="76" t="s">
        <v>2</v>
      </c>
      <c r="B1180" s="76"/>
      <c r="C1180" s="160">
        <f t="shared" si="418"/>
        <v>0</v>
      </c>
      <c r="D1180" s="160">
        <f t="shared" si="418"/>
        <v>0</v>
      </c>
      <c r="E1180" s="160">
        <f t="shared" si="418"/>
        <v>0</v>
      </c>
    </row>
    <row r="1181" spans="1:5" hidden="1" outlineLevel="1" x14ac:dyDescent="0.3">
      <c r="A1181" s="76" t="s">
        <v>3</v>
      </c>
      <c r="B1181" s="76" t="s">
        <v>410</v>
      </c>
      <c r="C1181" s="160">
        <f t="shared" si="418"/>
        <v>0</v>
      </c>
      <c r="D1181" s="160">
        <f t="shared" si="418"/>
        <v>0</v>
      </c>
      <c r="E1181" s="160">
        <f t="shared" si="418"/>
        <v>0</v>
      </c>
    </row>
    <row r="1182" spans="1:5" hidden="1" outlineLevel="1" x14ac:dyDescent="0.3">
      <c r="A1182" s="76" t="s">
        <v>4</v>
      </c>
      <c r="B1182" s="76"/>
      <c r="C1182" s="160">
        <f t="shared" si="418"/>
        <v>0</v>
      </c>
      <c r="D1182" s="160">
        <f t="shared" si="418"/>
        <v>0</v>
      </c>
      <c r="E1182" s="160">
        <f t="shared" si="418"/>
        <v>0</v>
      </c>
    </row>
    <row r="1183" spans="1:5" ht="37.5" hidden="1" outlineLevel="1" x14ac:dyDescent="0.3">
      <c r="A1183" s="76" t="s">
        <v>238</v>
      </c>
      <c r="B1183" s="76"/>
      <c r="C1183" s="160">
        <f>C1184+C1185+C1186+C1187</f>
        <v>0</v>
      </c>
      <c r="D1183" s="160">
        <f t="shared" ref="D1183:E1183" si="419">D1184+D1185+D1186+D1187</f>
        <v>0</v>
      </c>
      <c r="E1183" s="160">
        <f t="shared" si="419"/>
        <v>0</v>
      </c>
    </row>
    <row r="1184" spans="1:5" hidden="1" outlineLevel="1" x14ac:dyDescent="0.3">
      <c r="A1184" s="76" t="s">
        <v>1</v>
      </c>
      <c r="B1184" s="76"/>
      <c r="C1184" s="160">
        <v>0</v>
      </c>
      <c r="D1184" s="160">
        <v>0</v>
      </c>
      <c r="E1184" s="160">
        <v>0</v>
      </c>
    </row>
    <row r="1185" spans="1:5" hidden="1" outlineLevel="1" x14ac:dyDescent="0.3">
      <c r="A1185" s="76" t="s">
        <v>2</v>
      </c>
      <c r="B1185" s="76"/>
      <c r="C1185" s="160">
        <v>0</v>
      </c>
      <c r="D1185" s="160">
        <v>0</v>
      </c>
      <c r="E1185" s="160">
        <v>0</v>
      </c>
    </row>
    <row r="1186" spans="1:5" hidden="1" outlineLevel="1" x14ac:dyDescent="0.3">
      <c r="A1186" s="76" t="s">
        <v>3</v>
      </c>
      <c r="B1186" s="76"/>
      <c r="C1186" s="160"/>
      <c r="D1186" s="160"/>
      <c r="E1186" s="160"/>
    </row>
    <row r="1187" spans="1:5" hidden="1" outlineLevel="1" x14ac:dyDescent="0.3">
      <c r="A1187" s="76" t="s">
        <v>4</v>
      </c>
      <c r="B1187" s="76"/>
      <c r="C1187" s="160">
        <v>0</v>
      </c>
      <c r="D1187" s="160">
        <v>0</v>
      </c>
      <c r="E1187" s="160">
        <v>0</v>
      </c>
    </row>
    <row r="1188" spans="1:5" ht="37.5" hidden="1" outlineLevel="1" x14ac:dyDescent="0.3">
      <c r="A1188" s="22" t="s">
        <v>88</v>
      </c>
      <c r="B1188" s="22"/>
      <c r="C1188" s="156">
        <f>C1189+C1190+C1191+C1192</f>
        <v>0</v>
      </c>
      <c r="D1188" s="156">
        <f t="shared" ref="D1188:E1188" si="420">D1189+D1190+D1191+D1192</f>
        <v>0</v>
      </c>
      <c r="E1188" s="156">
        <f t="shared" si="420"/>
        <v>0</v>
      </c>
    </row>
    <row r="1189" spans="1:5" hidden="1" outlineLevel="1" x14ac:dyDescent="0.3">
      <c r="A1189" s="14" t="s">
        <v>1</v>
      </c>
      <c r="B1189" s="14"/>
      <c r="C1189" s="155">
        <f t="shared" ref="C1189:E1192" si="421">C1194</f>
        <v>0</v>
      </c>
      <c r="D1189" s="155">
        <f t="shared" si="421"/>
        <v>0</v>
      </c>
      <c r="E1189" s="155">
        <f t="shared" si="421"/>
        <v>0</v>
      </c>
    </row>
    <row r="1190" spans="1:5" hidden="1" outlineLevel="1" x14ac:dyDescent="0.3">
      <c r="A1190" s="14" t="s">
        <v>2</v>
      </c>
      <c r="B1190" s="14"/>
      <c r="C1190" s="155">
        <f t="shared" si="421"/>
        <v>0</v>
      </c>
      <c r="D1190" s="155">
        <f t="shared" si="421"/>
        <v>0</v>
      </c>
      <c r="E1190" s="155">
        <f t="shared" si="421"/>
        <v>0</v>
      </c>
    </row>
    <row r="1191" spans="1:5" hidden="1" outlineLevel="1" x14ac:dyDescent="0.3">
      <c r="A1191" s="14" t="s">
        <v>3</v>
      </c>
      <c r="B1191" s="14" t="s">
        <v>410</v>
      </c>
      <c r="C1191" s="155">
        <f t="shared" si="421"/>
        <v>0</v>
      </c>
      <c r="D1191" s="155">
        <f t="shared" si="421"/>
        <v>0</v>
      </c>
      <c r="E1191" s="155">
        <f t="shared" si="421"/>
        <v>0</v>
      </c>
    </row>
    <row r="1192" spans="1:5" hidden="1" outlineLevel="1" x14ac:dyDescent="0.3">
      <c r="A1192" s="14" t="s">
        <v>4</v>
      </c>
      <c r="B1192" s="14"/>
      <c r="C1192" s="155">
        <f t="shared" si="421"/>
        <v>0</v>
      </c>
      <c r="D1192" s="155">
        <f t="shared" si="421"/>
        <v>0</v>
      </c>
      <c r="E1192" s="155">
        <f t="shared" si="421"/>
        <v>0</v>
      </c>
    </row>
    <row r="1193" spans="1:5" ht="37.5" hidden="1" outlineLevel="1" x14ac:dyDescent="0.3">
      <c r="A1193" s="14" t="s">
        <v>89</v>
      </c>
      <c r="B1193" s="14"/>
      <c r="C1193" s="155">
        <f t="shared" ref="C1193:E1193" si="422">C1194+C1195+C1196+C1197</f>
        <v>0</v>
      </c>
      <c r="D1193" s="155">
        <f t="shared" si="422"/>
        <v>0</v>
      </c>
      <c r="E1193" s="155">
        <f t="shared" si="422"/>
        <v>0</v>
      </c>
    </row>
    <row r="1194" spans="1:5" hidden="1" outlineLevel="1" x14ac:dyDescent="0.3">
      <c r="A1194" s="14" t="s">
        <v>1</v>
      </c>
      <c r="B1194" s="14"/>
      <c r="C1194" s="155">
        <v>0</v>
      </c>
      <c r="D1194" s="155">
        <v>0</v>
      </c>
      <c r="E1194" s="155">
        <v>0</v>
      </c>
    </row>
    <row r="1195" spans="1:5" hidden="1" outlineLevel="1" x14ac:dyDescent="0.3">
      <c r="A1195" s="14" t="s">
        <v>2</v>
      </c>
      <c r="B1195" s="14"/>
      <c r="C1195" s="155">
        <v>0</v>
      </c>
      <c r="D1195" s="155">
        <v>0</v>
      </c>
      <c r="E1195" s="155">
        <v>0</v>
      </c>
    </row>
    <row r="1196" spans="1:5" hidden="1" outlineLevel="1" x14ac:dyDescent="0.3">
      <c r="A1196" s="14" t="s">
        <v>3</v>
      </c>
      <c r="B1196" s="14"/>
      <c r="C1196" s="155"/>
      <c r="D1196" s="155"/>
      <c r="E1196" s="155"/>
    </row>
    <row r="1197" spans="1:5" hidden="1" outlineLevel="1" x14ac:dyDescent="0.3">
      <c r="A1197" s="14" t="s">
        <v>4</v>
      </c>
      <c r="B1197" s="14"/>
      <c r="C1197" s="155">
        <v>0</v>
      </c>
      <c r="D1197" s="155">
        <v>0</v>
      </c>
      <c r="E1197" s="155">
        <v>0</v>
      </c>
    </row>
    <row r="1198" spans="1:5" ht="37.5" hidden="1" outlineLevel="1" x14ac:dyDescent="0.3">
      <c r="A1198" s="22" t="s">
        <v>90</v>
      </c>
      <c r="B1198" s="22"/>
      <c r="C1198" s="156">
        <f>C1199+C1200+C1201+C1202</f>
        <v>0</v>
      </c>
      <c r="D1198" s="156">
        <f t="shared" ref="D1198:E1198" si="423">D1199+D1200+D1201+D1202</f>
        <v>0</v>
      </c>
      <c r="E1198" s="156">
        <f t="shared" si="423"/>
        <v>0</v>
      </c>
    </row>
    <row r="1199" spans="1:5" hidden="1" outlineLevel="1" x14ac:dyDescent="0.3">
      <c r="A1199" s="14" t="s">
        <v>1</v>
      </c>
      <c r="B1199" s="14"/>
      <c r="C1199" s="155">
        <f t="shared" ref="C1199:E1202" si="424">C1204</f>
        <v>0</v>
      </c>
      <c r="D1199" s="155">
        <f t="shared" si="424"/>
        <v>0</v>
      </c>
      <c r="E1199" s="155">
        <f t="shared" si="424"/>
        <v>0</v>
      </c>
    </row>
    <row r="1200" spans="1:5" hidden="1" outlineLevel="1" x14ac:dyDescent="0.3">
      <c r="A1200" s="14" t="s">
        <v>2</v>
      </c>
      <c r="B1200" s="14"/>
      <c r="C1200" s="155">
        <f t="shared" si="424"/>
        <v>0</v>
      </c>
      <c r="D1200" s="155">
        <f t="shared" si="424"/>
        <v>0</v>
      </c>
      <c r="E1200" s="155">
        <f t="shared" si="424"/>
        <v>0</v>
      </c>
    </row>
    <row r="1201" spans="1:5" hidden="1" outlineLevel="1" x14ac:dyDescent="0.3">
      <c r="A1201" s="14" t="s">
        <v>3</v>
      </c>
      <c r="B1201" s="14" t="s">
        <v>410</v>
      </c>
      <c r="C1201" s="155">
        <f t="shared" si="424"/>
        <v>0</v>
      </c>
      <c r="D1201" s="155">
        <f t="shared" si="424"/>
        <v>0</v>
      </c>
      <c r="E1201" s="155">
        <f t="shared" si="424"/>
        <v>0</v>
      </c>
    </row>
    <row r="1202" spans="1:5" hidden="1" outlineLevel="1" x14ac:dyDescent="0.3">
      <c r="A1202" s="14" t="s">
        <v>4</v>
      </c>
      <c r="B1202" s="14"/>
      <c r="C1202" s="155">
        <f t="shared" si="424"/>
        <v>0</v>
      </c>
      <c r="D1202" s="155">
        <f t="shared" si="424"/>
        <v>0</v>
      </c>
      <c r="E1202" s="155">
        <f t="shared" si="424"/>
        <v>0</v>
      </c>
    </row>
    <row r="1203" spans="1:5" ht="37.5" hidden="1" outlineLevel="1" x14ac:dyDescent="0.3">
      <c r="A1203" s="14" t="s">
        <v>91</v>
      </c>
      <c r="B1203" s="14"/>
      <c r="C1203" s="155">
        <f t="shared" ref="C1203:E1203" si="425">C1204+C1205+C1206+C1207</f>
        <v>0</v>
      </c>
      <c r="D1203" s="155">
        <f t="shared" si="425"/>
        <v>0</v>
      </c>
      <c r="E1203" s="155">
        <f t="shared" si="425"/>
        <v>0</v>
      </c>
    </row>
    <row r="1204" spans="1:5" hidden="1" outlineLevel="1" x14ac:dyDescent="0.3">
      <c r="A1204" s="14" t="s">
        <v>1</v>
      </c>
      <c r="B1204" s="14"/>
      <c r="C1204" s="155">
        <v>0</v>
      </c>
      <c r="D1204" s="155">
        <v>0</v>
      </c>
      <c r="E1204" s="155">
        <v>0</v>
      </c>
    </row>
    <row r="1205" spans="1:5" hidden="1" outlineLevel="1" x14ac:dyDescent="0.3">
      <c r="A1205" s="14" t="s">
        <v>2</v>
      </c>
      <c r="B1205" s="14"/>
      <c r="C1205" s="155">
        <v>0</v>
      </c>
      <c r="D1205" s="155">
        <v>0</v>
      </c>
      <c r="E1205" s="155">
        <v>0</v>
      </c>
    </row>
    <row r="1206" spans="1:5" hidden="1" outlineLevel="1" x14ac:dyDescent="0.3">
      <c r="A1206" s="14" t="s">
        <v>3</v>
      </c>
      <c r="B1206" s="14"/>
      <c r="C1206" s="155"/>
      <c r="D1206" s="155"/>
      <c r="E1206" s="155"/>
    </row>
    <row r="1207" spans="1:5" hidden="1" outlineLevel="1" x14ac:dyDescent="0.3">
      <c r="A1207" s="14" t="s">
        <v>4</v>
      </c>
      <c r="B1207" s="14"/>
      <c r="C1207" s="155">
        <v>0</v>
      </c>
      <c r="D1207" s="155">
        <v>0</v>
      </c>
      <c r="E1207" s="155">
        <v>0</v>
      </c>
    </row>
    <row r="1208" spans="1:5" ht="37.5" hidden="1" outlineLevel="1" x14ac:dyDescent="0.3">
      <c r="A1208" s="22" t="s">
        <v>92</v>
      </c>
      <c r="B1208" s="22"/>
      <c r="C1208" s="156">
        <f>C1209+C1210+C1211+C1212</f>
        <v>3618.8</v>
      </c>
      <c r="D1208" s="156">
        <f t="shared" ref="D1208:E1208" si="426">D1209+D1210+D1211+D1212</f>
        <v>3618.8</v>
      </c>
      <c r="E1208" s="156">
        <f t="shared" si="426"/>
        <v>3618.8</v>
      </c>
    </row>
    <row r="1209" spans="1:5" hidden="1" outlineLevel="1" x14ac:dyDescent="0.3">
      <c r="A1209" s="14" t="s">
        <v>1</v>
      </c>
      <c r="B1209" s="14"/>
      <c r="C1209" s="155">
        <f>C1214+C1229+C1234+C1239</f>
        <v>0</v>
      </c>
      <c r="D1209" s="155">
        <f t="shared" ref="D1209:E1209" si="427">D1214+D1229+D1234+D1239</f>
        <v>0</v>
      </c>
      <c r="E1209" s="155">
        <f t="shared" si="427"/>
        <v>0</v>
      </c>
    </row>
    <row r="1210" spans="1:5" hidden="1" outlineLevel="1" x14ac:dyDescent="0.3">
      <c r="A1210" s="14" t="s">
        <v>2</v>
      </c>
      <c r="B1210" s="14"/>
      <c r="C1210" s="155">
        <f t="shared" ref="C1210:E1212" si="428">C1215+C1230+C1235+C1240</f>
        <v>3618.8</v>
      </c>
      <c r="D1210" s="155">
        <f t="shared" si="428"/>
        <v>3618.8</v>
      </c>
      <c r="E1210" s="155">
        <f t="shared" si="428"/>
        <v>3618.8</v>
      </c>
    </row>
    <row r="1211" spans="1:5" hidden="1" outlineLevel="1" x14ac:dyDescent="0.3">
      <c r="A1211" s="14" t="s">
        <v>3</v>
      </c>
      <c r="B1211" s="14"/>
      <c r="C1211" s="155">
        <f t="shared" si="428"/>
        <v>0</v>
      </c>
      <c r="D1211" s="155">
        <f t="shared" si="428"/>
        <v>0</v>
      </c>
      <c r="E1211" s="155">
        <f t="shared" si="428"/>
        <v>0</v>
      </c>
    </row>
    <row r="1212" spans="1:5" hidden="1" outlineLevel="1" x14ac:dyDescent="0.3">
      <c r="A1212" s="14" t="s">
        <v>4</v>
      </c>
      <c r="B1212" s="14"/>
      <c r="C1212" s="155">
        <f t="shared" si="428"/>
        <v>0</v>
      </c>
      <c r="D1212" s="155">
        <f t="shared" si="428"/>
        <v>0</v>
      </c>
      <c r="E1212" s="155">
        <f t="shared" si="428"/>
        <v>0</v>
      </c>
    </row>
    <row r="1213" spans="1:5" ht="37.5" hidden="1" outlineLevel="1" x14ac:dyDescent="0.3">
      <c r="A1213" s="14" t="s">
        <v>93</v>
      </c>
      <c r="B1213" s="14"/>
      <c r="C1213" s="155">
        <f>C1214+C1215+C1216+C1217</f>
        <v>0</v>
      </c>
      <c r="D1213" s="155">
        <f t="shared" ref="D1213:E1213" si="429">D1214+D1215+D1216+D1217</f>
        <v>0</v>
      </c>
      <c r="E1213" s="155">
        <f t="shared" si="429"/>
        <v>0</v>
      </c>
    </row>
    <row r="1214" spans="1:5" hidden="1" outlineLevel="1" x14ac:dyDescent="0.3">
      <c r="A1214" s="14" t="s">
        <v>1</v>
      </c>
      <c r="B1214" s="14"/>
      <c r="C1214" s="155">
        <f>C1219+C1224</f>
        <v>0</v>
      </c>
      <c r="D1214" s="155">
        <f t="shared" ref="D1214:E1214" si="430">D1219+D1224</f>
        <v>0</v>
      </c>
      <c r="E1214" s="155">
        <f t="shared" si="430"/>
        <v>0</v>
      </c>
    </row>
    <row r="1215" spans="1:5" hidden="1" outlineLevel="1" x14ac:dyDescent="0.3">
      <c r="A1215" s="14" t="s">
        <v>2</v>
      </c>
      <c r="B1215" s="14"/>
      <c r="C1215" s="155">
        <f t="shared" ref="C1215:E1217" si="431">C1220+C1225</f>
        <v>0</v>
      </c>
      <c r="D1215" s="155">
        <f t="shared" si="431"/>
        <v>0</v>
      </c>
      <c r="E1215" s="155">
        <f t="shared" si="431"/>
        <v>0</v>
      </c>
    </row>
    <row r="1216" spans="1:5" hidden="1" outlineLevel="1" x14ac:dyDescent="0.3">
      <c r="A1216" s="14" t="s">
        <v>3</v>
      </c>
      <c r="B1216" s="14"/>
      <c r="C1216" s="155">
        <f>C1221+C1226</f>
        <v>0</v>
      </c>
      <c r="D1216" s="155">
        <f t="shared" si="431"/>
        <v>0</v>
      </c>
      <c r="E1216" s="155">
        <f t="shared" si="431"/>
        <v>0</v>
      </c>
    </row>
    <row r="1217" spans="1:5" hidden="1" outlineLevel="1" x14ac:dyDescent="0.3">
      <c r="A1217" s="14" t="s">
        <v>4</v>
      </c>
      <c r="B1217" s="14"/>
      <c r="C1217" s="155">
        <f t="shared" si="431"/>
        <v>0</v>
      </c>
      <c r="D1217" s="155">
        <f t="shared" si="431"/>
        <v>0</v>
      </c>
      <c r="E1217" s="155">
        <f t="shared" si="431"/>
        <v>0</v>
      </c>
    </row>
    <row r="1218" spans="1:5" ht="37.5" hidden="1" outlineLevel="1" x14ac:dyDescent="0.3">
      <c r="A1218" s="14" t="s">
        <v>94</v>
      </c>
      <c r="B1218" s="14"/>
      <c r="C1218" s="155">
        <f t="shared" ref="C1218:E1218" si="432">C1219+C1220+C1221+C1222</f>
        <v>0</v>
      </c>
      <c r="D1218" s="155">
        <f t="shared" si="432"/>
        <v>0</v>
      </c>
      <c r="E1218" s="155">
        <f t="shared" si="432"/>
        <v>0</v>
      </c>
    </row>
    <row r="1219" spans="1:5" hidden="1" outlineLevel="1" x14ac:dyDescent="0.3">
      <c r="A1219" s="14" t="s">
        <v>1</v>
      </c>
      <c r="B1219" s="14"/>
      <c r="C1219" s="155">
        <v>0</v>
      </c>
      <c r="D1219" s="155">
        <v>0</v>
      </c>
      <c r="E1219" s="155">
        <v>0</v>
      </c>
    </row>
    <row r="1220" spans="1:5" hidden="1" outlineLevel="1" x14ac:dyDescent="0.3">
      <c r="A1220" s="14" t="s">
        <v>2</v>
      </c>
      <c r="B1220" s="14"/>
      <c r="C1220" s="155">
        <v>0</v>
      </c>
      <c r="D1220" s="155">
        <v>0</v>
      </c>
      <c r="E1220" s="155">
        <v>0</v>
      </c>
    </row>
    <row r="1221" spans="1:5" hidden="1" outlineLevel="1" x14ac:dyDescent="0.3">
      <c r="A1221" s="14" t="s">
        <v>3</v>
      </c>
      <c r="B1221" s="14" t="s">
        <v>410</v>
      </c>
      <c r="C1221" s="155"/>
      <c r="D1221" s="155"/>
      <c r="E1221" s="155"/>
    </row>
    <row r="1222" spans="1:5" hidden="1" outlineLevel="1" x14ac:dyDescent="0.3">
      <c r="A1222" s="14" t="s">
        <v>4</v>
      </c>
      <c r="B1222" s="14"/>
      <c r="C1222" s="155">
        <v>0</v>
      </c>
      <c r="D1222" s="155">
        <v>0</v>
      </c>
      <c r="E1222" s="155">
        <v>0</v>
      </c>
    </row>
    <row r="1223" spans="1:5" ht="56.25" hidden="1" outlineLevel="1" x14ac:dyDescent="0.3">
      <c r="A1223" s="14" t="s">
        <v>95</v>
      </c>
      <c r="B1223" s="14"/>
      <c r="C1223" s="155">
        <f t="shared" ref="C1223:E1223" si="433">C1224+C1225+C1226+C1227</f>
        <v>0</v>
      </c>
      <c r="D1223" s="155">
        <f t="shared" si="433"/>
        <v>0</v>
      </c>
      <c r="E1223" s="155">
        <f t="shared" si="433"/>
        <v>0</v>
      </c>
    </row>
    <row r="1224" spans="1:5" hidden="1" outlineLevel="1" x14ac:dyDescent="0.3">
      <c r="A1224" s="14" t="s">
        <v>1</v>
      </c>
      <c r="B1224" s="14"/>
      <c r="C1224" s="155">
        <v>0</v>
      </c>
      <c r="D1224" s="155">
        <v>0</v>
      </c>
      <c r="E1224" s="155">
        <v>0</v>
      </c>
    </row>
    <row r="1225" spans="1:5" hidden="1" outlineLevel="1" x14ac:dyDescent="0.3">
      <c r="A1225" s="14" t="s">
        <v>2</v>
      </c>
      <c r="B1225" s="14" t="s">
        <v>410</v>
      </c>
      <c r="C1225" s="155"/>
      <c r="D1225" s="155"/>
      <c r="E1225" s="155"/>
    </row>
    <row r="1226" spans="1:5" hidden="1" outlineLevel="1" x14ac:dyDescent="0.3">
      <c r="A1226" s="14" t="s">
        <v>3</v>
      </c>
      <c r="B1226" s="14" t="s">
        <v>410</v>
      </c>
      <c r="C1226" s="155"/>
      <c r="D1226" s="155"/>
      <c r="E1226" s="155"/>
    </row>
    <row r="1227" spans="1:5" hidden="1" outlineLevel="1" x14ac:dyDescent="0.3">
      <c r="A1227" s="14" t="s">
        <v>4</v>
      </c>
      <c r="B1227" s="14"/>
      <c r="C1227" s="155">
        <v>0</v>
      </c>
      <c r="D1227" s="155">
        <v>0</v>
      </c>
      <c r="E1227" s="155">
        <v>0</v>
      </c>
    </row>
    <row r="1228" spans="1:5" ht="37.5" hidden="1" outlineLevel="1" x14ac:dyDescent="0.3">
      <c r="A1228" s="14" t="s">
        <v>96</v>
      </c>
      <c r="B1228" s="14"/>
      <c r="C1228" s="155">
        <f t="shared" ref="C1228:E1228" si="434">C1229+C1230+C1231+C1232</f>
        <v>0</v>
      </c>
      <c r="D1228" s="155">
        <f t="shared" si="434"/>
        <v>0</v>
      </c>
      <c r="E1228" s="155">
        <f t="shared" si="434"/>
        <v>0</v>
      </c>
    </row>
    <row r="1229" spans="1:5" hidden="1" outlineLevel="1" x14ac:dyDescent="0.3">
      <c r="A1229" s="14" t="s">
        <v>1</v>
      </c>
      <c r="B1229" s="14"/>
      <c r="C1229" s="155">
        <v>0</v>
      </c>
      <c r="D1229" s="155">
        <v>0</v>
      </c>
      <c r="E1229" s="155">
        <v>0</v>
      </c>
    </row>
    <row r="1230" spans="1:5" hidden="1" outlineLevel="1" x14ac:dyDescent="0.3">
      <c r="A1230" s="14" t="s">
        <v>2</v>
      </c>
      <c r="B1230" s="14"/>
      <c r="C1230" s="155">
        <v>0</v>
      </c>
      <c r="D1230" s="155">
        <v>0</v>
      </c>
      <c r="E1230" s="155">
        <v>0</v>
      </c>
    </row>
    <row r="1231" spans="1:5" hidden="1" outlineLevel="1" x14ac:dyDescent="0.3">
      <c r="A1231" s="14" t="s">
        <v>3</v>
      </c>
      <c r="B1231" s="14" t="s">
        <v>411</v>
      </c>
      <c r="C1231" s="155"/>
      <c r="D1231" s="155"/>
      <c r="E1231" s="155"/>
    </row>
    <row r="1232" spans="1:5" hidden="1" outlineLevel="1" x14ac:dyDescent="0.3">
      <c r="A1232" s="14" t="s">
        <v>4</v>
      </c>
      <c r="B1232" s="14"/>
      <c r="C1232" s="155">
        <v>0</v>
      </c>
      <c r="D1232" s="155">
        <v>0</v>
      </c>
      <c r="E1232" s="155">
        <v>0</v>
      </c>
    </row>
    <row r="1233" spans="1:5" ht="56.25" hidden="1" outlineLevel="1" x14ac:dyDescent="0.3">
      <c r="A1233" s="14" t="s">
        <v>97</v>
      </c>
      <c r="B1233" s="14" t="s">
        <v>404</v>
      </c>
      <c r="C1233" s="155">
        <f t="shared" ref="C1233:E1233" si="435">C1234+C1235+C1236+C1237</f>
        <v>3618.8</v>
      </c>
      <c r="D1233" s="155">
        <f t="shared" si="435"/>
        <v>3618.8</v>
      </c>
      <c r="E1233" s="155">
        <f t="shared" si="435"/>
        <v>3618.8</v>
      </c>
    </row>
    <row r="1234" spans="1:5" hidden="1" outlineLevel="1" x14ac:dyDescent="0.3">
      <c r="A1234" s="14" t="s">
        <v>1</v>
      </c>
      <c r="B1234" s="14"/>
      <c r="C1234" s="155">
        <v>0</v>
      </c>
      <c r="D1234" s="155">
        <v>0</v>
      </c>
      <c r="E1234" s="155">
        <v>0</v>
      </c>
    </row>
    <row r="1235" spans="1:5" hidden="1" outlineLevel="1" x14ac:dyDescent="0.3">
      <c r="A1235" s="14" t="s">
        <v>2</v>
      </c>
      <c r="B1235" s="138" t="s">
        <v>404</v>
      </c>
      <c r="C1235" s="155">
        <v>3618.8</v>
      </c>
      <c r="D1235" s="155">
        <v>3618.8</v>
      </c>
      <c r="E1235" s="155">
        <v>3618.8</v>
      </c>
    </row>
    <row r="1236" spans="1:5" hidden="1" outlineLevel="1" x14ac:dyDescent="0.3">
      <c r="A1236" s="14" t="s">
        <v>3</v>
      </c>
      <c r="B1236" s="14"/>
      <c r="C1236" s="155">
        <v>0</v>
      </c>
      <c r="D1236" s="155">
        <v>0</v>
      </c>
      <c r="E1236" s="155">
        <v>0</v>
      </c>
    </row>
    <row r="1237" spans="1:5" hidden="1" outlineLevel="1" x14ac:dyDescent="0.3">
      <c r="A1237" s="14" t="s">
        <v>4</v>
      </c>
      <c r="B1237" s="14"/>
      <c r="C1237" s="155">
        <v>0</v>
      </c>
      <c r="D1237" s="155">
        <v>0</v>
      </c>
      <c r="E1237" s="155">
        <v>0</v>
      </c>
    </row>
    <row r="1238" spans="1:5" ht="56.25" hidden="1" outlineLevel="1" x14ac:dyDescent="0.3">
      <c r="A1238" s="14" t="s">
        <v>98</v>
      </c>
      <c r="B1238" s="14"/>
      <c r="C1238" s="155">
        <f t="shared" ref="C1238:E1238" si="436">C1239+C1240+C1241+C1242</f>
        <v>0</v>
      </c>
      <c r="D1238" s="155">
        <f t="shared" si="436"/>
        <v>0</v>
      </c>
      <c r="E1238" s="155">
        <f t="shared" si="436"/>
        <v>0</v>
      </c>
    </row>
    <row r="1239" spans="1:5" hidden="1" outlineLevel="1" x14ac:dyDescent="0.3">
      <c r="A1239" s="14" t="s">
        <v>1</v>
      </c>
      <c r="B1239" s="14"/>
      <c r="C1239" s="155">
        <v>0</v>
      </c>
      <c r="D1239" s="155">
        <v>0</v>
      </c>
      <c r="E1239" s="155">
        <v>0</v>
      </c>
    </row>
    <row r="1240" spans="1:5" hidden="1" outlineLevel="1" x14ac:dyDescent="0.3">
      <c r="A1240" s="14" t="s">
        <v>2</v>
      </c>
      <c r="B1240" s="14" t="s">
        <v>410</v>
      </c>
      <c r="C1240" s="155"/>
      <c r="D1240" s="155"/>
      <c r="E1240" s="155"/>
    </row>
    <row r="1241" spans="1:5" hidden="1" outlineLevel="1" x14ac:dyDescent="0.3">
      <c r="A1241" s="14" t="s">
        <v>3</v>
      </c>
      <c r="B1241" s="14" t="s">
        <v>410</v>
      </c>
      <c r="C1241" s="155"/>
      <c r="D1241" s="155"/>
      <c r="E1241" s="155"/>
    </row>
    <row r="1242" spans="1:5" hidden="1" outlineLevel="1" x14ac:dyDescent="0.3">
      <c r="A1242" s="14" t="s">
        <v>4</v>
      </c>
      <c r="B1242" s="14"/>
      <c r="C1242" s="155">
        <v>0</v>
      </c>
      <c r="D1242" s="155">
        <v>0</v>
      </c>
      <c r="E1242" s="155">
        <v>0</v>
      </c>
    </row>
    <row r="1243" spans="1:5" ht="37.5" hidden="1" outlineLevel="1" x14ac:dyDescent="0.3">
      <c r="A1243" s="22" t="s">
        <v>99</v>
      </c>
      <c r="B1243" s="22"/>
      <c r="C1243" s="156">
        <f t="shared" ref="C1243:E1243" si="437">C1244+C1245+C1246+C1247</f>
        <v>0</v>
      </c>
      <c r="D1243" s="156">
        <f t="shared" si="437"/>
        <v>0</v>
      </c>
      <c r="E1243" s="156">
        <f t="shared" si="437"/>
        <v>0</v>
      </c>
    </row>
    <row r="1244" spans="1:5" hidden="1" outlineLevel="1" x14ac:dyDescent="0.3">
      <c r="A1244" s="14" t="s">
        <v>1</v>
      </c>
      <c r="B1244" s="14"/>
      <c r="C1244" s="155">
        <f t="shared" ref="C1244:E1247" si="438">C1249</f>
        <v>0</v>
      </c>
      <c r="D1244" s="155">
        <f t="shared" si="438"/>
        <v>0</v>
      </c>
      <c r="E1244" s="155">
        <f t="shared" si="438"/>
        <v>0</v>
      </c>
    </row>
    <row r="1245" spans="1:5" hidden="1" outlineLevel="1" x14ac:dyDescent="0.3">
      <c r="A1245" s="14" t="s">
        <v>2</v>
      </c>
      <c r="B1245" s="14"/>
      <c r="C1245" s="155">
        <f t="shared" si="438"/>
        <v>0</v>
      </c>
      <c r="D1245" s="155">
        <f t="shared" si="438"/>
        <v>0</v>
      </c>
      <c r="E1245" s="155">
        <f t="shared" si="438"/>
        <v>0</v>
      </c>
    </row>
    <row r="1246" spans="1:5" hidden="1" outlineLevel="1" x14ac:dyDescent="0.3">
      <c r="A1246" s="14" t="s">
        <v>3</v>
      </c>
      <c r="B1246" s="14"/>
      <c r="C1246" s="155">
        <f t="shared" si="438"/>
        <v>0</v>
      </c>
      <c r="D1246" s="155">
        <f t="shared" si="438"/>
        <v>0</v>
      </c>
      <c r="E1246" s="155">
        <f t="shared" si="438"/>
        <v>0</v>
      </c>
    </row>
    <row r="1247" spans="1:5" hidden="1" outlineLevel="1" x14ac:dyDescent="0.3">
      <c r="A1247" s="14" t="s">
        <v>4</v>
      </c>
      <c r="B1247" s="14"/>
      <c r="C1247" s="155">
        <f t="shared" si="438"/>
        <v>0</v>
      </c>
      <c r="D1247" s="155">
        <f t="shared" si="438"/>
        <v>0</v>
      </c>
      <c r="E1247" s="155">
        <f t="shared" si="438"/>
        <v>0</v>
      </c>
    </row>
    <row r="1248" spans="1:5" ht="37.5" hidden="1" outlineLevel="1" x14ac:dyDescent="0.3">
      <c r="A1248" s="14" t="s">
        <v>100</v>
      </c>
      <c r="B1248" s="14" t="s">
        <v>410</v>
      </c>
      <c r="C1248" s="155">
        <f t="shared" ref="C1248:E1248" si="439">C1249+C1250+C1251+C1252</f>
        <v>0</v>
      </c>
      <c r="D1248" s="155">
        <f t="shared" si="439"/>
        <v>0</v>
      </c>
      <c r="E1248" s="155">
        <f t="shared" si="439"/>
        <v>0</v>
      </c>
    </row>
    <row r="1249" spans="1:5" hidden="1" outlineLevel="1" x14ac:dyDescent="0.3">
      <c r="A1249" s="14" t="s">
        <v>1</v>
      </c>
      <c r="B1249" s="14"/>
      <c r="C1249" s="155">
        <v>0</v>
      </c>
      <c r="D1249" s="155">
        <v>0</v>
      </c>
      <c r="E1249" s="155">
        <v>0</v>
      </c>
    </row>
    <row r="1250" spans="1:5" hidden="1" outlineLevel="1" x14ac:dyDescent="0.3">
      <c r="A1250" s="14" t="s">
        <v>2</v>
      </c>
      <c r="B1250" s="14"/>
      <c r="C1250" s="155">
        <v>0</v>
      </c>
      <c r="D1250" s="155">
        <v>0</v>
      </c>
      <c r="E1250" s="155">
        <v>0</v>
      </c>
    </row>
    <row r="1251" spans="1:5" hidden="1" outlineLevel="1" x14ac:dyDescent="0.3">
      <c r="A1251" s="14" t="s">
        <v>3</v>
      </c>
      <c r="B1251" s="14"/>
      <c r="C1251" s="155"/>
      <c r="D1251" s="155"/>
      <c r="E1251" s="155"/>
    </row>
    <row r="1252" spans="1:5" hidden="1" outlineLevel="1" x14ac:dyDescent="0.3">
      <c r="A1252" s="14" t="s">
        <v>4</v>
      </c>
      <c r="B1252" s="14"/>
      <c r="C1252" s="155">
        <v>0</v>
      </c>
      <c r="D1252" s="155">
        <v>0</v>
      </c>
      <c r="E1252" s="155">
        <v>0</v>
      </c>
    </row>
    <row r="1253" spans="1:5" ht="37.5" hidden="1" outlineLevel="1" x14ac:dyDescent="0.3">
      <c r="A1253" s="22" t="s">
        <v>101</v>
      </c>
      <c r="B1253" s="22"/>
      <c r="C1253" s="156">
        <f t="shared" ref="C1253:E1253" si="440">C1254+C1255+C1256+C1257</f>
        <v>943.5</v>
      </c>
      <c r="D1253" s="156">
        <f t="shared" si="440"/>
        <v>943.5</v>
      </c>
      <c r="E1253" s="156">
        <f t="shared" si="440"/>
        <v>943.5</v>
      </c>
    </row>
    <row r="1254" spans="1:5" hidden="1" outlineLevel="1" x14ac:dyDescent="0.3">
      <c r="A1254" s="14" t="s">
        <v>1</v>
      </c>
      <c r="B1254" s="14"/>
      <c r="C1254" s="155">
        <f t="shared" ref="C1254:E1257" si="441">C1259</f>
        <v>0</v>
      </c>
      <c r="D1254" s="155">
        <f t="shared" si="441"/>
        <v>0</v>
      </c>
      <c r="E1254" s="155">
        <f t="shared" si="441"/>
        <v>0</v>
      </c>
    </row>
    <row r="1255" spans="1:5" hidden="1" outlineLevel="1" x14ac:dyDescent="0.3">
      <c r="A1255" s="14" t="s">
        <v>2</v>
      </c>
      <c r="B1255" s="138" t="s">
        <v>418</v>
      </c>
      <c r="C1255" s="155">
        <f t="shared" si="441"/>
        <v>943.5</v>
      </c>
      <c r="D1255" s="155">
        <f t="shared" si="441"/>
        <v>943.5</v>
      </c>
      <c r="E1255" s="155">
        <f t="shared" si="441"/>
        <v>943.5</v>
      </c>
    </row>
    <row r="1256" spans="1:5" hidden="1" outlineLevel="1" x14ac:dyDescent="0.3">
      <c r="A1256" s="14" t="s">
        <v>3</v>
      </c>
      <c r="B1256" s="14"/>
      <c r="C1256" s="155">
        <f t="shared" si="441"/>
        <v>0</v>
      </c>
      <c r="D1256" s="155">
        <f t="shared" si="441"/>
        <v>0</v>
      </c>
      <c r="E1256" s="155">
        <f t="shared" si="441"/>
        <v>0</v>
      </c>
    </row>
    <row r="1257" spans="1:5" hidden="1" outlineLevel="1" x14ac:dyDescent="0.3">
      <c r="A1257" s="14" t="s">
        <v>4</v>
      </c>
      <c r="B1257" s="14"/>
      <c r="C1257" s="155">
        <f t="shared" si="441"/>
        <v>0</v>
      </c>
      <c r="D1257" s="155">
        <f t="shared" si="441"/>
        <v>0</v>
      </c>
      <c r="E1257" s="155">
        <f t="shared" si="441"/>
        <v>0</v>
      </c>
    </row>
    <row r="1258" spans="1:5" ht="56.25" hidden="1" outlineLevel="1" x14ac:dyDescent="0.3">
      <c r="A1258" s="14" t="s">
        <v>326</v>
      </c>
      <c r="B1258" s="14"/>
      <c r="C1258" s="155">
        <f>C1259+C1260+C1261+C1262</f>
        <v>943.5</v>
      </c>
      <c r="D1258" s="155">
        <f t="shared" ref="D1258:E1258" si="442">D1259+D1260+D1261+D1262</f>
        <v>943.5</v>
      </c>
      <c r="E1258" s="155">
        <f t="shared" si="442"/>
        <v>943.5</v>
      </c>
    </row>
    <row r="1259" spans="1:5" hidden="1" outlineLevel="1" x14ac:dyDescent="0.3">
      <c r="A1259" s="14" t="s">
        <v>1</v>
      </c>
      <c r="B1259" s="14"/>
      <c r="C1259" s="155">
        <v>0</v>
      </c>
      <c r="D1259" s="155">
        <v>0</v>
      </c>
      <c r="E1259" s="155">
        <v>0</v>
      </c>
    </row>
    <row r="1260" spans="1:5" hidden="1" outlineLevel="1" x14ac:dyDescent="0.3">
      <c r="A1260" s="14" t="s">
        <v>2</v>
      </c>
      <c r="B1260" s="138" t="s">
        <v>418</v>
      </c>
      <c r="C1260" s="155">
        <v>943.5</v>
      </c>
      <c r="D1260" s="155">
        <v>943.5</v>
      </c>
      <c r="E1260" s="155">
        <v>943.5</v>
      </c>
    </row>
    <row r="1261" spans="1:5" hidden="1" outlineLevel="1" x14ac:dyDescent="0.3">
      <c r="A1261" s="14" t="s">
        <v>3</v>
      </c>
      <c r="B1261" s="14"/>
      <c r="C1261" s="155">
        <v>0</v>
      </c>
      <c r="D1261" s="155">
        <v>0</v>
      </c>
      <c r="E1261" s="155">
        <v>0</v>
      </c>
    </row>
    <row r="1262" spans="1:5" hidden="1" outlineLevel="1" x14ac:dyDescent="0.3">
      <c r="A1262" s="14" t="s">
        <v>4</v>
      </c>
      <c r="B1262" s="14"/>
      <c r="C1262" s="155">
        <v>0</v>
      </c>
      <c r="D1262" s="155">
        <v>0</v>
      </c>
      <c r="E1262" s="155">
        <v>0</v>
      </c>
    </row>
    <row r="1263" spans="1:5" collapsed="1" x14ac:dyDescent="0.3">
      <c r="A1263" s="42" t="s">
        <v>107</v>
      </c>
      <c r="B1263" s="42"/>
      <c r="C1263" s="188">
        <f>SUM(C1264:C1267)</f>
        <v>1325836.7999999998</v>
      </c>
      <c r="D1263" s="188">
        <f t="shared" ref="D1263:E1263" si="443">SUM(D1264:D1267)</f>
        <v>1228934.3</v>
      </c>
      <c r="E1263" s="188">
        <f t="shared" si="443"/>
        <v>1211580.2000000002</v>
      </c>
    </row>
    <row r="1264" spans="1:5" x14ac:dyDescent="0.3">
      <c r="A1264" s="109" t="s">
        <v>1</v>
      </c>
      <c r="B1264" s="109"/>
      <c r="C1264" s="189">
        <f>C6+C134+C227+C242+C272+C295+C360+C409+C604+C659+C744+C899</f>
        <v>0.7</v>
      </c>
      <c r="D1264" s="189">
        <f t="shared" ref="D1264:E1264" si="444">D6+D134+D227+D242+D272+D295+D360+D409+D604+D659+D744+D899</f>
        <v>24.5</v>
      </c>
      <c r="E1264" s="189">
        <f t="shared" si="444"/>
        <v>1.2</v>
      </c>
    </row>
    <row r="1265" spans="1:5" x14ac:dyDescent="0.3">
      <c r="A1265" s="109" t="s">
        <v>2</v>
      </c>
      <c r="B1265" s="109"/>
      <c r="C1265" s="189">
        <f>C7+C135+C170+C203+C228+C243+C273+C296+C361+C390+C410+C605+C660+C745+C774+C900</f>
        <v>747635.20000000007</v>
      </c>
      <c r="D1265" s="189">
        <f t="shared" ref="D1265:E1265" si="445">D7+D135+D170+D203+D228+D243+D273+D296+D361+D390+D410+D605+D660+D745+D774+D900</f>
        <v>660211.1</v>
      </c>
      <c r="E1265" s="189">
        <f t="shared" si="445"/>
        <v>659010.20000000019</v>
      </c>
    </row>
    <row r="1266" spans="1:5" x14ac:dyDescent="0.3">
      <c r="A1266" s="109" t="s">
        <v>3</v>
      </c>
      <c r="B1266" s="109"/>
      <c r="C1266" s="189">
        <f>C8+C116+C136+C171+C204+C229+C244+C274+C297+C362+C391+C411+C606+C661+C746+C775+C901</f>
        <v>578200.89999999991</v>
      </c>
      <c r="D1266" s="189">
        <f t="shared" ref="D1266:E1266" si="446">D8+D116+D136+D171+D204+D229+D244+D274+D297+D362+D391+D411+D606+D661+D746+D775+D901</f>
        <v>568698.70000000007</v>
      </c>
      <c r="E1266" s="189">
        <f t="shared" si="446"/>
        <v>552568.79999999993</v>
      </c>
    </row>
    <row r="1267" spans="1:5" x14ac:dyDescent="0.3">
      <c r="A1267" s="109" t="s">
        <v>4</v>
      </c>
      <c r="B1267" s="109"/>
      <c r="C1267" s="189">
        <v>0</v>
      </c>
      <c r="D1267" s="189">
        <v>0</v>
      </c>
      <c r="E1267" s="189">
        <v>0</v>
      </c>
    </row>
    <row r="1268" spans="1:5" x14ac:dyDescent="0.3">
      <c r="A1268" s="20" t="s">
        <v>265</v>
      </c>
      <c r="B1268" s="20"/>
      <c r="C1268" s="147">
        <f>SUM(C1269:C1271)</f>
        <v>0</v>
      </c>
      <c r="D1268" s="147">
        <f t="shared" ref="D1268:E1268" si="447">SUM(D1269:D1271)</f>
        <v>0</v>
      </c>
      <c r="E1268" s="147">
        <f t="shared" si="447"/>
        <v>0</v>
      </c>
    </row>
    <row r="1269" spans="1:5" x14ac:dyDescent="0.3">
      <c r="A1269" s="11" t="s">
        <v>1</v>
      </c>
      <c r="B1269" s="11"/>
      <c r="C1269" s="167">
        <f>SUM(C1273,C1277,C1281,C1285)</f>
        <v>0</v>
      </c>
      <c r="D1269" s="167">
        <f t="shared" ref="D1269:E1271" si="448">SUM(D1273,D1277,D1281,D1285)</f>
        <v>0</v>
      </c>
      <c r="E1269" s="167">
        <f t="shared" si="448"/>
        <v>0</v>
      </c>
    </row>
    <row r="1270" spans="1:5" x14ac:dyDescent="0.3">
      <c r="A1270" s="11" t="s">
        <v>2</v>
      </c>
      <c r="B1270" s="11"/>
      <c r="C1270" s="167">
        <f>SUM(C1274,C1278,C1282,C1286)</f>
        <v>0</v>
      </c>
      <c r="D1270" s="167">
        <f t="shared" si="448"/>
        <v>0</v>
      </c>
      <c r="E1270" s="167">
        <f t="shared" si="448"/>
        <v>0</v>
      </c>
    </row>
    <row r="1271" spans="1:5" x14ac:dyDescent="0.3">
      <c r="A1271" s="11" t="s">
        <v>3</v>
      </c>
      <c r="B1271" s="11"/>
      <c r="C1271" s="167">
        <f>SUM(C1275,C1279,C1283,C1287)</f>
        <v>0</v>
      </c>
      <c r="D1271" s="167">
        <f t="shared" si="448"/>
        <v>0</v>
      </c>
      <c r="E1271" s="167">
        <f t="shared" si="448"/>
        <v>0</v>
      </c>
    </row>
    <row r="1272" spans="1:5" ht="37.5" hidden="1" x14ac:dyDescent="0.3">
      <c r="A1272" s="14" t="s">
        <v>375</v>
      </c>
      <c r="B1272" s="14"/>
      <c r="C1272" s="167">
        <f>SUM(C1273:C1275)</f>
        <v>0</v>
      </c>
      <c r="D1272" s="167">
        <f t="shared" ref="D1272:E1272" si="449">SUM(D1273:D1275)</f>
        <v>0</v>
      </c>
      <c r="E1272" s="167">
        <f t="shared" si="449"/>
        <v>0</v>
      </c>
    </row>
    <row r="1273" spans="1:5" hidden="1" x14ac:dyDescent="0.3">
      <c r="A1273" s="11" t="s">
        <v>1</v>
      </c>
      <c r="B1273" s="11" t="s">
        <v>416</v>
      </c>
      <c r="C1273" s="167"/>
      <c r="D1273" s="167"/>
      <c r="E1273" s="167"/>
    </row>
    <row r="1274" spans="1:5" hidden="1" x14ac:dyDescent="0.3">
      <c r="A1274" s="11" t="s">
        <v>2</v>
      </c>
      <c r="B1274" s="11"/>
      <c r="C1274" s="167"/>
      <c r="D1274" s="167"/>
      <c r="E1274" s="167"/>
    </row>
    <row r="1275" spans="1:5" hidden="1" x14ac:dyDescent="0.3">
      <c r="A1275" s="11" t="s">
        <v>3</v>
      </c>
      <c r="B1275" s="11"/>
      <c r="C1275" s="167"/>
      <c r="D1275" s="167"/>
      <c r="E1275" s="167"/>
    </row>
    <row r="1276" spans="1:5" hidden="1" x14ac:dyDescent="0.3">
      <c r="A1276" s="11" t="s">
        <v>376</v>
      </c>
      <c r="B1276" s="11"/>
      <c r="C1276" s="167">
        <f>SUM(C1277:C1279)</f>
        <v>0</v>
      </c>
      <c r="D1276" s="167">
        <f t="shared" ref="D1276:E1276" si="450">SUM(D1277:D1279)</f>
        <v>0</v>
      </c>
      <c r="E1276" s="167">
        <f t="shared" si="450"/>
        <v>0</v>
      </c>
    </row>
    <row r="1277" spans="1:5" hidden="1" x14ac:dyDescent="0.3">
      <c r="A1277" s="11" t="s">
        <v>1</v>
      </c>
      <c r="B1277" s="11"/>
      <c r="C1277" s="167"/>
      <c r="D1277" s="167"/>
      <c r="E1277" s="167"/>
    </row>
    <row r="1278" spans="1:5" hidden="1" x14ac:dyDescent="0.3">
      <c r="A1278" s="11" t="s">
        <v>2</v>
      </c>
      <c r="B1278" s="11"/>
      <c r="C1278" s="167"/>
      <c r="D1278" s="167"/>
      <c r="E1278" s="167"/>
    </row>
    <row r="1279" spans="1:5" hidden="1" x14ac:dyDescent="0.3">
      <c r="A1279" s="11" t="s">
        <v>3</v>
      </c>
      <c r="B1279" s="11" t="s">
        <v>415</v>
      </c>
      <c r="C1279" s="167"/>
      <c r="D1279" s="167"/>
      <c r="E1279" s="167"/>
    </row>
    <row r="1280" spans="1:5" ht="37.5" hidden="1" x14ac:dyDescent="0.3">
      <c r="A1280" s="5" t="s">
        <v>377</v>
      </c>
      <c r="B1280" s="5"/>
      <c r="C1280" s="155">
        <f>SUM(C1281:C1283)</f>
        <v>0</v>
      </c>
      <c r="D1280" s="155">
        <f t="shared" ref="D1280:E1280" si="451">SUM(D1281:D1283)</f>
        <v>0</v>
      </c>
      <c r="E1280" s="155">
        <f t="shared" si="451"/>
        <v>0</v>
      </c>
    </row>
    <row r="1281" spans="1:5" hidden="1" x14ac:dyDescent="0.3">
      <c r="A1281" s="11" t="s">
        <v>1</v>
      </c>
      <c r="B1281" s="11"/>
      <c r="C1281" s="155"/>
      <c r="D1281" s="155"/>
      <c r="E1281" s="155"/>
    </row>
    <row r="1282" spans="1:5" hidden="1" x14ac:dyDescent="0.3">
      <c r="A1282" s="11" t="s">
        <v>2</v>
      </c>
      <c r="B1282" s="11"/>
      <c r="C1282" s="155"/>
      <c r="D1282" s="155"/>
      <c r="E1282" s="155"/>
    </row>
    <row r="1283" spans="1:5" hidden="1" x14ac:dyDescent="0.3">
      <c r="A1283" s="11" t="s">
        <v>3</v>
      </c>
      <c r="B1283" s="11" t="s">
        <v>415</v>
      </c>
      <c r="C1283" s="155"/>
      <c r="D1283" s="155"/>
      <c r="E1283" s="155"/>
    </row>
    <row r="1284" spans="1:5" ht="37.5" hidden="1" x14ac:dyDescent="0.3">
      <c r="A1284" s="14" t="s">
        <v>378</v>
      </c>
      <c r="B1284" s="14"/>
      <c r="C1284" s="167">
        <f>SUM(C1285:C1288)</f>
        <v>0</v>
      </c>
      <c r="D1284" s="167">
        <f t="shared" ref="D1284:E1284" si="452">SUM(D1285:D1288)</f>
        <v>0</v>
      </c>
      <c r="E1284" s="167">
        <f t="shared" si="452"/>
        <v>0</v>
      </c>
    </row>
    <row r="1285" spans="1:5" hidden="1" x14ac:dyDescent="0.3">
      <c r="A1285" s="11" t="s">
        <v>1</v>
      </c>
      <c r="B1285" s="11"/>
      <c r="C1285" s="167"/>
      <c r="D1285" s="167"/>
      <c r="E1285" s="167"/>
    </row>
    <row r="1286" spans="1:5" hidden="1" x14ac:dyDescent="0.3">
      <c r="A1286" s="11" t="s">
        <v>2</v>
      </c>
      <c r="B1286" s="11"/>
      <c r="C1286" s="167"/>
      <c r="D1286" s="167"/>
      <c r="E1286" s="167"/>
    </row>
    <row r="1287" spans="1:5" hidden="1" x14ac:dyDescent="0.3">
      <c r="A1287" s="11" t="s">
        <v>3</v>
      </c>
      <c r="B1287" s="11" t="s">
        <v>416</v>
      </c>
      <c r="C1287" s="167"/>
      <c r="D1287" s="167"/>
      <c r="E1287" s="167"/>
    </row>
    <row r="1288" spans="1:5" hidden="1" x14ac:dyDescent="0.3">
      <c r="A1288" s="11" t="s">
        <v>4</v>
      </c>
      <c r="B1288" s="11"/>
      <c r="C1288" s="167"/>
      <c r="D1288" s="167"/>
      <c r="E1288" s="167"/>
    </row>
    <row r="1289" spans="1:5" x14ac:dyDescent="0.3">
      <c r="A1289" s="20" t="s">
        <v>266</v>
      </c>
      <c r="B1289" s="20"/>
      <c r="C1289" s="147">
        <f t="shared" ref="C1289:E1289" si="453">SUM(C1263,C1268)</f>
        <v>1325836.7999999998</v>
      </c>
      <c r="D1289" s="147">
        <f t="shared" si="453"/>
        <v>1228934.3</v>
      </c>
      <c r="E1289" s="147">
        <f t="shared" si="453"/>
        <v>1211580.2000000002</v>
      </c>
    </row>
    <row r="1291" spans="1:5" x14ac:dyDescent="0.3">
      <c r="C1291" s="95"/>
      <c r="D1291" s="95"/>
      <c r="E1291" s="95"/>
    </row>
    <row r="1292" spans="1:5" s="207" customFormat="1" x14ac:dyDescent="0.3">
      <c r="A1292" s="205" t="s">
        <v>1</v>
      </c>
      <c r="B1292" s="205"/>
      <c r="C1292" s="206">
        <f>SUM(C1264,C1269)</f>
        <v>0.7</v>
      </c>
      <c r="D1292" s="206">
        <f t="shared" ref="D1292:E1294" si="454">SUM(D1264,D1269)</f>
        <v>24.5</v>
      </c>
      <c r="E1292" s="206">
        <f t="shared" si="454"/>
        <v>1.2</v>
      </c>
    </row>
    <row r="1293" spans="1:5" s="207" customFormat="1" x14ac:dyDescent="0.3">
      <c r="A1293" s="205" t="s">
        <v>2</v>
      </c>
      <c r="B1293" s="205"/>
      <c r="C1293" s="206">
        <f>SUM(C1265,C1270)</f>
        <v>747635.20000000007</v>
      </c>
      <c r="D1293" s="206">
        <f t="shared" si="454"/>
        <v>660211.1</v>
      </c>
      <c r="E1293" s="206">
        <f t="shared" si="454"/>
        <v>659010.20000000019</v>
      </c>
    </row>
    <row r="1294" spans="1:5" s="207" customFormat="1" x14ac:dyDescent="0.3">
      <c r="A1294" s="205" t="s">
        <v>3</v>
      </c>
      <c r="B1294" s="205"/>
      <c r="C1294" s="206">
        <f>SUM(C1266,C1271)</f>
        <v>578200.89999999991</v>
      </c>
      <c r="D1294" s="206">
        <f t="shared" si="454"/>
        <v>568698.70000000007</v>
      </c>
      <c r="E1294" s="206">
        <f t="shared" si="454"/>
        <v>552568.79999999993</v>
      </c>
    </row>
    <row r="1295" spans="1:5" x14ac:dyDescent="0.3">
      <c r="C1295" s="21">
        <f>SUM(C1292:C1294)</f>
        <v>1325836.7999999998</v>
      </c>
      <c r="D1295" s="21">
        <f t="shared" ref="D1295:E1295" si="455">SUM(D1292:D1294)</f>
        <v>1228934.3</v>
      </c>
      <c r="E1295" s="21">
        <f t="shared" si="455"/>
        <v>1211580.2000000002</v>
      </c>
    </row>
  </sheetData>
  <mergeCells count="8">
    <mergeCell ref="F339:AX339"/>
    <mergeCell ref="F344:AY344"/>
    <mergeCell ref="A1:E1"/>
    <mergeCell ref="A2:A3"/>
    <mergeCell ref="B2:B3"/>
    <mergeCell ref="C2:E2"/>
    <mergeCell ref="F329:H329"/>
    <mergeCell ref="F331:M331"/>
  </mergeCells>
  <pageMargins left="0.7" right="0.7" top="0.75" bottom="0.75" header="0.3" footer="0.3"/>
  <pageSetup paperSize="9" scale="59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Y133"/>
  <sheetViews>
    <sheetView workbookViewId="0">
      <selection activeCell="A134" sqref="A134:XFD138"/>
    </sheetView>
  </sheetViews>
  <sheetFormatPr defaultRowHeight="18.75" outlineLevelRow="1" x14ac:dyDescent="0.3"/>
  <cols>
    <col min="1" max="1" width="132.85546875" style="1" customWidth="1"/>
    <col min="2" max="2" width="27.28515625" style="1" bestFit="1" customWidth="1"/>
    <col min="3" max="3" width="21.5703125" style="1" customWidth="1"/>
    <col min="4" max="4" width="19.140625" style="1" customWidth="1"/>
    <col min="5" max="5" width="19.7109375" style="1" customWidth="1"/>
    <col min="6" max="6" width="9.140625" style="1"/>
    <col min="7" max="7" width="18" style="1" customWidth="1"/>
    <col min="8" max="16384" width="9.140625" style="1"/>
  </cols>
  <sheetData>
    <row r="1" spans="1:5" ht="57" customHeight="1" x14ac:dyDescent="0.3">
      <c r="A1" s="196" t="s">
        <v>144</v>
      </c>
      <c r="B1" s="196"/>
      <c r="C1" s="196"/>
      <c r="D1" s="196"/>
      <c r="E1" s="196"/>
    </row>
    <row r="2" spans="1:5" ht="44.25" customHeight="1" x14ac:dyDescent="0.3">
      <c r="A2" s="197" t="s">
        <v>0</v>
      </c>
      <c r="B2" s="200" t="s">
        <v>403</v>
      </c>
      <c r="C2" s="199" t="s">
        <v>21</v>
      </c>
      <c r="D2" s="199"/>
      <c r="E2" s="199"/>
    </row>
    <row r="3" spans="1:5" x14ac:dyDescent="0.3">
      <c r="A3" s="198"/>
      <c r="B3" s="201"/>
      <c r="C3" s="12">
        <v>2025</v>
      </c>
      <c r="D3" s="12">
        <v>2026</v>
      </c>
      <c r="E3" s="12">
        <v>2027</v>
      </c>
    </row>
    <row r="4" spans="1:5" ht="19.5" thickBot="1" x14ac:dyDescent="0.35">
      <c r="A4" s="101"/>
      <c r="B4" s="101"/>
      <c r="C4" s="102"/>
      <c r="D4" s="102"/>
      <c r="E4" s="102"/>
    </row>
    <row r="5" spans="1:5" ht="37.5" x14ac:dyDescent="0.3">
      <c r="A5" s="29" t="s">
        <v>26</v>
      </c>
      <c r="B5" s="123" t="s">
        <v>407</v>
      </c>
      <c r="C5" s="63">
        <f>C6+C7+C8</f>
        <v>49152.799999999996</v>
      </c>
      <c r="D5" s="63">
        <f t="shared" ref="D5:E5" si="0">D6+D7+D8</f>
        <v>45960.7</v>
      </c>
      <c r="E5" s="63">
        <f t="shared" si="0"/>
        <v>45960.7</v>
      </c>
    </row>
    <row r="6" spans="1:5" x14ac:dyDescent="0.3">
      <c r="A6" s="38" t="s">
        <v>1</v>
      </c>
      <c r="B6" s="124"/>
      <c r="C6" s="58">
        <v>0</v>
      </c>
      <c r="D6" s="58">
        <v>0</v>
      </c>
      <c r="E6" s="58">
        <v>0</v>
      </c>
    </row>
    <row r="7" spans="1:5" x14ac:dyDescent="0.3">
      <c r="A7" s="38" t="s">
        <v>2</v>
      </c>
      <c r="B7" s="124"/>
      <c r="C7" s="58">
        <v>0</v>
      </c>
      <c r="D7" s="58">
        <v>0</v>
      </c>
      <c r="E7" s="58">
        <v>0</v>
      </c>
    </row>
    <row r="8" spans="1:5" x14ac:dyDescent="0.3">
      <c r="A8" s="38" t="s">
        <v>3</v>
      </c>
      <c r="B8" s="124" t="s">
        <v>407</v>
      </c>
      <c r="C8" s="58">
        <f>C11+C25</f>
        <v>49152.799999999996</v>
      </c>
      <c r="D8" s="58">
        <f t="shared" ref="D8:E8" si="1">D11+D25</f>
        <v>45960.7</v>
      </c>
      <c r="E8" s="58">
        <f t="shared" si="1"/>
        <v>45960.7</v>
      </c>
    </row>
    <row r="9" spans="1:5" ht="19.5" thickBot="1" x14ac:dyDescent="0.35">
      <c r="A9" s="39" t="s">
        <v>4</v>
      </c>
      <c r="B9" s="124"/>
      <c r="C9" s="64">
        <v>0</v>
      </c>
      <c r="D9" s="64">
        <v>0</v>
      </c>
      <c r="E9" s="64">
        <v>0</v>
      </c>
    </row>
    <row r="10" spans="1:5" ht="37.5" hidden="1" outlineLevel="1" x14ac:dyDescent="0.3">
      <c r="A10" s="15" t="s">
        <v>156</v>
      </c>
      <c r="B10" s="122" t="s">
        <v>407</v>
      </c>
      <c r="C10" s="71">
        <f>C11</f>
        <v>6910.7</v>
      </c>
      <c r="D10" s="71">
        <f t="shared" ref="D10:E10" si="2">D11</f>
        <v>3718.6</v>
      </c>
      <c r="E10" s="71">
        <f t="shared" si="2"/>
        <v>3718.6</v>
      </c>
    </row>
    <row r="11" spans="1:5" hidden="1" outlineLevel="1" x14ac:dyDescent="0.3">
      <c r="A11" s="5" t="s">
        <v>3</v>
      </c>
      <c r="B11" s="121" t="s">
        <v>407</v>
      </c>
      <c r="C11" s="70">
        <f>C13+C15+C17+C19+C21+C23</f>
        <v>6910.7</v>
      </c>
      <c r="D11" s="70">
        <f t="shared" ref="D11:E11" si="3">D13+D15+D17+D19+D21+D23</f>
        <v>3718.6</v>
      </c>
      <c r="E11" s="70">
        <f t="shared" si="3"/>
        <v>3718.6</v>
      </c>
    </row>
    <row r="12" spans="1:5" ht="37.5" hidden="1" outlineLevel="1" x14ac:dyDescent="0.3">
      <c r="A12" s="5" t="s">
        <v>157</v>
      </c>
      <c r="B12" s="121" t="s">
        <v>407</v>
      </c>
      <c r="C12" s="70">
        <f>C13</f>
        <v>700</v>
      </c>
      <c r="D12" s="70">
        <f t="shared" ref="D12:E12" si="4">D13</f>
        <v>700</v>
      </c>
      <c r="E12" s="70">
        <f t="shared" si="4"/>
        <v>700</v>
      </c>
    </row>
    <row r="13" spans="1:5" hidden="1" outlineLevel="1" x14ac:dyDescent="0.3">
      <c r="A13" s="5" t="s">
        <v>3</v>
      </c>
      <c r="B13" s="121" t="s">
        <v>407</v>
      </c>
      <c r="C13" s="70">
        <v>700</v>
      </c>
      <c r="D13" s="70">
        <v>700</v>
      </c>
      <c r="E13" s="70">
        <v>700</v>
      </c>
    </row>
    <row r="14" spans="1:5" ht="37.5" hidden="1" outlineLevel="1" x14ac:dyDescent="0.3">
      <c r="A14" s="5" t="s">
        <v>158</v>
      </c>
      <c r="B14" s="121" t="s">
        <v>407</v>
      </c>
      <c r="C14" s="70">
        <f>C15</f>
        <v>350</v>
      </c>
      <c r="D14" s="70">
        <f t="shared" ref="D14:E14" si="5">D15</f>
        <v>350</v>
      </c>
      <c r="E14" s="70">
        <f t="shared" si="5"/>
        <v>350</v>
      </c>
    </row>
    <row r="15" spans="1:5" hidden="1" outlineLevel="1" x14ac:dyDescent="0.3">
      <c r="A15" s="5" t="s">
        <v>3</v>
      </c>
      <c r="B15" s="121" t="s">
        <v>407</v>
      </c>
      <c r="C15" s="70">
        <v>350</v>
      </c>
      <c r="D15" s="70">
        <v>350</v>
      </c>
      <c r="E15" s="70">
        <v>350</v>
      </c>
    </row>
    <row r="16" spans="1:5" ht="37.5" hidden="1" outlineLevel="1" x14ac:dyDescent="0.3">
      <c r="A16" s="5" t="s">
        <v>159</v>
      </c>
      <c r="B16" s="121" t="s">
        <v>407</v>
      </c>
      <c r="C16" s="70">
        <f>C17</f>
        <v>5260.7</v>
      </c>
      <c r="D16" s="70">
        <f t="shared" ref="D16:E16" si="6">D17</f>
        <v>2068.6</v>
      </c>
      <c r="E16" s="70">
        <f t="shared" si="6"/>
        <v>2068.6</v>
      </c>
    </row>
    <row r="17" spans="1:5" hidden="1" outlineLevel="1" x14ac:dyDescent="0.3">
      <c r="A17" s="5" t="s">
        <v>3</v>
      </c>
      <c r="B17" s="121" t="s">
        <v>407</v>
      </c>
      <c r="C17" s="70">
        <v>5260.7</v>
      </c>
      <c r="D17" s="70">
        <v>2068.6</v>
      </c>
      <c r="E17" s="70">
        <v>2068.6</v>
      </c>
    </row>
    <row r="18" spans="1:5" ht="37.5" hidden="1" outlineLevel="1" x14ac:dyDescent="0.3">
      <c r="A18" s="5" t="s">
        <v>161</v>
      </c>
      <c r="B18" s="121" t="s">
        <v>407</v>
      </c>
      <c r="C18" s="70">
        <f>C19</f>
        <v>0</v>
      </c>
      <c r="D18" s="70">
        <f t="shared" ref="D18:E18" si="7">D19</f>
        <v>0</v>
      </c>
      <c r="E18" s="70">
        <f t="shared" si="7"/>
        <v>0</v>
      </c>
    </row>
    <row r="19" spans="1:5" hidden="1" outlineLevel="1" x14ac:dyDescent="0.3">
      <c r="A19" s="5" t="s">
        <v>396</v>
      </c>
      <c r="B19" s="121" t="s">
        <v>407</v>
      </c>
      <c r="C19" s="70">
        <v>0</v>
      </c>
      <c r="D19" s="70">
        <v>0</v>
      </c>
      <c r="E19" s="70">
        <v>0</v>
      </c>
    </row>
    <row r="20" spans="1:5" ht="56.25" hidden="1" outlineLevel="1" x14ac:dyDescent="0.3">
      <c r="A20" s="5" t="s">
        <v>160</v>
      </c>
      <c r="B20" s="121" t="s">
        <v>407</v>
      </c>
      <c r="C20" s="70">
        <f>C21</f>
        <v>500</v>
      </c>
      <c r="D20" s="70">
        <f t="shared" ref="D20:E20" si="8">D21</f>
        <v>500</v>
      </c>
      <c r="E20" s="70">
        <f t="shared" si="8"/>
        <v>500</v>
      </c>
    </row>
    <row r="21" spans="1:5" hidden="1" outlineLevel="1" x14ac:dyDescent="0.3">
      <c r="A21" s="5" t="s">
        <v>3</v>
      </c>
      <c r="B21" s="121" t="s">
        <v>407</v>
      </c>
      <c r="C21" s="70">
        <v>500</v>
      </c>
      <c r="D21" s="70">
        <v>500</v>
      </c>
      <c r="E21" s="70">
        <v>500</v>
      </c>
    </row>
    <row r="22" spans="1:5" ht="37.5" hidden="1" outlineLevel="1" x14ac:dyDescent="0.3">
      <c r="A22" s="5" t="s">
        <v>162</v>
      </c>
      <c r="B22" s="121" t="s">
        <v>407</v>
      </c>
      <c r="C22" s="70">
        <f>C23</f>
        <v>100</v>
      </c>
      <c r="D22" s="70">
        <f t="shared" ref="D22:E22" si="9">D23</f>
        <v>100</v>
      </c>
      <c r="E22" s="70">
        <f t="shared" si="9"/>
        <v>100</v>
      </c>
    </row>
    <row r="23" spans="1:5" hidden="1" outlineLevel="1" x14ac:dyDescent="0.3">
      <c r="A23" s="5" t="s">
        <v>3</v>
      </c>
      <c r="B23" s="121" t="s">
        <v>407</v>
      </c>
      <c r="C23" s="70">
        <v>100</v>
      </c>
      <c r="D23" s="70">
        <v>100</v>
      </c>
      <c r="E23" s="70">
        <v>100</v>
      </c>
    </row>
    <row r="24" spans="1:5" ht="37.5" hidden="1" outlineLevel="1" x14ac:dyDescent="0.3">
      <c r="A24" s="15" t="s">
        <v>231</v>
      </c>
      <c r="B24" s="122" t="s">
        <v>407</v>
      </c>
      <c r="C24" s="71">
        <f>C25</f>
        <v>42242.1</v>
      </c>
      <c r="D24" s="71">
        <f t="shared" ref="D24:E24" si="10">D25</f>
        <v>42242.1</v>
      </c>
      <c r="E24" s="71">
        <f t="shared" si="10"/>
        <v>42242.1</v>
      </c>
    </row>
    <row r="25" spans="1:5" hidden="1" outlineLevel="1" x14ac:dyDescent="0.3">
      <c r="A25" s="5" t="s">
        <v>3</v>
      </c>
      <c r="B25" s="121" t="s">
        <v>407</v>
      </c>
      <c r="C25" s="70">
        <f>C27</f>
        <v>42242.1</v>
      </c>
      <c r="D25" s="70">
        <f t="shared" ref="D25:E25" si="11">D27</f>
        <v>42242.1</v>
      </c>
      <c r="E25" s="70">
        <f t="shared" si="11"/>
        <v>42242.1</v>
      </c>
    </row>
    <row r="26" spans="1:5" ht="37.5" hidden="1" outlineLevel="1" x14ac:dyDescent="0.3">
      <c r="A26" s="5" t="s">
        <v>232</v>
      </c>
      <c r="B26" s="121" t="s">
        <v>407</v>
      </c>
      <c r="C26" s="70">
        <f>C27</f>
        <v>42242.1</v>
      </c>
      <c r="D26" s="70">
        <f t="shared" ref="D26:E26" si="12">D27</f>
        <v>42242.1</v>
      </c>
      <c r="E26" s="70">
        <f t="shared" si="12"/>
        <v>42242.1</v>
      </c>
    </row>
    <row r="27" spans="1:5" hidden="1" outlineLevel="1" x14ac:dyDescent="0.3">
      <c r="A27" s="5" t="s">
        <v>3</v>
      </c>
      <c r="B27" s="121" t="s">
        <v>407</v>
      </c>
      <c r="C27" s="70">
        <v>42242.1</v>
      </c>
      <c r="D27" s="70">
        <v>42242.1</v>
      </c>
      <c r="E27" s="70">
        <v>42242.1</v>
      </c>
    </row>
    <row r="28" spans="1:5" ht="37.5" collapsed="1" x14ac:dyDescent="0.3">
      <c r="A28" s="27" t="s">
        <v>27</v>
      </c>
      <c r="B28" s="125" t="s">
        <v>407</v>
      </c>
      <c r="C28" s="57">
        <f>SUM(C29:C32)</f>
        <v>128473.20000000001</v>
      </c>
      <c r="D28" s="57">
        <f t="shared" ref="D28:E28" si="13">SUM(D29:D32)</f>
        <v>109192.3</v>
      </c>
      <c r="E28" s="57">
        <f t="shared" si="13"/>
        <v>644891.6</v>
      </c>
    </row>
    <row r="29" spans="1:5" x14ac:dyDescent="0.3">
      <c r="A29" s="37" t="s">
        <v>1</v>
      </c>
      <c r="B29" s="126" t="s">
        <v>407</v>
      </c>
      <c r="C29" s="58">
        <f>C34+C44+C54+C69</f>
        <v>2200</v>
      </c>
      <c r="D29" s="58">
        <f t="shared" ref="C29:E32" si="14">D34+D44+D54+D69</f>
        <v>0</v>
      </c>
      <c r="E29" s="58">
        <f t="shared" si="14"/>
        <v>0</v>
      </c>
    </row>
    <row r="30" spans="1:5" x14ac:dyDescent="0.3">
      <c r="A30" s="37" t="s">
        <v>2</v>
      </c>
      <c r="B30" s="126" t="s">
        <v>407</v>
      </c>
      <c r="C30" s="58">
        <f>C35+C45+C55+C70</f>
        <v>111316.6</v>
      </c>
      <c r="D30" s="58">
        <f t="shared" si="14"/>
        <v>96601.7</v>
      </c>
      <c r="E30" s="58">
        <f t="shared" si="14"/>
        <v>558256.4</v>
      </c>
    </row>
    <row r="31" spans="1:5" x14ac:dyDescent="0.3">
      <c r="A31" s="37" t="s">
        <v>3</v>
      </c>
      <c r="B31" s="126" t="s">
        <v>407</v>
      </c>
      <c r="C31" s="58">
        <f t="shared" si="14"/>
        <v>14956.6</v>
      </c>
      <c r="D31" s="58">
        <f t="shared" si="14"/>
        <v>12590.6</v>
      </c>
      <c r="E31" s="58">
        <f t="shared" si="14"/>
        <v>86635.199999999997</v>
      </c>
    </row>
    <row r="32" spans="1:5" x14ac:dyDescent="0.3">
      <c r="A32" s="37" t="s">
        <v>4</v>
      </c>
      <c r="B32" s="126"/>
      <c r="C32" s="58">
        <f t="shared" si="14"/>
        <v>0</v>
      </c>
      <c r="D32" s="58">
        <f t="shared" si="14"/>
        <v>0</v>
      </c>
      <c r="E32" s="58">
        <f t="shared" si="14"/>
        <v>0</v>
      </c>
    </row>
    <row r="33" spans="1:5" s="7" customFormat="1" hidden="1" outlineLevel="1" x14ac:dyDescent="0.25">
      <c r="A33" s="26" t="s">
        <v>349</v>
      </c>
      <c r="B33" s="128" t="s">
        <v>407</v>
      </c>
      <c r="C33" s="62">
        <f>SUM(C34:C37)</f>
        <v>41870.400000000001</v>
      </c>
      <c r="D33" s="62">
        <f t="shared" ref="D33:E33" si="15">SUM(D34:D37)</f>
        <v>24447.9</v>
      </c>
      <c r="E33" s="62">
        <f t="shared" si="15"/>
        <v>560147.20000000007</v>
      </c>
    </row>
    <row r="34" spans="1:5" hidden="1" outlineLevel="1" x14ac:dyDescent="0.3">
      <c r="A34" s="11" t="s">
        <v>1</v>
      </c>
      <c r="B34" s="127"/>
      <c r="C34" s="49">
        <f>C39</f>
        <v>0</v>
      </c>
      <c r="D34" s="49">
        <f t="shared" ref="D34:E36" si="16">D39</f>
        <v>0</v>
      </c>
      <c r="E34" s="49">
        <f t="shared" si="16"/>
        <v>0</v>
      </c>
    </row>
    <row r="35" spans="1:5" hidden="1" outlineLevel="1" x14ac:dyDescent="0.3">
      <c r="A35" s="11" t="s">
        <v>2</v>
      </c>
      <c r="B35" s="127" t="s">
        <v>407</v>
      </c>
      <c r="C35" s="49">
        <f>C40</f>
        <v>36104.300000000003</v>
      </c>
      <c r="D35" s="49">
        <f t="shared" si="16"/>
        <v>21066.2</v>
      </c>
      <c r="E35" s="49">
        <f t="shared" si="16"/>
        <v>482720.9</v>
      </c>
    </row>
    <row r="36" spans="1:5" hidden="1" outlineLevel="1" x14ac:dyDescent="0.3">
      <c r="A36" s="11" t="s">
        <v>3</v>
      </c>
      <c r="B36" s="127" t="s">
        <v>407</v>
      </c>
      <c r="C36" s="49">
        <f>C41</f>
        <v>5766.1</v>
      </c>
      <c r="D36" s="49">
        <f t="shared" si="16"/>
        <v>3381.7</v>
      </c>
      <c r="E36" s="49">
        <f t="shared" si="16"/>
        <v>77426.3</v>
      </c>
    </row>
    <row r="37" spans="1:5" hidden="1" outlineLevel="1" x14ac:dyDescent="0.3">
      <c r="A37" s="11" t="s">
        <v>4</v>
      </c>
      <c r="B37" s="127"/>
      <c r="C37" s="49">
        <v>0</v>
      </c>
      <c r="D37" s="49">
        <v>0</v>
      </c>
      <c r="E37" s="49">
        <v>0</v>
      </c>
    </row>
    <row r="38" spans="1:5" s="7" customFormat="1" ht="37.5" hidden="1" outlineLevel="1" x14ac:dyDescent="0.25">
      <c r="A38" s="5" t="s">
        <v>379</v>
      </c>
      <c r="B38" s="127" t="s">
        <v>407</v>
      </c>
      <c r="C38" s="72">
        <f>SUM(C39:C42)</f>
        <v>41870.400000000001</v>
      </c>
      <c r="D38" s="72">
        <f t="shared" ref="D38:E38" si="17">SUM(D39:D42)</f>
        <v>24447.9</v>
      </c>
      <c r="E38" s="72">
        <f t="shared" si="17"/>
        <v>560147.20000000007</v>
      </c>
    </row>
    <row r="39" spans="1:5" hidden="1" outlineLevel="1" x14ac:dyDescent="0.3">
      <c r="A39" s="4" t="s">
        <v>1</v>
      </c>
      <c r="B39" s="127"/>
      <c r="C39" s="72">
        <v>0</v>
      </c>
      <c r="D39" s="72">
        <v>0</v>
      </c>
      <c r="E39" s="72">
        <v>0</v>
      </c>
    </row>
    <row r="40" spans="1:5" hidden="1" outlineLevel="1" x14ac:dyDescent="0.3">
      <c r="A40" s="4" t="s">
        <v>2</v>
      </c>
      <c r="B40" s="127" t="s">
        <v>407</v>
      </c>
      <c r="C40" s="72">
        <v>36104.300000000003</v>
      </c>
      <c r="D40" s="72">
        <v>21066.2</v>
      </c>
      <c r="E40" s="72">
        <v>482720.9</v>
      </c>
    </row>
    <row r="41" spans="1:5" hidden="1" outlineLevel="1" x14ac:dyDescent="0.3">
      <c r="A41" s="4" t="s">
        <v>3</v>
      </c>
      <c r="B41" s="127" t="s">
        <v>407</v>
      </c>
      <c r="C41" s="72">
        <v>5766.1</v>
      </c>
      <c r="D41" s="72">
        <v>3381.7</v>
      </c>
      <c r="E41" s="72">
        <v>77426.3</v>
      </c>
    </row>
    <row r="42" spans="1:5" hidden="1" outlineLevel="1" x14ac:dyDescent="0.3">
      <c r="A42" s="4" t="s">
        <v>4</v>
      </c>
      <c r="B42" s="127"/>
      <c r="C42" s="72">
        <v>0</v>
      </c>
      <c r="D42" s="72">
        <v>0</v>
      </c>
      <c r="E42" s="72">
        <v>0</v>
      </c>
    </row>
    <row r="43" spans="1:5" ht="56.25" hidden="1" outlineLevel="1" x14ac:dyDescent="0.3">
      <c r="A43" s="26" t="s">
        <v>350</v>
      </c>
      <c r="B43" s="128" t="s">
        <v>407</v>
      </c>
      <c r="C43" s="111">
        <f>C44+C45+C46+C47</f>
        <v>1608.3</v>
      </c>
      <c r="D43" s="111">
        <f t="shared" ref="D43:E43" si="18">D44+D45+D46+D47</f>
        <v>1949.9</v>
      </c>
      <c r="E43" s="111">
        <f t="shared" si="18"/>
        <v>1949.9</v>
      </c>
    </row>
    <row r="44" spans="1:5" hidden="1" outlineLevel="1" x14ac:dyDescent="0.3">
      <c r="A44" s="4" t="s">
        <v>1</v>
      </c>
      <c r="B44" s="127"/>
      <c r="C44" s="72">
        <f>C49</f>
        <v>0</v>
      </c>
      <c r="D44" s="72">
        <f t="shared" ref="D44:E44" si="19">D49</f>
        <v>0</v>
      </c>
      <c r="E44" s="72">
        <f t="shared" si="19"/>
        <v>0</v>
      </c>
    </row>
    <row r="45" spans="1:5" hidden="1" outlineLevel="1" x14ac:dyDescent="0.3">
      <c r="A45" s="4" t="s">
        <v>2</v>
      </c>
      <c r="B45" s="127" t="s">
        <v>407</v>
      </c>
      <c r="C45" s="72">
        <f t="shared" ref="C45:E47" si="20">C50</f>
        <v>1523.3</v>
      </c>
      <c r="D45" s="72">
        <f t="shared" si="20"/>
        <v>1846.5</v>
      </c>
      <c r="E45" s="72">
        <f t="shared" si="20"/>
        <v>1846.5</v>
      </c>
    </row>
    <row r="46" spans="1:5" hidden="1" outlineLevel="1" x14ac:dyDescent="0.3">
      <c r="A46" s="4" t="s">
        <v>3</v>
      </c>
      <c r="B46" s="127" t="s">
        <v>407</v>
      </c>
      <c r="C46" s="72">
        <f t="shared" si="20"/>
        <v>85</v>
      </c>
      <c r="D46" s="72">
        <f t="shared" si="20"/>
        <v>103.4</v>
      </c>
      <c r="E46" s="72">
        <f t="shared" si="20"/>
        <v>103.4</v>
      </c>
    </row>
    <row r="47" spans="1:5" hidden="1" outlineLevel="1" x14ac:dyDescent="0.3">
      <c r="A47" s="4" t="s">
        <v>4</v>
      </c>
      <c r="B47" s="127"/>
      <c r="C47" s="72">
        <f t="shared" si="20"/>
        <v>0</v>
      </c>
      <c r="D47" s="72">
        <f t="shared" si="20"/>
        <v>0</v>
      </c>
      <c r="E47" s="72">
        <f t="shared" si="20"/>
        <v>0</v>
      </c>
    </row>
    <row r="48" spans="1:5" ht="37.5" hidden="1" outlineLevel="1" x14ac:dyDescent="0.3">
      <c r="A48" s="5" t="s">
        <v>351</v>
      </c>
      <c r="B48" s="127" t="s">
        <v>407</v>
      </c>
      <c r="C48" s="98">
        <f>C49+C50+C51+C52</f>
        <v>1608.3</v>
      </c>
      <c r="D48" s="98">
        <f t="shared" ref="D48:E48" si="21">D49+D50+D51+D52</f>
        <v>1949.9</v>
      </c>
      <c r="E48" s="98">
        <f t="shared" si="21"/>
        <v>1949.9</v>
      </c>
    </row>
    <row r="49" spans="1:8" hidden="1" outlineLevel="1" x14ac:dyDescent="0.3">
      <c r="A49" s="4" t="s">
        <v>1</v>
      </c>
      <c r="B49" s="127"/>
      <c r="C49" s="72"/>
      <c r="D49" s="72"/>
      <c r="E49" s="72"/>
    </row>
    <row r="50" spans="1:8" hidden="1" outlineLevel="1" x14ac:dyDescent="0.3">
      <c r="A50" s="4" t="s">
        <v>2</v>
      </c>
      <c r="B50" s="127" t="s">
        <v>407</v>
      </c>
      <c r="C50" s="72">
        <v>1523.3</v>
      </c>
      <c r="D50" s="72">
        <v>1846.5</v>
      </c>
      <c r="E50" s="72">
        <v>1846.5</v>
      </c>
    </row>
    <row r="51" spans="1:8" hidden="1" outlineLevel="1" x14ac:dyDescent="0.3">
      <c r="A51" s="4" t="s">
        <v>3</v>
      </c>
      <c r="B51" s="127" t="s">
        <v>407</v>
      </c>
      <c r="C51" s="72">
        <v>85</v>
      </c>
      <c r="D51" s="72">
        <v>103.4</v>
      </c>
      <c r="E51" s="72">
        <v>103.4</v>
      </c>
    </row>
    <row r="52" spans="1:8" hidden="1" outlineLevel="1" x14ac:dyDescent="0.3">
      <c r="A52" s="4" t="s">
        <v>4</v>
      </c>
      <c r="B52" s="127"/>
      <c r="C52" s="72"/>
      <c r="D52" s="72"/>
      <c r="E52" s="72"/>
    </row>
    <row r="53" spans="1:8" hidden="1" outlineLevel="1" x14ac:dyDescent="0.3">
      <c r="A53" s="99" t="s">
        <v>352</v>
      </c>
      <c r="B53" s="131" t="s">
        <v>407</v>
      </c>
      <c r="C53" s="100">
        <f>SUM(C54:C57)</f>
        <v>82776.899999999994</v>
      </c>
      <c r="D53" s="100">
        <f t="shared" ref="D53:E53" si="22">SUM(D54:D57)</f>
        <v>82776.899999999994</v>
      </c>
      <c r="E53" s="100">
        <f t="shared" si="22"/>
        <v>82776.899999999994</v>
      </c>
    </row>
    <row r="54" spans="1:8" hidden="1" outlineLevel="1" x14ac:dyDescent="0.3">
      <c r="A54" s="4" t="s">
        <v>1</v>
      </c>
      <c r="B54" s="127"/>
      <c r="C54" s="92">
        <f>C59+C64</f>
        <v>0</v>
      </c>
      <c r="D54" s="92">
        <f t="shared" ref="D54:E57" si="23">D59+D64</f>
        <v>0</v>
      </c>
      <c r="E54" s="92">
        <f t="shared" si="23"/>
        <v>0</v>
      </c>
    </row>
    <row r="55" spans="1:8" hidden="1" outlineLevel="1" x14ac:dyDescent="0.3">
      <c r="A55" s="4" t="s">
        <v>2</v>
      </c>
      <c r="B55" s="127" t="s">
        <v>407</v>
      </c>
      <c r="C55" s="106">
        <f>C60+C65</f>
        <v>73671.399999999994</v>
      </c>
      <c r="D55" s="106">
        <f t="shared" si="23"/>
        <v>73671.399999999994</v>
      </c>
      <c r="E55" s="106">
        <f t="shared" si="23"/>
        <v>73671.399999999994</v>
      </c>
    </row>
    <row r="56" spans="1:8" hidden="1" outlineLevel="1" x14ac:dyDescent="0.3">
      <c r="A56" s="4" t="s">
        <v>3</v>
      </c>
      <c r="B56" s="127" t="s">
        <v>407</v>
      </c>
      <c r="C56" s="106">
        <f>C61+C66</f>
        <v>9105.5</v>
      </c>
      <c r="D56" s="106">
        <f t="shared" si="23"/>
        <v>9105.5</v>
      </c>
      <c r="E56" s="106">
        <f t="shared" si="23"/>
        <v>9105.5</v>
      </c>
    </row>
    <row r="57" spans="1:8" hidden="1" outlineLevel="1" x14ac:dyDescent="0.3">
      <c r="A57" s="4" t="s">
        <v>4</v>
      </c>
      <c r="B57" s="127"/>
      <c r="C57" s="92">
        <f>C62+C67</f>
        <v>0</v>
      </c>
      <c r="D57" s="92">
        <f t="shared" si="23"/>
        <v>0</v>
      </c>
      <c r="E57" s="92">
        <f t="shared" si="23"/>
        <v>0</v>
      </c>
    </row>
    <row r="58" spans="1:8" ht="37.5" hidden="1" outlineLevel="1" x14ac:dyDescent="0.3">
      <c r="A58" s="5" t="s">
        <v>353</v>
      </c>
      <c r="B58" s="127" t="s">
        <v>407</v>
      </c>
      <c r="C58" s="92">
        <f>SUM(C59:C62)</f>
        <v>82776.899999999994</v>
      </c>
      <c r="D58" s="92">
        <f t="shared" ref="D58:E58" si="24">SUM(D59:D62)</f>
        <v>82776.899999999994</v>
      </c>
      <c r="E58" s="92">
        <f t="shared" si="24"/>
        <v>82776.899999999994</v>
      </c>
    </row>
    <row r="59" spans="1:8" hidden="1" outlineLevel="1" x14ac:dyDescent="0.3">
      <c r="A59" s="4" t="s">
        <v>1</v>
      </c>
      <c r="B59" s="127"/>
      <c r="C59" s="92">
        <v>0</v>
      </c>
      <c r="D59" s="92">
        <v>0</v>
      </c>
      <c r="E59" s="92">
        <v>0</v>
      </c>
    </row>
    <row r="60" spans="1:8" hidden="1" outlineLevel="1" x14ac:dyDescent="0.3">
      <c r="A60" s="4" t="s">
        <v>2</v>
      </c>
      <c r="B60" s="127" t="s">
        <v>407</v>
      </c>
      <c r="C60" s="106">
        <v>73671.399999999994</v>
      </c>
      <c r="D60" s="106">
        <v>73671.399999999994</v>
      </c>
      <c r="E60" s="92">
        <v>73671.399999999994</v>
      </c>
    </row>
    <row r="61" spans="1:8" hidden="1" outlineLevel="1" x14ac:dyDescent="0.3">
      <c r="A61" s="4" t="s">
        <v>3</v>
      </c>
      <c r="B61" s="127" t="s">
        <v>407</v>
      </c>
      <c r="C61" s="106">
        <v>9105.5</v>
      </c>
      <c r="D61" s="106">
        <v>9105.5</v>
      </c>
      <c r="E61" s="92">
        <v>9105.5</v>
      </c>
    </row>
    <row r="62" spans="1:8" hidden="1" outlineLevel="1" x14ac:dyDescent="0.3">
      <c r="A62" s="4" t="s">
        <v>4</v>
      </c>
      <c r="B62" s="127"/>
      <c r="C62" s="92">
        <v>0</v>
      </c>
      <c r="D62" s="92">
        <v>0</v>
      </c>
      <c r="E62" s="92">
        <v>0</v>
      </c>
    </row>
    <row r="63" spans="1:8" ht="37.5" hidden="1" outlineLevel="1" x14ac:dyDescent="0.3">
      <c r="A63" s="5" t="s">
        <v>354</v>
      </c>
      <c r="B63" s="127"/>
      <c r="C63" s="93">
        <f>SUM(C64:C67)</f>
        <v>0</v>
      </c>
      <c r="D63" s="93">
        <f t="shared" ref="D63:E63" si="25">SUM(D64:D67)</f>
        <v>0</v>
      </c>
      <c r="E63" s="93">
        <f t="shared" si="25"/>
        <v>0</v>
      </c>
      <c r="F63" s="195"/>
      <c r="G63" s="195"/>
      <c r="H63" s="195"/>
    </row>
    <row r="64" spans="1:8" hidden="1" outlineLevel="1" x14ac:dyDescent="0.3">
      <c r="A64" s="4" t="s">
        <v>1</v>
      </c>
      <c r="B64" s="127"/>
      <c r="C64" s="72">
        <v>0</v>
      </c>
      <c r="D64" s="72">
        <v>0</v>
      </c>
      <c r="E64" s="72">
        <v>0</v>
      </c>
    </row>
    <row r="65" spans="1:51" hidden="1" outlineLevel="1" x14ac:dyDescent="0.3">
      <c r="A65" s="4" t="s">
        <v>2</v>
      </c>
      <c r="B65" s="127"/>
      <c r="C65" s="72">
        <v>0</v>
      </c>
      <c r="D65" s="72">
        <v>0</v>
      </c>
      <c r="E65" s="72">
        <v>0</v>
      </c>
      <c r="F65" s="195"/>
      <c r="G65" s="195"/>
      <c r="H65" s="195"/>
      <c r="I65" s="195"/>
      <c r="J65" s="195"/>
      <c r="K65" s="195"/>
      <c r="L65" s="195"/>
      <c r="M65" s="195"/>
    </row>
    <row r="66" spans="1:51" hidden="1" outlineLevel="1" x14ac:dyDescent="0.3">
      <c r="A66" s="4" t="s">
        <v>3</v>
      </c>
      <c r="B66" s="127"/>
      <c r="C66" s="72">
        <v>0</v>
      </c>
      <c r="D66" s="72">
        <v>0</v>
      </c>
      <c r="E66" s="72">
        <v>0</v>
      </c>
    </row>
    <row r="67" spans="1:51" hidden="1" outlineLevel="1" x14ac:dyDescent="0.3">
      <c r="A67" s="4" t="s">
        <v>4</v>
      </c>
      <c r="B67" s="127"/>
      <c r="C67" s="72">
        <v>0</v>
      </c>
      <c r="D67" s="72">
        <v>0</v>
      </c>
      <c r="E67" s="72">
        <v>0</v>
      </c>
    </row>
    <row r="68" spans="1:51" ht="37.5" hidden="1" outlineLevel="1" x14ac:dyDescent="0.3">
      <c r="A68" s="15" t="s">
        <v>355</v>
      </c>
      <c r="B68" s="122" t="s">
        <v>407</v>
      </c>
      <c r="C68" s="73">
        <f>SUM(C69:C72)</f>
        <v>2217.6</v>
      </c>
      <c r="D68" s="73">
        <f t="shared" ref="D68:E68" si="26">SUM(D69:D72)</f>
        <v>17.600000000000001</v>
      </c>
      <c r="E68" s="73">
        <f t="shared" si="26"/>
        <v>17.600000000000001</v>
      </c>
    </row>
    <row r="69" spans="1:51" hidden="1" outlineLevel="1" x14ac:dyDescent="0.3">
      <c r="A69" s="4" t="s">
        <v>1</v>
      </c>
      <c r="B69" s="127" t="s">
        <v>407</v>
      </c>
      <c r="C69" s="72">
        <f>C74+C79+C84+C89</f>
        <v>2200</v>
      </c>
      <c r="D69" s="72">
        <f t="shared" ref="D69:E69" si="27">D74+D79+D84+D89</f>
        <v>0</v>
      </c>
      <c r="E69" s="72">
        <f t="shared" si="27"/>
        <v>0</v>
      </c>
    </row>
    <row r="70" spans="1:51" hidden="1" outlineLevel="1" x14ac:dyDescent="0.3">
      <c r="A70" s="4" t="s">
        <v>2</v>
      </c>
      <c r="B70" s="127" t="s">
        <v>407</v>
      </c>
      <c r="C70" s="72">
        <f t="shared" ref="C70:E72" si="28">C75+C80+C85+C90</f>
        <v>17.600000000000001</v>
      </c>
      <c r="D70" s="72">
        <f t="shared" si="28"/>
        <v>17.600000000000001</v>
      </c>
      <c r="E70" s="72">
        <f t="shared" si="28"/>
        <v>17.600000000000001</v>
      </c>
    </row>
    <row r="71" spans="1:51" hidden="1" outlineLevel="1" x14ac:dyDescent="0.3">
      <c r="A71" s="4" t="s">
        <v>3</v>
      </c>
      <c r="B71" s="127"/>
      <c r="C71" s="72">
        <f t="shared" si="28"/>
        <v>0</v>
      </c>
      <c r="D71" s="72">
        <f t="shared" si="28"/>
        <v>0</v>
      </c>
      <c r="E71" s="72">
        <f t="shared" si="28"/>
        <v>0</v>
      </c>
    </row>
    <row r="72" spans="1:51" hidden="1" outlineLevel="1" x14ac:dyDescent="0.3">
      <c r="A72" s="4" t="s">
        <v>4</v>
      </c>
      <c r="B72" s="127"/>
      <c r="C72" s="72">
        <f t="shared" si="28"/>
        <v>0</v>
      </c>
      <c r="D72" s="72">
        <f t="shared" si="28"/>
        <v>0</v>
      </c>
      <c r="E72" s="72">
        <f t="shared" si="28"/>
        <v>0</v>
      </c>
    </row>
    <row r="73" spans="1:51" ht="75" hidden="1" outlineLevel="1" x14ac:dyDescent="0.3">
      <c r="A73" s="5" t="s">
        <v>356</v>
      </c>
      <c r="B73" s="127"/>
      <c r="C73" s="72">
        <f>C74+C75+C76+C77</f>
        <v>0</v>
      </c>
      <c r="D73" s="72">
        <f t="shared" ref="D73:E73" si="29">D74+D75+D76+D77</f>
        <v>0</v>
      </c>
      <c r="E73" s="72">
        <f t="shared" si="29"/>
        <v>0</v>
      </c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93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3"/>
    </row>
    <row r="74" spans="1:51" hidden="1" outlineLevel="1" x14ac:dyDescent="0.3">
      <c r="A74" s="4" t="s">
        <v>1</v>
      </c>
      <c r="B74" s="127"/>
      <c r="C74" s="72">
        <v>0</v>
      </c>
      <c r="D74" s="72">
        <v>0</v>
      </c>
      <c r="E74" s="72">
        <v>0</v>
      </c>
    </row>
    <row r="75" spans="1:51" hidden="1" outlineLevel="1" x14ac:dyDescent="0.3">
      <c r="A75" s="4" t="s">
        <v>2</v>
      </c>
      <c r="B75" s="127"/>
      <c r="C75" s="72">
        <v>0</v>
      </c>
      <c r="D75" s="72">
        <v>0</v>
      </c>
      <c r="E75" s="72">
        <v>0</v>
      </c>
    </row>
    <row r="76" spans="1:51" hidden="1" outlineLevel="1" x14ac:dyDescent="0.3">
      <c r="A76" s="4" t="s">
        <v>3</v>
      </c>
      <c r="B76" s="127"/>
      <c r="C76" s="72">
        <v>0</v>
      </c>
      <c r="D76" s="72">
        <v>0</v>
      </c>
      <c r="E76" s="72">
        <v>0</v>
      </c>
    </row>
    <row r="77" spans="1:51" hidden="1" outlineLevel="1" x14ac:dyDescent="0.3">
      <c r="A77" s="4" t="s">
        <v>4</v>
      </c>
      <c r="B77" s="127"/>
      <c r="C77" s="72">
        <v>0</v>
      </c>
      <c r="D77" s="72">
        <v>0</v>
      </c>
      <c r="E77" s="72">
        <v>0</v>
      </c>
    </row>
    <row r="78" spans="1:51" s="7" customFormat="1" ht="93.75" hidden="1" outlineLevel="1" x14ac:dyDescent="0.25">
      <c r="A78" s="5" t="s">
        <v>357</v>
      </c>
      <c r="B78" s="127" t="s">
        <v>407</v>
      </c>
      <c r="C78" s="72">
        <f>C79+C80+C81+C82</f>
        <v>17.600000000000001</v>
      </c>
      <c r="D78" s="72">
        <f t="shared" ref="D78:E78" si="30">D79+D80+D81+D82</f>
        <v>17.600000000000001</v>
      </c>
      <c r="E78" s="72">
        <f t="shared" si="30"/>
        <v>17.600000000000001</v>
      </c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</row>
    <row r="79" spans="1:51" s="7" customFormat="1" hidden="1" outlineLevel="1" x14ac:dyDescent="0.25">
      <c r="A79" s="4" t="s">
        <v>1</v>
      </c>
      <c r="B79" s="127"/>
      <c r="C79" s="72">
        <v>0</v>
      </c>
      <c r="D79" s="72">
        <v>0</v>
      </c>
      <c r="E79" s="72">
        <v>0</v>
      </c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</row>
    <row r="80" spans="1:51" s="7" customFormat="1" hidden="1" outlineLevel="1" x14ac:dyDescent="0.25">
      <c r="A80" s="4" t="s">
        <v>2</v>
      </c>
      <c r="B80" s="127" t="s">
        <v>407</v>
      </c>
      <c r="C80" s="106">
        <v>17.600000000000001</v>
      </c>
      <c r="D80" s="106">
        <v>17.600000000000001</v>
      </c>
      <c r="E80" s="72">
        <v>17.600000000000001</v>
      </c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</row>
    <row r="81" spans="1:51" s="7" customFormat="1" hidden="1" outlineLevel="1" x14ac:dyDescent="0.25">
      <c r="A81" s="4" t="s">
        <v>3</v>
      </c>
      <c r="B81" s="127"/>
      <c r="C81" s="72">
        <v>0</v>
      </c>
      <c r="D81" s="72">
        <v>0</v>
      </c>
      <c r="E81" s="72">
        <v>0</v>
      </c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</row>
    <row r="82" spans="1:51" s="7" customFormat="1" hidden="1" outlineLevel="1" x14ac:dyDescent="0.25">
      <c r="A82" s="4" t="s">
        <v>4</v>
      </c>
      <c r="B82" s="127"/>
      <c r="C82" s="72">
        <v>0</v>
      </c>
      <c r="D82" s="72">
        <v>0</v>
      </c>
      <c r="E82" s="72">
        <v>0</v>
      </c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</row>
    <row r="83" spans="1:51" s="7" customFormat="1" ht="56.25" hidden="1" outlineLevel="1" x14ac:dyDescent="0.25">
      <c r="A83" s="5" t="s">
        <v>358</v>
      </c>
      <c r="B83" s="127" t="s">
        <v>407</v>
      </c>
      <c r="C83" s="72">
        <f>C84+C85+C86+C87</f>
        <v>2200</v>
      </c>
      <c r="D83" s="72">
        <f t="shared" ref="D83:E83" si="31">D84+D85+D86+D87</f>
        <v>0</v>
      </c>
      <c r="E83" s="72">
        <f t="shared" si="31"/>
        <v>0</v>
      </c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</row>
    <row r="84" spans="1:51" hidden="1" outlineLevel="1" x14ac:dyDescent="0.3">
      <c r="A84" s="4" t="s">
        <v>1</v>
      </c>
      <c r="B84" s="127" t="s">
        <v>407</v>
      </c>
      <c r="C84" s="72">
        <v>2200</v>
      </c>
      <c r="D84" s="72">
        <v>0</v>
      </c>
      <c r="E84" s="72">
        <v>0</v>
      </c>
    </row>
    <row r="85" spans="1:51" hidden="1" outlineLevel="1" x14ac:dyDescent="0.3">
      <c r="A85" s="4" t="s">
        <v>2</v>
      </c>
      <c r="B85" s="127"/>
      <c r="C85" s="106">
        <v>0</v>
      </c>
      <c r="D85" s="106">
        <v>0</v>
      </c>
      <c r="E85" s="72">
        <v>0</v>
      </c>
    </row>
    <row r="86" spans="1:51" hidden="1" outlineLevel="1" x14ac:dyDescent="0.3">
      <c r="A86" s="4" t="s">
        <v>3</v>
      </c>
      <c r="B86" s="127"/>
      <c r="C86" s="72">
        <v>0</v>
      </c>
      <c r="D86" s="72">
        <v>0</v>
      </c>
      <c r="E86" s="72">
        <v>0</v>
      </c>
    </row>
    <row r="87" spans="1:51" hidden="1" outlineLevel="1" x14ac:dyDescent="0.3">
      <c r="A87" s="4" t="s">
        <v>4</v>
      </c>
      <c r="B87" s="127"/>
      <c r="C87" s="72">
        <v>0</v>
      </c>
      <c r="D87" s="72">
        <v>0</v>
      </c>
      <c r="E87" s="72">
        <v>0</v>
      </c>
    </row>
    <row r="88" spans="1:51" ht="37.5" hidden="1" outlineLevel="1" x14ac:dyDescent="0.3">
      <c r="A88" s="5" t="s">
        <v>359</v>
      </c>
      <c r="B88" s="127"/>
      <c r="C88" s="72">
        <f>C89+C90+C91+C92</f>
        <v>0</v>
      </c>
      <c r="D88" s="72">
        <f t="shared" ref="D88:E88" si="32">D89+D90+D91+D92</f>
        <v>0</v>
      </c>
      <c r="E88" s="72">
        <f t="shared" si="32"/>
        <v>0</v>
      </c>
    </row>
    <row r="89" spans="1:51" hidden="1" outlineLevel="1" x14ac:dyDescent="0.3">
      <c r="A89" s="4" t="s">
        <v>1</v>
      </c>
      <c r="B89" s="127"/>
      <c r="C89" s="72">
        <v>0</v>
      </c>
      <c r="D89" s="72">
        <v>0</v>
      </c>
      <c r="E89" s="72">
        <v>0</v>
      </c>
    </row>
    <row r="90" spans="1:51" hidden="1" outlineLevel="1" x14ac:dyDescent="0.3">
      <c r="A90" s="4" t="s">
        <v>2</v>
      </c>
      <c r="B90" s="127"/>
      <c r="C90" s="106">
        <v>0</v>
      </c>
      <c r="D90" s="106">
        <v>0</v>
      </c>
      <c r="E90" s="72">
        <v>0</v>
      </c>
    </row>
    <row r="91" spans="1:51" hidden="1" outlineLevel="1" x14ac:dyDescent="0.3">
      <c r="A91" s="4" t="s">
        <v>3</v>
      </c>
      <c r="B91" s="127"/>
      <c r="C91" s="72">
        <v>0</v>
      </c>
      <c r="D91" s="72">
        <v>0</v>
      </c>
      <c r="E91" s="72">
        <v>0</v>
      </c>
    </row>
    <row r="92" spans="1:51" hidden="1" outlineLevel="1" x14ac:dyDescent="0.3">
      <c r="A92" s="4" t="s">
        <v>4</v>
      </c>
      <c r="B92" s="127"/>
      <c r="C92" s="72">
        <v>0</v>
      </c>
      <c r="D92" s="72">
        <v>0</v>
      </c>
      <c r="E92" s="72">
        <v>0</v>
      </c>
    </row>
    <row r="93" spans="1:51" ht="37.5" collapsed="1" x14ac:dyDescent="0.3">
      <c r="A93" s="27" t="s">
        <v>28</v>
      </c>
      <c r="B93" s="27"/>
      <c r="C93" s="57">
        <f>SUM(C94:C96)</f>
        <v>75</v>
      </c>
      <c r="D93" s="57">
        <f t="shared" ref="D93:E93" si="33">SUM(D94:D96)</f>
        <v>0</v>
      </c>
      <c r="E93" s="57">
        <f t="shared" si="33"/>
        <v>0</v>
      </c>
    </row>
    <row r="94" spans="1:51" x14ac:dyDescent="0.3">
      <c r="A94" s="40" t="s">
        <v>1</v>
      </c>
      <c r="B94" s="40"/>
      <c r="C94" s="58">
        <f>C121</f>
        <v>0</v>
      </c>
      <c r="D94" s="58">
        <f t="shared" ref="D94:E95" si="34">D121</f>
        <v>0</v>
      </c>
      <c r="E94" s="58">
        <f t="shared" si="34"/>
        <v>0</v>
      </c>
    </row>
    <row r="95" spans="1:51" x14ac:dyDescent="0.3">
      <c r="A95" s="40" t="s">
        <v>2</v>
      </c>
      <c r="B95" s="40"/>
      <c r="C95" s="58">
        <f>C122</f>
        <v>0</v>
      </c>
      <c r="D95" s="58">
        <f t="shared" si="34"/>
        <v>0</v>
      </c>
      <c r="E95" s="58">
        <f t="shared" si="34"/>
        <v>0</v>
      </c>
    </row>
    <row r="96" spans="1:51" x14ac:dyDescent="0.3">
      <c r="A96" s="40" t="s">
        <v>3</v>
      </c>
      <c r="B96" s="40"/>
      <c r="C96" s="58">
        <f>C97</f>
        <v>75</v>
      </c>
      <c r="D96" s="58">
        <f t="shared" ref="D96:E96" si="35">D97</f>
        <v>0</v>
      </c>
      <c r="E96" s="58">
        <f t="shared" si="35"/>
        <v>0</v>
      </c>
    </row>
    <row r="97" spans="1:5" ht="37.5" hidden="1" x14ac:dyDescent="0.3">
      <c r="A97" s="15" t="s">
        <v>181</v>
      </c>
      <c r="B97" s="15"/>
      <c r="C97" s="85">
        <f>C98</f>
        <v>75</v>
      </c>
      <c r="D97" s="85">
        <f t="shared" ref="D97:E97" si="36">D98</f>
        <v>0</v>
      </c>
      <c r="E97" s="85">
        <f t="shared" si="36"/>
        <v>0</v>
      </c>
    </row>
    <row r="98" spans="1:5" hidden="1" x14ac:dyDescent="0.3">
      <c r="A98" s="5" t="s">
        <v>22</v>
      </c>
      <c r="B98" s="5"/>
      <c r="C98" s="84">
        <f>C100</f>
        <v>75</v>
      </c>
      <c r="D98" s="84">
        <f t="shared" ref="D98:E98" si="37">D100</f>
        <v>0</v>
      </c>
      <c r="E98" s="84">
        <f t="shared" si="37"/>
        <v>0</v>
      </c>
    </row>
    <row r="99" spans="1:5" ht="56.25" hidden="1" x14ac:dyDescent="0.3">
      <c r="A99" s="5" t="s">
        <v>182</v>
      </c>
      <c r="B99" s="5"/>
      <c r="C99" s="84">
        <f>C100</f>
        <v>75</v>
      </c>
      <c r="D99" s="84">
        <f>D100</f>
        <v>0</v>
      </c>
      <c r="E99" s="84">
        <f t="shared" ref="E99" si="38">E100</f>
        <v>0</v>
      </c>
    </row>
    <row r="100" spans="1:5" hidden="1" x14ac:dyDescent="0.3">
      <c r="A100" s="5" t="s">
        <v>22</v>
      </c>
      <c r="B100" s="5" t="s">
        <v>407</v>
      </c>
      <c r="C100" s="84">
        <v>75</v>
      </c>
      <c r="D100" s="84">
        <v>0</v>
      </c>
      <c r="E100" s="84">
        <v>0</v>
      </c>
    </row>
    <row r="101" spans="1:5" x14ac:dyDescent="0.3">
      <c r="A101" s="42" t="s">
        <v>107</v>
      </c>
      <c r="B101" s="42"/>
      <c r="C101" s="67">
        <f>SUM(C102:C105)</f>
        <v>177701</v>
      </c>
      <c r="D101" s="67">
        <f>SUM(D102:D105)</f>
        <v>155153</v>
      </c>
      <c r="E101" s="67">
        <f t="shared" ref="E101" si="39">SUM(E102:E105)</f>
        <v>690852.3</v>
      </c>
    </row>
    <row r="102" spans="1:5" x14ac:dyDescent="0.3">
      <c r="A102" s="109" t="s">
        <v>1</v>
      </c>
      <c r="B102" s="109"/>
      <c r="C102" s="66">
        <f>C94+C29+C6</f>
        <v>2200</v>
      </c>
      <c r="D102" s="66">
        <f t="shared" ref="D102:E102" si="40">D94+D29+D6</f>
        <v>0</v>
      </c>
      <c r="E102" s="66">
        <f t="shared" si="40"/>
        <v>0</v>
      </c>
    </row>
    <row r="103" spans="1:5" x14ac:dyDescent="0.3">
      <c r="A103" s="109" t="s">
        <v>2</v>
      </c>
      <c r="B103" s="109"/>
      <c r="C103" s="66">
        <f>C95+C30+C7</f>
        <v>111316.6</v>
      </c>
      <c r="D103" s="66">
        <f t="shared" ref="D103:E103" si="41">D95+D30+D7</f>
        <v>96601.7</v>
      </c>
      <c r="E103" s="66">
        <f t="shared" si="41"/>
        <v>558256.4</v>
      </c>
    </row>
    <row r="104" spans="1:5" x14ac:dyDescent="0.3">
      <c r="A104" s="109" t="s">
        <v>3</v>
      </c>
      <c r="B104" s="109"/>
      <c r="C104" s="66">
        <f>C96+C31+C8</f>
        <v>64184.399999999994</v>
      </c>
      <c r="D104" s="66">
        <f t="shared" ref="D104:E104" si="42">D96+D31+D8</f>
        <v>58551.299999999996</v>
      </c>
      <c r="E104" s="66">
        <f t="shared" si="42"/>
        <v>132595.9</v>
      </c>
    </row>
    <row r="105" spans="1:5" x14ac:dyDescent="0.3">
      <c r="A105" s="109" t="s">
        <v>4</v>
      </c>
      <c r="B105" s="109"/>
      <c r="C105" s="66">
        <v>0</v>
      </c>
      <c r="D105" s="66">
        <v>0</v>
      </c>
      <c r="E105" s="66">
        <v>0</v>
      </c>
    </row>
    <row r="106" spans="1:5" x14ac:dyDescent="0.3">
      <c r="A106" s="20" t="s">
        <v>265</v>
      </c>
      <c r="B106" s="20"/>
      <c r="C106" s="94">
        <f>SUM(C107:C109)</f>
        <v>0</v>
      </c>
      <c r="D106" s="94">
        <f t="shared" ref="D106:E106" si="43">SUM(D107:D109)</f>
        <v>0</v>
      </c>
      <c r="E106" s="94">
        <f t="shared" si="43"/>
        <v>0</v>
      </c>
    </row>
    <row r="107" spans="1:5" x14ac:dyDescent="0.3">
      <c r="A107" s="11" t="s">
        <v>1</v>
      </c>
      <c r="B107" s="11"/>
      <c r="C107" s="89">
        <f>SUM(C111,C115,C119,C123)</f>
        <v>0</v>
      </c>
      <c r="D107" s="89">
        <f t="shared" ref="D107:E109" si="44">SUM(D111,D115,D119,D123)</f>
        <v>0</v>
      </c>
      <c r="E107" s="89">
        <f t="shared" si="44"/>
        <v>0</v>
      </c>
    </row>
    <row r="108" spans="1:5" x14ac:dyDescent="0.3">
      <c r="A108" s="11" t="s">
        <v>2</v>
      </c>
      <c r="B108" s="11"/>
      <c r="C108" s="89">
        <f>SUM(C112,C116,C120,C124)</f>
        <v>0</v>
      </c>
      <c r="D108" s="89">
        <f t="shared" si="44"/>
        <v>0</v>
      </c>
      <c r="E108" s="89">
        <f t="shared" si="44"/>
        <v>0</v>
      </c>
    </row>
    <row r="109" spans="1:5" x14ac:dyDescent="0.3">
      <c r="A109" s="11" t="s">
        <v>3</v>
      </c>
      <c r="B109" s="11"/>
      <c r="C109" s="89">
        <f>SUM(C113,C117,C121,C125)</f>
        <v>0</v>
      </c>
      <c r="D109" s="89">
        <f t="shared" si="44"/>
        <v>0</v>
      </c>
      <c r="E109" s="89">
        <f t="shared" si="44"/>
        <v>0</v>
      </c>
    </row>
    <row r="110" spans="1:5" ht="37.5" hidden="1" x14ac:dyDescent="0.3">
      <c r="A110" s="14" t="s">
        <v>375</v>
      </c>
      <c r="B110" s="14"/>
      <c r="C110" s="89">
        <f>SUM(C111:C113)</f>
        <v>0</v>
      </c>
      <c r="D110" s="89">
        <f t="shared" ref="D110:E110" si="45">SUM(D111:D113)</f>
        <v>0</v>
      </c>
      <c r="E110" s="89">
        <f t="shared" si="45"/>
        <v>0</v>
      </c>
    </row>
    <row r="111" spans="1:5" hidden="1" x14ac:dyDescent="0.3">
      <c r="A111" s="11" t="s">
        <v>1</v>
      </c>
      <c r="B111" s="11" t="s">
        <v>416</v>
      </c>
      <c r="C111" s="89">
        <v>0</v>
      </c>
      <c r="D111" s="89">
        <v>0</v>
      </c>
      <c r="E111" s="89">
        <v>0</v>
      </c>
    </row>
    <row r="112" spans="1:5" hidden="1" x14ac:dyDescent="0.3">
      <c r="A112" s="11" t="s">
        <v>2</v>
      </c>
      <c r="B112" s="11"/>
      <c r="C112" s="89"/>
      <c r="D112" s="89"/>
      <c r="E112" s="89"/>
    </row>
    <row r="113" spans="1:5" hidden="1" x14ac:dyDescent="0.3">
      <c r="A113" s="11" t="s">
        <v>3</v>
      </c>
      <c r="B113" s="11"/>
      <c r="C113" s="89"/>
      <c r="D113" s="89"/>
      <c r="E113" s="89"/>
    </row>
    <row r="114" spans="1:5" hidden="1" x14ac:dyDescent="0.3">
      <c r="A114" s="11" t="s">
        <v>376</v>
      </c>
      <c r="B114" s="11"/>
      <c r="C114" s="89">
        <f>SUM(C115:C117)</f>
        <v>0</v>
      </c>
      <c r="D114" s="89">
        <f t="shared" ref="D114:E114" si="46">SUM(D115:D117)</f>
        <v>0</v>
      </c>
      <c r="E114" s="89">
        <f t="shared" si="46"/>
        <v>0</v>
      </c>
    </row>
    <row r="115" spans="1:5" hidden="1" x14ac:dyDescent="0.3">
      <c r="A115" s="11" t="s">
        <v>1</v>
      </c>
      <c r="B115" s="11"/>
      <c r="C115" s="89"/>
      <c r="D115" s="89"/>
      <c r="E115" s="89"/>
    </row>
    <row r="116" spans="1:5" hidden="1" x14ac:dyDescent="0.3">
      <c r="A116" s="11" t="s">
        <v>2</v>
      </c>
      <c r="B116" s="11"/>
      <c r="C116" s="89"/>
      <c r="D116" s="89"/>
      <c r="E116" s="89"/>
    </row>
    <row r="117" spans="1:5" hidden="1" x14ac:dyDescent="0.3">
      <c r="A117" s="11" t="s">
        <v>3</v>
      </c>
      <c r="B117" s="11" t="s">
        <v>415</v>
      </c>
      <c r="C117" s="89"/>
      <c r="D117" s="89">
        <v>0</v>
      </c>
      <c r="E117" s="89">
        <v>0</v>
      </c>
    </row>
    <row r="118" spans="1:5" ht="37.5" hidden="1" x14ac:dyDescent="0.3">
      <c r="A118" s="5" t="s">
        <v>377</v>
      </c>
      <c r="B118" s="5"/>
      <c r="C118" s="49">
        <f>SUM(C119:C121)</f>
        <v>0</v>
      </c>
      <c r="D118" s="49">
        <f t="shared" ref="D118:E118" si="47">SUM(D119:D121)</f>
        <v>0</v>
      </c>
      <c r="E118" s="49">
        <f t="shared" si="47"/>
        <v>0</v>
      </c>
    </row>
    <row r="119" spans="1:5" hidden="1" x14ac:dyDescent="0.3">
      <c r="A119" s="11" t="s">
        <v>1</v>
      </c>
      <c r="B119" s="11"/>
      <c r="C119" s="49"/>
      <c r="D119" s="49"/>
      <c r="E119" s="49"/>
    </row>
    <row r="120" spans="1:5" hidden="1" x14ac:dyDescent="0.3">
      <c r="A120" s="11" t="s">
        <v>2</v>
      </c>
      <c r="B120" s="11"/>
      <c r="C120" s="49"/>
      <c r="D120" s="49"/>
      <c r="E120" s="49"/>
    </row>
    <row r="121" spans="1:5" hidden="1" x14ac:dyDescent="0.3">
      <c r="A121" s="11" t="s">
        <v>3</v>
      </c>
      <c r="B121" s="11" t="s">
        <v>415</v>
      </c>
      <c r="C121" s="49">
        <v>0</v>
      </c>
      <c r="D121" s="49">
        <v>0</v>
      </c>
      <c r="E121" s="49">
        <v>0</v>
      </c>
    </row>
    <row r="122" spans="1:5" ht="37.5" hidden="1" x14ac:dyDescent="0.3">
      <c r="A122" s="14" t="s">
        <v>378</v>
      </c>
      <c r="B122" s="14"/>
      <c r="C122" s="89">
        <f>SUM(C123:C126)</f>
        <v>0</v>
      </c>
      <c r="D122" s="89">
        <f t="shared" ref="D122:E122" si="48">SUM(D123:D126)</f>
        <v>0</v>
      </c>
      <c r="E122" s="89">
        <f t="shared" si="48"/>
        <v>0</v>
      </c>
    </row>
    <row r="123" spans="1:5" hidden="1" x14ac:dyDescent="0.3">
      <c r="A123" s="11" t="s">
        <v>1</v>
      </c>
      <c r="B123" s="11"/>
      <c r="C123" s="89"/>
      <c r="D123" s="89"/>
      <c r="E123" s="89"/>
    </row>
    <row r="124" spans="1:5" hidden="1" x14ac:dyDescent="0.3">
      <c r="A124" s="11" t="s">
        <v>2</v>
      </c>
      <c r="B124" s="11"/>
      <c r="C124" s="89"/>
      <c r="D124" s="89"/>
      <c r="E124" s="89"/>
    </row>
    <row r="125" spans="1:5" hidden="1" x14ac:dyDescent="0.3">
      <c r="A125" s="11" t="s">
        <v>3</v>
      </c>
      <c r="B125" s="11" t="s">
        <v>416</v>
      </c>
      <c r="C125" s="89">
        <v>0</v>
      </c>
      <c r="D125" s="89"/>
      <c r="E125" s="89"/>
    </row>
    <row r="126" spans="1:5" hidden="1" x14ac:dyDescent="0.3">
      <c r="A126" s="11" t="s">
        <v>4</v>
      </c>
      <c r="B126" s="11"/>
      <c r="C126" s="89"/>
      <c r="D126" s="89"/>
      <c r="E126" s="89"/>
    </row>
    <row r="127" spans="1:5" x14ac:dyDescent="0.3">
      <c r="A127" s="20" t="s">
        <v>266</v>
      </c>
      <c r="B127" s="20"/>
      <c r="C127" s="147">
        <f t="shared" ref="C127:E127" si="49">SUM(C101,C106)</f>
        <v>177701</v>
      </c>
      <c r="D127" s="147">
        <f t="shared" si="49"/>
        <v>155153</v>
      </c>
      <c r="E127" s="147">
        <f t="shared" si="49"/>
        <v>690852.3</v>
      </c>
    </row>
    <row r="129" spans="1:5" s="207" customFormat="1" x14ac:dyDescent="0.3">
      <c r="A129" s="206" t="s">
        <v>1</v>
      </c>
      <c r="B129" s="206"/>
      <c r="C129" s="206">
        <f>SUM(C102,C107)</f>
        <v>2200</v>
      </c>
      <c r="D129" s="206">
        <f>SUM(D102,D107)</f>
        <v>0</v>
      </c>
      <c r="E129" s="206">
        <f>SUM(E102,E107)</f>
        <v>0</v>
      </c>
    </row>
    <row r="130" spans="1:5" s="207" customFormat="1" x14ac:dyDescent="0.3">
      <c r="A130" s="206" t="s">
        <v>2</v>
      </c>
      <c r="B130" s="206"/>
      <c r="C130" s="206">
        <f>SUM(C103,C108)</f>
        <v>111316.6</v>
      </c>
      <c r="D130" s="206">
        <f>SUM(D103,D108)</f>
        <v>96601.7</v>
      </c>
      <c r="E130" s="206">
        <f>SUM(E103,E108)</f>
        <v>558256.4</v>
      </c>
    </row>
    <row r="131" spans="1:5" s="207" customFormat="1" x14ac:dyDescent="0.3">
      <c r="A131" s="206" t="s">
        <v>3</v>
      </c>
      <c r="B131" s="206"/>
      <c r="C131" s="206">
        <f>SUM(C104,C109)</f>
        <v>64184.399999999994</v>
      </c>
      <c r="D131" s="206">
        <f>SUM(D104,D109)</f>
        <v>58551.299999999996</v>
      </c>
      <c r="E131" s="206">
        <f>SUM(E104,E109)</f>
        <v>132595.9</v>
      </c>
    </row>
    <row r="132" spans="1:5" s="207" customFormat="1" x14ac:dyDescent="0.3">
      <c r="A132" s="206"/>
      <c r="B132" s="206"/>
      <c r="C132" s="206">
        <f>SUM(C129:C131)</f>
        <v>177701</v>
      </c>
      <c r="D132" s="206">
        <f t="shared" ref="D132:E132" si="50">SUM(D129:D131)</f>
        <v>155153</v>
      </c>
      <c r="E132" s="206">
        <f t="shared" si="50"/>
        <v>690852.3</v>
      </c>
    </row>
    <row r="133" spans="1:5" x14ac:dyDescent="0.3">
      <c r="C133" s="95"/>
      <c r="D133" s="95"/>
      <c r="E133" s="95"/>
    </row>
  </sheetData>
  <mergeCells count="8">
    <mergeCell ref="F73:AX73"/>
    <mergeCell ref="F78:AY78"/>
    <mergeCell ref="A1:E1"/>
    <mergeCell ref="A2:A3"/>
    <mergeCell ref="B2:B3"/>
    <mergeCell ref="C2:E2"/>
    <mergeCell ref="F63:H63"/>
    <mergeCell ref="F65:M6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Y1525"/>
  <sheetViews>
    <sheetView workbookViewId="0">
      <selection activeCell="A1532" sqref="A1532"/>
    </sheetView>
  </sheetViews>
  <sheetFormatPr defaultRowHeight="18.75" outlineLevelRow="1" x14ac:dyDescent="0.3"/>
  <cols>
    <col min="1" max="1" width="132.85546875" style="1" customWidth="1"/>
    <col min="2" max="2" width="27.28515625" style="1" bestFit="1" customWidth="1"/>
    <col min="3" max="3" width="21.5703125" style="1" customWidth="1"/>
    <col min="4" max="4" width="19.140625" style="1" customWidth="1"/>
    <col min="5" max="5" width="19.7109375" style="1" customWidth="1"/>
    <col min="6" max="6" width="9.140625" style="1"/>
    <col min="7" max="7" width="18" style="1" customWidth="1"/>
    <col min="8" max="16384" width="9.140625" style="1"/>
  </cols>
  <sheetData>
    <row r="1" spans="1:5" ht="57" customHeight="1" x14ac:dyDescent="0.3">
      <c r="A1" s="196" t="s">
        <v>144</v>
      </c>
      <c r="B1" s="196"/>
      <c r="C1" s="196"/>
      <c r="D1" s="196"/>
      <c r="E1" s="196"/>
    </row>
    <row r="2" spans="1:5" ht="44.25" customHeight="1" x14ac:dyDescent="0.3">
      <c r="A2" s="197" t="s">
        <v>0</v>
      </c>
      <c r="B2" s="200" t="s">
        <v>403</v>
      </c>
      <c r="C2" s="199" t="s">
        <v>21</v>
      </c>
      <c r="D2" s="199"/>
      <c r="E2" s="199"/>
    </row>
    <row r="3" spans="1:5" x14ac:dyDescent="0.3">
      <c r="A3" s="198"/>
      <c r="B3" s="201"/>
      <c r="C3" s="12">
        <v>2025</v>
      </c>
      <c r="D3" s="12">
        <v>2026</v>
      </c>
      <c r="E3" s="12">
        <v>2027</v>
      </c>
    </row>
    <row r="4" spans="1:5" ht="19.5" thickBot="1" x14ac:dyDescent="0.35">
      <c r="A4" s="101"/>
      <c r="B4" s="101"/>
      <c r="C4" s="102"/>
      <c r="D4" s="102"/>
      <c r="E4" s="102"/>
    </row>
    <row r="5" spans="1:5" s="2" customFormat="1" ht="37.5" x14ac:dyDescent="0.3">
      <c r="A5" s="29" t="s">
        <v>10</v>
      </c>
      <c r="B5" s="114"/>
      <c r="C5" s="43">
        <f>SUM(C6,C7,C8,C9)</f>
        <v>0</v>
      </c>
      <c r="D5" s="43">
        <f>SUM(D6,D7,D8,D9)</f>
        <v>0</v>
      </c>
      <c r="E5" s="44">
        <f>SUM(E6,E7,E8,E9)</f>
        <v>0</v>
      </c>
    </row>
    <row r="6" spans="1:5" x14ac:dyDescent="0.3">
      <c r="A6" s="30" t="s">
        <v>1</v>
      </c>
      <c r="B6" s="115"/>
      <c r="C6" s="45">
        <f t="shared" ref="C6:E9" si="0">C11+C16+C61+C81+C96+C106</f>
        <v>0</v>
      </c>
      <c r="D6" s="45">
        <f t="shared" si="0"/>
        <v>0</v>
      </c>
      <c r="E6" s="46">
        <f t="shared" si="0"/>
        <v>0</v>
      </c>
    </row>
    <row r="7" spans="1:5" x14ac:dyDescent="0.3">
      <c r="A7" s="30" t="s">
        <v>2</v>
      </c>
      <c r="B7" s="115"/>
      <c r="C7" s="45">
        <f t="shared" si="0"/>
        <v>0</v>
      </c>
      <c r="D7" s="45">
        <f t="shared" si="0"/>
        <v>0</v>
      </c>
      <c r="E7" s="46">
        <f t="shared" si="0"/>
        <v>0</v>
      </c>
    </row>
    <row r="8" spans="1:5" x14ac:dyDescent="0.3">
      <c r="A8" s="30" t="s">
        <v>3</v>
      </c>
      <c r="B8" s="115"/>
      <c r="C8" s="45">
        <f t="shared" si="0"/>
        <v>0</v>
      </c>
      <c r="D8" s="45">
        <f t="shared" si="0"/>
        <v>0</v>
      </c>
      <c r="E8" s="46">
        <f t="shared" si="0"/>
        <v>0</v>
      </c>
    </row>
    <row r="9" spans="1:5" ht="19.5" thickBot="1" x14ac:dyDescent="0.35">
      <c r="A9" s="31" t="s">
        <v>4</v>
      </c>
      <c r="B9" s="116"/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5" hidden="1" outlineLevel="1" x14ac:dyDescent="0.3">
      <c r="A10" s="32" t="s">
        <v>50</v>
      </c>
      <c r="B10" s="32"/>
      <c r="C10" s="55">
        <v>0</v>
      </c>
      <c r="D10" s="55">
        <v>0</v>
      </c>
      <c r="E10" s="55">
        <v>0</v>
      </c>
    </row>
    <row r="11" spans="1:5" hidden="1" outlineLevel="1" x14ac:dyDescent="0.3">
      <c r="A11" s="4" t="s">
        <v>1</v>
      </c>
      <c r="B11" s="4"/>
      <c r="C11" s="49">
        <v>0</v>
      </c>
      <c r="D11" s="49">
        <v>0</v>
      </c>
      <c r="E11" s="49">
        <v>0</v>
      </c>
    </row>
    <row r="12" spans="1:5" hidden="1" outlineLevel="1" x14ac:dyDescent="0.3">
      <c r="A12" s="4" t="s">
        <v>2</v>
      </c>
      <c r="B12" s="4"/>
      <c r="C12" s="49">
        <v>0</v>
      </c>
      <c r="D12" s="49">
        <v>0</v>
      </c>
      <c r="E12" s="49">
        <v>0</v>
      </c>
    </row>
    <row r="13" spans="1:5" hidden="1" outlineLevel="1" x14ac:dyDescent="0.3">
      <c r="A13" s="4" t="s">
        <v>3</v>
      </c>
      <c r="B13" s="4"/>
      <c r="C13" s="49">
        <v>0</v>
      </c>
      <c r="D13" s="49">
        <v>0</v>
      </c>
      <c r="E13" s="49">
        <v>0</v>
      </c>
    </row>
    <row r="14" spans="1:5" hidden="1" outlineLevel="1" x14ac:dyDescent="0.3">
      <c r="A14" s="4" t="s">
        <v>4</v>
      </c>
      <c r="B14" s="4"/>
      <c r="C14" s="49">
        <v>0</v>
      </c>
      <c r="D14" s="49">
        <v>0</v>
      </c>
      <c r="E14" s="49">
        <v>0</v>
      </c>
    </row>
    <row r="15" spans="1:5" ht="56.25" hidden="1" outlineLevel="1" x14ac:dyDescent="0.3">
      <c r="A15" s="15" t="s">
        <v>195</v>
      </c>
      <c r="B15" s="15"/>
      <c r="C15" s="50">
        <f>SUM(C16,C17,C18,C19)</f>
        <v>0</v>
      </c>
      <c r="D15" s="50">
        <f t="shared" ref="D15:E15" si="1">SUM(D16,D17,D18,D19)</f>
        <v>0</v>
      </c>
      <c r="E15" s="50">
        <f t="shared" si="1"/>
        <v>0</v>
      </c>
    </row>
    <row r="16" spans="1:5" hidden="1" outlineLevel="1" x14ac:dyDescent="0.3">
      <c r="A16" s="4" t="s">
        <v>1</v>
      </c>
      <c r="B16" s="4"/>
      <c r="C16" s="49">
        <f t="shared" ref="C16:E19" si="2">C21+C26+C31+C36+C41+C46+C51+C56</f>
        <v>0</v>
      </c>
      <c r="D16" s="49">
        <f t="shared" si="2"/>
        <v>0</v>
      </c>
      <c r="E16" s="49">
        <f t="shared" si="2"/>
        <v>0</v>
      </c>
    </row>
    <row r="17" spans="1:5" hidden="1" outlineLevel="1" x14ac:dyDescent="0.3">
      <c r="A17" s="4" t="s">
        <v>2</v>
      </c>
      <c r="B17" s="4"/>
      <c r="C17" s="49">
        <f t="shared" si="2"/>
        <v>0</v>
      </c>
      <c r="D17" s="49">
        <f t="shared" si="2"/>
        <v>0</v>
      </c>
      <c r="E17" s="49">
        <f t="shared" si="2"/>
        <v>0</v>
      </c>
    </row>
    <row r="18" spans="1:5" hidden="1" outlineLevel="1" x14ac:dyDescent="0.3">
      <c r="A18" s="4" t="s">
        <v>3</v>
      </c>
      <c r="B18" s="4"/>
      <c r="C18" s="49">
        <f t="shared" si="2"/>
        <v>0</v>
      </c>
      <c r="D18" s="49">
        <f t="shared" si="2"/>
        <v>0</v>
      </c>
      <c r="E18" s="49">
        <f t="shared" si="2"/>
        <v>0</v>
      </c>
    </row>
    <row r="19" spans="1:5" hidden="1" outlineLevel="1" x14ac:dyDescent="0.3">
      <c r="A19" s="4" t="s">
        <v>4</v>
      </c>
      <c r="B19" s="4"/>
      <c r="C19" s="49">
        <f t="shared" si="2"/>
        <v>0</v>
      </c>
      <c r="D19" s="49">
        <f t="shared" si="2"/>
        <v>0</v>
      </c>
      <c r="E19" s="49">
        <f t="shared" si="2"/>
        <v>0</v>
      </c>
    </row>
    <row r="20" spans="1:5" ht="56.25" hidden="1" outlineLevel="1" x14ac:dyDescent="0.3">
      <c r="A20" s="5" t="s">
        <v>108</v>
      </c>
      <c r="B20" s="5"/>
      <c r="C20" s="49">
        <f t="shared" ref="C20:E20" si="3">SUM(C21,C22,C23,C24)</f>
        <v>0</v>
      </c>
      <c r="D20" s="49">
        <f t="shared" si="3"/>
        <v>0</v>
      </c>
      <c r="E20" s="49">
        <f t="shared" si="3"/>
        <v>0</v>
      </c>
    </row>
    <row r="21" spans="1:5" hidden="1" outlineLevel="1" x14ac:dyDescent="0.3">
      <c r="A21" s="4" t="s">
        <v>1</v>
      </c>
      <c r="B21" s="4"/>
      <c r="C21" s="49">
        <v>0</v>
      </c>
      <c r="D21" s="49">
        <v>0</v>
      </c>
      <c r="E21" s="49">
        <v>0</v>
      </c>
    </row>
    <row r="22" spans="1:5" hidden="1" outlineLevel="1" x14ac:dyDescent="0.3">
      <c r="A22" s="4" t="s">
        <v>2</v>
      </c>
      <c r="B22" s="4"/>
      <c r="C22" s="49">
        <v>0</v>
      </c>
      <c r="D22" s="49">
        <v>0</v>
      </c>
      <c r="E22" s="49">
        <v>0</v>
      </c>
    </row>
    <row r="23" spans="1:5" hidden="1" outlineLevel="1" x14ac:dyDescent="0.3">
      <c r="A23" s="4" t="s">
        <v>3</v>
      </c>
      <c r="B23" s="4"/>
      <c r="C23" s="49">
        <v>0</v>
      </c>
      <c r="D23" s="49">
        <v>0</v>
      </c>
      <c r="E23" s="49">
        <v>0</v>
      </c>
    </row>
    <row r="24" spans="1:5" hidden="1" outlineLevel="1" x14ac:dyDescent="0.3">
      <c r="A24" s="4" t="s">
        <v>4</v>
      </c>
      <c r="B24" s="4"/>
      <c r="C24" s="49">
        <v>0</v>
      </c>
      <c r="D24" s="49">
        <v>0</v>
      </c>
      <c r="E24" s="49">
        <v>0</v>
      </c>
    </row>
    <row r="25" spans="1:5" ht="56.25" hidden="1" outlineLevel="1" x14ac:dyDescent="0.3">
      <c r="A25" s="5" t="s">
        <v>109</v>
      </c>
      <c r="B25" s="5"/>
      <c r="C25" s="49">
        <f t="shared" ref="C25:E25" si="4">SUM(C26,C27,C28,C29)</f>
        <v>0</v>
      </c>
      <c r="D25" s="49">
        <f t="shared" si="4"/>
        <v>0</v>
      </c>
      <c r="E25" s="49">
        <f t="shared" si="4"/>
        <v>0</v>
      </c>
    </row>
    <row r="26" spans="1:5" hidden="1" outlineLevel="1" x14ac:dyDescent="0.3">
      <c r="A26" s="4" t="s">
        <v>1</v>
      </c>
      <c r="B26" s="4"/>
      <c r="C26" s="49">
        <v>0</v>
      </c>
      <c r="D26" s="49">
        <v>0</v>
      </c>
      <c r="E26" s="49">
        <v>0</v>
      </c>
    </row>
    <row r="27" spans="1:5" hidden="1" outlineLevel="1" x14ac:dyDescent="0.3">
      <c r="A27" s="4" t="s">
        <v>2</v>
      </c>
      <c r="B27" s="4"/>
      <c r="C27" s="49">
        <v>0</v>
      </c>
      <c r="D27" s="49">
        <v>0</v>
      </c>
      <c r="E27" s="49">
        <v>0</v>
      </c>
    </row>
    <row r="28" spans="1:5" hidden="1" outlineLevel="1" x14ac:dyDescent="0.3">
      <c r="A28" s="4" t="s">
        <v>3</v>
      </c>
      <c r="B28" s="4"/>
      <c r="C28" s="49">
        <v>0</v>
      </c>
      <c r="D28" s="49">
        <v>0</v>
      </c>
      <c r="E28" s="49">
        <v>0</v>
      </c>
    </row>
    <row r="29" spans="1:5" hidden="1" outlineLevel="1" x14ac:dyDescent="0.3">
      <c r="A29" s="4" t="s">
        <v>4</v>
      </c>
      <c r="B29" s="4"/>
      <c r="C29" s="49">
        <v>0</v>
      </c>
      <c r="D29" s="49">
        <v>0</v>
      </c>
      <c r="E29" s="49">
        <v>0</v>
      </c>
    </row>
    <row r="30" spans="1:5" ht="75" hidden="1" outlineLevel="1" x14ac:dyDescent="0.3">
      <c r="A30" s="5" t="s">
        <v>110</v>
      </c>
      <c r="B30" s="5"/>
      <c r="C30" s="49">
        <f t="shared" ref="C30:E30" si="5">SUM(C31,C32,C33,C34)</f>
        <v>0</v>
      </c>
      <c r="D30" s="49">
        <f t="shared" si="5"/>
        <v>0</v>
      </c>
      <c r="E30" s="49">
        <f t="shared" si="5"/>
        <v>0</v>
      </c>
    </row>
    <row r="31" spans="1:5" hidden="1" outlineLevel="1" x14ac:dyDescent="0.3">
      <c r="A31" s="4" t="s">
        <v>1</v>
      </c>
      <c r="B31" s="4"/>
      <c r="C31" s="49">
        <v>0</v>
      </c>
      <c r="D31" s="49">
        <v>0</v>
      </c>
      <c r="E31" s="49">
        <v>0</v>
      </c>
    </row>
    <row r="32" spans="1:5" hidden="1" outlineLevel="1" x14ac:dyDescent="0.3">
      <c r="A32" s="4" t="s">
        <v>2</v>
      </c>
      <c r="B32" s="4"/>
      <c r="C32" s="49">
        <v>0</v>
      </c>
      <c r="D32" s="49">
        <v>0</v>
      </c>
      <c r="E32" s="49">
        <v>0</v>
      </c>
    </row>
    <row r="33" spans="1:5" hidden="1" outlineLevel="1" x14ac:dyDescent="0.3">
      <c r="A33" s="4" t="s">
        <v>3</v>
      </c>
      <c r="B33" s="4"/>
      <c r="C33" s="49">
        <v>0</v>
      </c>
      <c r="D33" s="49">
        <v>0</v>
      </c>
      <c r="E33" s="49">
        <v>0</v>
      </c>
    </row>
    <row r="34" spans="1:5" hidden="1" outlineLevel="1" x14ac:dyDescent="0.3">
      <c r="A34" s="4" t="s">
        <v>4</v>
      </c>
      <c r="B34" s="4"/>
      <c r="C34" s="49">
        <v>0</v>
      </c>
      <c r="D34" s="49">
        <v>0</v>
      </c>
      <c r="E34" s="49">
        <v>0</v>
      </c>
    </row>
    <row r="35" spans="1:5" ht="56.25" hidden="1" outlineLevel="1" x14ac:dyDescent="0.3">
      <c r="A35" s="5" t="s">
        <v>196</v>
      </c>
      <c r="B35" s="5"/>
      <c r="C35" s="49">
        <f t="shared" ref="C35:E35" si="6">SUM(C36,C37,C38,C39)</f>
        <v>0</v>
      </c>
      <c r="D35" s="49">
        <f t="shared" si="6"/>
        <v>0</v>
      </c>
      <c r="E35" s="49">
        <f t="shared" si="6"/>
        <v>0</v>
      </c>
    </row>
    <row r="36" spans="1:5" hidden="1" outlineLevel="1" x14ac:dyDescent="0.3">
      <c r="A36" s="4" t="s">
        <v>1</v>
      </c>
      <c r="B36" s="4"/>
      <c r="C36" s="49">
        <v>0</v>
      </c>
      <c r="D36" s="49">
        <v>0</v>
      </c>
      <c r="E36" s="49">
        <v>0</v>
      </c>
    </row>
    <row r="37" spans="1:5" hidden="1" outlineLevel="1" x14ac:dyDescent="0.3">
      <c r="A37" s="4" t="s">
        <v>2</v>
      </c>
      <c r="B37" s="4"/>
      <c r="C37" s="49">
        <v>0</v>
      </c>
      <c r="D37" s="49">
        <v>0</v>
      </c>
      <c r="E37" s="49">
        <v>0</v>
      </c>
    </row>
    <row r="38" spans="1:5" hidden="1" outlineLevel="1" x14ac:dyDescent="0.3">
      <c r="A38" s="4" t="s">
        <v>3</v>
      </c>
      <c r="B38" s="4"/>
      <c r="C38" s="49">
        <v>0</v>
      </c>
      <c r="D38" s="49">
        <v>0</v>
      </c>
      <c r="E38" s="49">
        <v>0</v>
      </c>
    </row>
    <row r="39" spans="1:5" hidden="1" outlineLevel="1" x14ac:dyDescent="0.3">
      <c r="A39" s="4" t="s">
        <v>4</v>
      </c>
      <c r="B39" s="4"/>
      <c r="C39" s="49">
        <v>0</v>
      </c>
      <c r="D39" s="49">
        <v>0</v>
      </c>
      <c r="E39" s="49">
        <v>0</v>
      </c>
    </row>
    <row r="40" spans="1:5" ht="37.5" hidden="1" outlineLevel="1" x14ac:dyDescent="0.3">
      <c r="A40" s="5" t="s">
        <v>197</v>
      </c>
      <c r="B40" s="5"/>
      <c r="C40" s="49">
        <f t="shared" ref="C40:E40" si="7">SUM(C41,C42,C43,C44)</f>
        <v>0</v>
      </c>
      <c r="D40" s="49">
        <f t="shared" si="7"/>
        <v>0</v>
      </c>
      <c r="E40" s="49">
        <f t="shared" si="7"/>
        <v>0</v>
      </c>
    </row>
    <row r="41" spans="1:5" hidden="1" outlineLevel="1" x14ac:dyDescent="0.3">
      <c r="A41" s="4" t="s">
        <v>1</v>
      </c>
      <c r="B41" s="4"/>
      <c r="C41" s="49">
        <v>0</v>
      </c>
      <c r="D41" s="49">
        <v>0</v>
      </c>
      <c r="E41" s="49">
        <v>0</v>
      </c>
    </row>
    <row r="42" spans="1:5" hidden="1" outlineLevel="1" x14ac:dyDescent="0.3">
      <c r="A42" s="4" t="s">
        <v>2</v>
      </c>
      <c r="B42" s="4"/>
      <c r="C42" s="49">
        <v>0</v>
      </c>
      <c r="D42" s="49">
        <v>0</v>
      </c>
      <c r="E42" s="49">
        <v>0</v>
      </c>
    </row>
    <row r="43" spans="1:5" hidden="1" outlineLevel="1" x14ac:dyDescent="0.3">
      <c r="A43" s="4" t="s">
        <v>3</v>
      </c>
      <c r="B43" s="4"/>
      <c r="C43" s="49">
        <v>0</v>
      </c>
      <c r="D43" s="49">
        <v>0</v>
      </c>
      <c r="E43" s="49">
        <v>0</v>
      </c>
    </row>
    <row r="44" spans="1:5" hidden="1" outlineLevel="1" x14ac:dyDescent="0.3">
      <c r="A44" s="4" t="s">
        <v>4</v>
      </c>
      <c r="B44" s="4"/>
      <c r="C44" s="49">
        <v>0</v>
      </c>
      <c r="D44" s="49">
        <v>0</v>
      </c>
      <c r="E44" s="49">
        <v>0</v>
      </c>
    </row>
    <row r="45" spans="1:5" ht="37.5" hidden="1" outlineLevel="1" x14ac:dyDescent="0.3">
      <c r="A45" s="5" t="s">
        <v>111</v>
      </c>
      <c r="B45" s="5"/>
      <c r="C45" s="49">
        <f t="shared" ref="C45:E45" si="8">SUM(C46,C47,C48,C49)</f>
        <v>0</v>
      </c>
      <c r="D45" s="49">
        <f t="shared" si="8"/>
        <v>0</v>
      </c>
      <c r="E45" s="49">
        <f t="shared" si="8"/>
        <v>0</v>
      </c>
    </row>
    <row r="46" spans="1:5" hidden="1" outlineLevel="1" x14ac:dyDescent="0.3">
      <c r="A46" s="4" t="s">
        <v>1</v>
      </c>
      <c r="B46" s="4"/>
      <c r="C46" s="49">
        <v>0</v>
      </c>
      <c r="D46" s="49">
        <v>0</v>
      </c>
      <c r="E46" s="49">
        <v>0</v>
      </c>
    </row>
    <row r="47" spans="1:5" hidden="1" outlineLevel="1" x14ac:dyDescent="0.3">
      <c r="A47" s="4" t="s">
        <v>2</v>
      </c>
      <c r="B47" s="4"/>
      <c r="C47" s="49">
        <v>0</v>
      </c>
      <c r="D47" s="49">
        <v>0</v>
      </c>
      <c r="E47" s="49">
        <v>0</v>
      </c>
    </row>
    <row r="48" spans="1:5" hidden="1" outlineLevel="1" x14ac:dyDescent="0.3">
      <c r="A48" s="4" t="s">
        <v>3</v>
      </c>
      <c r="B48" s="4"/>
      <c r="C48" s="49">
        <v>0</v>
      </c>
      <c r="D48" s="49">
        <v>0</v>
      </c>
      <c r="E48" s="49">
        <v>0</v>
      </c>
    </row>
    <row r="49" spans="1:5" hidden="1" outlineLevel="1" x14ac:dyDescent="0.3">
      <c r="A49" s="4" t="s">
        <v>4</v>
      </c>
      <c r="B49" s="4"/>
      <c r="C49" s="49">
        <v>0</v>
      </c>
      <c r="D49" s="49">
        <v>0</v>
      </c>
      <c r="E49" s="49">
        <v>0</v>
      </c>
    </row>
    <row r="50" spans="1:5" ht="93.75" hidden="1" outlineLevel="1" x14ac:dyDescent="0.3">
      <c r="A50" s="5" t="s">
        <v>263</v>
      </c>
      <c r="B50" s="5"/>
      <c r="C50" s="49">
        <f t="shared" ref="C50:E50" si="9">SUM(C51,C52,C53,C54)</f>
        <v>0</v>
      </c>
      <c r="D50" s="49">
        <f t="shared" si="9"/>
        <v>0</v>
      </c>
      <c r="E50" s="49">
        <f t="shared" si="9"/>
        <v>0</v>
      </c>
    </row>
    <row r="51" spans="1:5" hidden="1" outlineLevel="1" x14ac:dyDescent="0.3">
      <c r="A51" s="4" t="s">
        <v>1</v>
      </c>
      <c r="B51" s="4"/>
      <c r="C51" s="49">
        <v>0</v>
      </c>
      <c r="D51" s="49">
        <v>0</v>
      </c>
      <c r="E51" s="49">
        <v>0</v>
      </c>
    </row>
    <row r="52" spans="1:5" hidden="1" outlineLevel="1" x14ac:dyDescent="0.3">
      <c r="A52" s="4" t="s">
        <v>2</v>
      </c>
      <c r="B52" s="4"/>
      <c r="C52" s="49">
        <v>0</v>
      </c>
      <c r="D52" s="49">
        <v>0</v>
      </c>
      <c r="E52" s="49">
        <v>0</v>
      </c>
    </row>
    <row r="53" spans="1:5" hidden="1" outlineLevel="1" x14ac:dyDescent="0.3">
      <c r="A53" s="4" t="s">
        <v>3</v>
      </c>
      <c r="B53" s="4"/>
      <c r="C53" s="49">
        <v>0</v>
      </c>
      <c r="D53" s="49">
        <v>0</v>
      </c>
      <c r="E53" s="49">
        <v>0</v>
      </c>
    </row>
    <row r="54" spans="1:5" hidden="1" outlineLevel="1" x14ac:dyDescent="0.3">
      <c r="A54" s="4" t="s">
        <v>4</v>
      </c>
      <c r="B54" s="4"/>
      <c r="C54" s="49">
        <v>0</v>
      </c>
      <c r="D54" s="49">
        <v>0</v>
      </c>
      <c r="E54" s="49">
        <v>0</v>
      </c>
    </row>
    <row r="55" spans="1:5" ht="75" hidden="1" outlineLevel="1" x14ac:dyDescent="0.3">
      <c r="A55" s="5" t="s">
        <v>264</v>
      </c>
      <c r="B55" s="5"/>
      <c r="C55" s="49">
        <f t="shared" ref="C55:E55" si="10">SUM(C56,C57,C58,C59)</f>
        <v>0</v>
      </c>
      <c r="D55" s="49">
        <f t="shared" si="10"/>
        <v>0</v>
      </c>
      <c r="E55" s="49">
        <f t="shared" si="10"/>
        <v>0</v>
      </c>
    </row>
    <row r="56" spans="1:5" hidden="1" outlineLevel="1" x14ac:dyDescent="0.3">
      <c r="A56" s="4" t="s">
        <v>1</v>
      </c>
      <c r="B56" s="4"/>
      <c r="C56" s="49">
        <v>0</v>
      </c>
      <c r="D56" s="49">
        <v>0</v>
      </c>
      <c r="E56" s="49">
        <v>0</v>
      </c>
    </row>
    <row r="57" spans="1:5" hidden="1" outlineLevel="1" x14ac:dyDescent="0.3">
      <c r="A57" s="4" t="s">
        <v>2</v>
      </c>
      <c r="B57" s="4"/>
      <c r="C57" s="49">
        <v>0</v>
      </c>
      <c r="D57" s="49">
        <v>0</v>
      </c>
      <c r="E57" s="49">
        <v>0</v>
      </c>
    </row>
    <row r="58" spans="1:5" hidden="1" outlineLevel="1" x14ac:dyDescent="0.3">
      <c r="A58" s="4" t="s">
        <v>3</v>
      </c>
      <c r="B58" s="4"/>
      <c r="C58" s="49">
        <v>0</v>
      </c>
      <c r="D58" s="49">
        <v>0</v>
      </c>
      <c r="E58" s="49">
        <v>0</v>
      </c>
    </row>
    <row r="59" spans="1:5" hidden="1" outlineLevel="1" x14ac:dyDescent="0.3">
      <c r="A59" s="4" t="s">
        <v>4</v>
      </c>
      <c r="B59" s="4"/>
      <c r="C59" s="49">
        <v>0</v>
      </c>
      <c r="D59" s="49">
        <v>0</v>
      </c>
      <c r="E59" s="49">
        <v>0</v>
      </c>
    </row>
    <row r="60" spans="1:5" ht="37.5" hidden="1" outlineLevel="1" x14ac:dyDescent="0.3">
      <c r="A60" s="15" t="s">
        <v>5</v>
      </c>
      <c r="B60" s="15"/>
      <c r="C60" s="50">
        <f t="shared" ref="C60:E60" si="11">SUM(C61,C62,C63,C64)</f>
        <v>0</v>
      </c>
      <c r="D60" s="50">
        <f t="shared" si="11"/>
        <v>0</v>
      </c>
      <c r="E60" s="50">
        <f t="shared" si="11"/>
        <v>0</v>
      </c>
    </row>
    <row r="61" spans="1:5" hidden="1" outlineLevel="1" x14ac:dyDescent="0.3">
      <c r="A61" s="4" t="s">
        <v>1</v>
      </c>
      <c r="B61" s="4"/>
      <c r="C61" s="49">
        <f>C66+C71+C76</f>
        <v>0</v>
      </c>
      <c r="D61" s="49">
        <f t="shared" ref="D61:E61" si="12">D66+D71+D76</f>
        <v>0</v>
      </c>
      <c r="E61" s="49">
        <f t="shared" si="12"/>
        <v>0</v>
      </c>
    </row>
    <row r="62" spans="1:5" hidden="1" outlineLevel="1" x14ac:dyDescent="0.3">
      <c r="A62" s="4" t="s">
        <v>2</v>
      </c>
      <c r="B62" s="4"/>
      <c r="C62" s="49">
        <f t="shared" ref="C62:E64" si="13">C67+C72+C77</f>
        <v>0</v>
      </c>
      <c r="D62" s="49">
        <f t="shared" si="13"/>
        <v>0</v>
      </c>
      <c r="E62" s="49">
        <f t="shared" si="13"/>
        <v>0</v>
      </c>
    </row>
    <row r="63" spans="1:5" hidden="1" outlineLevel="1" x14ac:dyDescent="0.3">
      <c r="A63" s="4" t="s">
        <v>3</v>
      </c>
      <c r="B63" s="4"/>
      <c r="C63" s="49">
        <f t="shared" si="13"/>
        <v>0</v>
      </c>
      <c r="D63" s="49">
        <f t="shared" si="13"/>
        <v>0</v>
      </c>
      <c r="E63" s="49">
        <f t="shared" si="13"/>
        <v>0</v>
      </c>
    </row>
    <row r="64" spans="1:5" hidden="1" outlineLevel="1" x14ac:dyDescent="0.3">
      <c r="A64" s="4" t="s">
        <v>4</v>
      </c>
      <c r="B64" s="4"/>
      <c r="C64" s="49">
        <f t="shared" si="13"/>
        <v>0</v>
      </c>
      <c r="D64" s="49">
        <f t="shared" si="13"/>
        <v>0</v>
      </c>
      <c r="E64" s="49">
        <f t="shared" si="13"/>
        <v>0</v>
      </c>
    </row>
    <row r="65" spans="1:5" ht="56.25" hidden="1" outlineLevel="1" x14ac:dyDescent="0.3">
      <c r="A65" s="5" t="s">
        <v>112</v>
      </c>
      <c r="B65" s="5"/>
      <c r="C65" s="49">
        <f t="shared" ref="C65:E65" si="14">SUM(C66,C67,C68,C69)</f>
        <v>0</v>
      </c>
      <c r="D65" s="49">
        <f t="shared" si="14"/>
        <v>0</v>
      </c>
      <c r="E65" s="49">
        <f t="shared" si="14"/>
        <v>0</v>
      </c>
    </row>
    <row r="66" spans="1:5" hidden="1" outlineLevel="1" x14ac:dyDescent="0.3">
      <c r="A66" s="4" t="s">
        <v>1</v>
      </c>
      <c r="B66" s="4"/>
      <c r="C66" s="49">
        <v>0</v>
      </c>
      <c r="D66" s="49">
        <v>0</v>
      </c>
      <c r="E66" s="49">
        <v>0</v>
      </c>
    </row>
    <row r="67" spans="1:5" hidden="1" outlineLevel="1" x14ac:dyDescent="0.3">
      <c r="A67" s="4" t="s">
        <v>2</v>
      </c>
      <c r="B67" s="4"/>
      <c r="C67" s="49">
        <v>0</v>
      </c>
      <c r="D67" s="49">
        <v>0</v>
      </c>
      <c r="E67" s="49">
        <v>0</v>
      </c>
    </row>
    <row r="68" spans="1:5" hidden="1" outlineLevel="1" x14ac:dyDescent="0.3">
      <c r="A68" s="4" t="s">
        <v>3</v>
      </c>
      <c r="B68" s="4"/>
      <c r="C68" s="49">
        <v>0</v>
      </c>
      <c r="D68" s="49">
        <v>0</v>
      </c>
      <c r="E68" s="49">
        <v>0</v>
      </c>
    </row>
    <row r="69" spans="1:5" hidden="1" outlineLevel="1" x14ac:dyDescent="0.3">
      <c r="A69" s="4" t="s">
        <v>4</v>
      </c>
      <c r="B69" s="4"/>
      <c r="C69" s="49">
        <v>0</v>
      </c>
      <c r="D69" s="49">
        <v>0</v>
      </c>
      <c r="E69" s="49">
        <v>0</v>
      </c>
    </row>
    <row r="70" spans="1:5" ht="93.75" hidden="1" outlineLevel="1" x14ac:dyDescent="0.3">
      <c r="A70" s="5" t="s">
        <v>113</v>
      </c>
      <c r="B70" s="5"/>
      <c r="C70" s="49">
        <f t="shared" ref="C70:E70" si="15">SUM(C71,C72,C73,C74)</f>
        <v>0</v>
      </c>
      <c r="D70" s="49">
        <f t="shared" si="15"/>
        <v>0</v>
      </c>
      <c r="E70" s="49">
        <f t="shared" si="15"/>
        <v>0</v>
      </c>
    </row>
    <row r="71" spans="1:5" hidden="1" outlineLevel="1" x14ac:dyDescent="0.3">
      <c r="A71" s="4" t="s">
        <v>1</v>
      </c>
      <c r="B71" s="4"/>
      <c r="C71" s="49">
        <v>0</v>
      </c>
      <c r="D71" s="49">
        <v>0</v>
      </c>
      <c r="E71" s="49">
        <v>0</v>
      </c>
    </row>
    <row r="72" spans="1:5" hidden="1" outlineLevel="1" x14ac:dyDescent="0.3">
      <c r="A72" s="4" t="s">
        <v>2</v>
      </c>
      <c r="B72" s="4"/>
      <c r="C72" s="49">
        <v>0</v>
      </c>
      <c r="D72" s="49">
        <v>0</v>
      </c>
      <c r="E72" s="49">
        <v>0</v>
      </c>
    </row>
    <row r="73" spans="1:5" hidden="1" outlineLevel="1" x14ac:dyDescent="0.3">
      <c r="A73" s="4" t="s">
        <v>3</v>
      </c>
      <c r="B73" s="4"/>
      <c r="C73" s="49">
        <v>0</v>
      </c>
      <c r="D73" s="49">
        <v>0</v>
      </c>
      <c r="E73" s="49">
        <v>0</v>
      </c>
    </row>
    <row r="74" spans="1:5" hidden="1" outlineLevel="1" x14ac:dyDescent="0.3">
      <c r="A74" s="4" t="s">
        <v>4</v>
      </c>
      <c r="B74" s="4"/>
      <c r="C74" s="49">
        <v>0</v>
      </c>
      <c r="D74" s="49">
        <v>0</v>
      </c>
      <c r="E74" s="49">
        <v>0</v>
      </c>
    </row>
    <row r="75" spans="1:5" ht="56.25" hidden="1" outlineLevel="1" x14ac:dyDescent="0.3">
      <c r="A75" s="5" t="s">
        <v>114</v>
      </c>
      <c r="B75" s="5"/>
      <c r="C75" s="49">
        <f t="shared" ref="C75:E75" si="16">SUM(C76,C77,C78,C79)</f>
        <v>0</v>
      </c>
      <c r="D75" s="49">
        <f t="shared" si="16"/>
        <v>0</v>
      </c>
      <c r="E75" s="49">
        <f t="shared" si="16"/>
        <v>0</v>
      </c>
    </row>
    <row r="76" spans="1:5" hidden="1" outlineLevel="1" x14ac:dyDescent="0.3">
      <c r="A76" s="4" t="s">
        <v>1</v>
      </c>
      <c r="B76" s="4"/>
      <c r="C76" s="49">
        <v>0</v>
      </c>
      <c r="D76" s="49">
        <v>0</v>
      </c>
      <c r="E76" s="49">
        <v>0</v>
      </c>
    </row>
    <row r="77" spans="1:5" hidden="1" outlineLevel="1" x14ac:dyDescent="0.3">
      <c r="A77" s="4" t="s">
        <v>2</v>
      </c>
      <c r="B77" s="4"/>
      <c r="C77" s="49">
        <v>0</v>
      </c>
      <c r="D77" s="49">
        <v>0</v>
      </c>
      <c r="E77" s="49">
        <v>0</v>
      </c>
    </row>
    <row r="78" spans="1:5" hidden="1" outlineLevel="1" x14ac:dyDescent="0.3">
      <c r="A78" s="4" t="s">
        <v>390</v>
      </c>
      <c r="B78" s="4"/>
      <c r="C78" s="49">
        <v>0</v>
      </c>
      <c r="D78" s="49">
        <v>0</v>
      </c>
      <c r="E78" s="49">
        <v>0</v>
      </c>
    </row>
    <row r="79" spans="1:5" hidden="1" outlineLevel="1" x14ac:dyDescent="0.3">
      <c r="A79" s="4" t="s">
        <v>4</v>
      </c>
      <c r="B79" s="4"/>
      <c r="C79" s="49">
        <v>0</v>
      </c>
      <c r="D79" s="49">
        <v>0</v>
      </c>
      <c r="E79" s="49">
        <v>0</v>
      </c>
    </row>
    <row r="80" spans="1:5" ht="37.5" hidden="1" outlineLevel="1" x14ac:dyDescent="0.3">
      <c r="A80" s="15" t="s">
        <v>6</v>
      </c>
      <c r="B80" s="15"/>
      <c r="C80" s="50">
        <f t="shared" ref="C80:E80" si="17">SUM(C81,C82,C83,C84)</f>
        <v>0</v>
      </c>
      <c r="D80" s="50">
        <f t="shared" si="17"/>
        <v>0</v>
      </c>
      <c r="E80" s="50">
        <f t="shared" si="17"/>
        <v>0</v>
      </c>
    </row>
    <row r="81" spans="1:5" hidden="1" outlineLevel="1" x14ac:dyDescent="0.3">
      <c r="A81" s="69" t="s">
        <v>1</v>
      </c>
      <c r="B81" s="69"/>
      <c r="C81" s="49">
        <f>C86+C91</f>
        <v>0</v>
      </c>
      <c r="D81" s="49">
        <f t="shared" ref="D81:E81" si="18">D86+D91</f>
        <v>0</v>
      </c>
      <c r="E81" s="49">
        <f t="shared" si="18"/>
        <v>0</v>
      </c>
    </row>
    <row r="82" spans="1:5" hidden="1" outlineLevel="1" x14ac:dyDescent="0.3">
      <c r="A82" s="69" t="s">
        <v>2</v>
      </c>
      <c r="B82" s="69"/>
      <c r="C82" s="49">
        <f t="shared" ref="C82:E84" si="19">C87+C92</f>
        <v>0</v>
      </c>
      <c r="D82" s="49">
        <f t="shared" si="19"/>
        <v>0</v>
      </c>
      <c r="E82" s="49">
        <f t="shared" si="19"/>
        <v>0</v>
      </c>
    </row>
    <row r="83" spans="1:5" hidden="1" outlineLevel="1" x14ac:dyDescent="0.3">
      <c r="A83" s="69" t="s">
        <v>3</v>
      </c>
      <c r="B83" s="69"/>
      <c r="C83" s="49">
        <f t="shared" si="19"/>
        <v>0</v>
      </c>
      <c r="D83" s="49">
        <f t="shared" si="19"/>
        <v>0</v>
      </c>
      <c r="E83" s="49">
        <f t="shared" si="19"/>
        <v>0</v>
      </c>
    </row>
    <row r="84" spans="1:5" hidden="1" outlineLevel="1" x14ac:dyDescent="0.3">
      <c r="A84" s="69" t="s">
        <v>4</v>
      </c>
      <c r="B84" s="69"/>
      <c r="C84" s="49">
        <f t="shared" si="19"/>
        <v>0</v>
      </c>
      <c r="D84" s="49">
        <f t="shared" si="19"/>
        <v>0</v>
      </c>
      <c r="E84" s="49">
        <f t="shared" si="19"/>
        <v>0</v>
      </c>
    </row>
    <row r="85" spans="1:5" ht="37.5" hidden="1" outlineLevel="1" x14ac:dyDescent="0.3">
      <c r="A85" s="24" t="s">
        <v>207</v>
      </c>
      <c r="B85" s="24"/>
      <c r="C85" s="49">
        <f t="shared" ref="C85:E85" si="20">SUM(C86,C87,C88,C89)</f>
        <v>0</v>
      </c>
      <c r="D85" s="49">
        <f t="shared" si="20"/>
        <v>0</v>
      </c>
      <c r="E85" s="49">
        <f t="shared" si="20"/>
        <v>0</v>
      </c>
    </row>
    <row r="86" spans="1:5" hidden="1" outlineLevel="1" x14ac:dyDescent="0.3">
      <c r="A86" s="69" t="s">
        <v>1</v>
      </c>
      <c r="B86" s="69"/>
      <c r="C86" s="49">
        <v>0</v>
      </c>
      <c r="D86" s="49">
        <v>0</v>
      </c>
      <c r="E86" s="49">
        <v>0</v>
      </c>
    </row>
    <row r="87" spans="1:5" hidden="1" outlineLevel="1" x14ac:dyDescent="0.3">
      <c r="A87" s="69" t="s">
        <v>2</v>
      </c>
      <c r="B87" s="69"/>
      <c r="C87" s="49">
        <v>0</v>
      </c>
      <c r="D87" s="49">
        <v>0</v>
      </c>
      <c r="E87" s="49">
        <v>0</v>
      </c>
    </row>
    <row r="88" spans="1:5" hidden="1" outlineLevel="1" x14ac:dyDescent="0.3">
      <c r="A88" s="69" t="s">
        <v>3</v>
      </c>
      <c r="B88" s="69"/>
      <c r="C88" s="49">
        <v>0</v>
      </c>
      <c r="D88" s="49">
        <v>0</v>
      </c>
      <c r="E88" s="49">
        <v>0</v>
      </c>
    </row>
    <row r="89" spans="1:5" hidden="1" outlineLevel="1" x14ac:dyDescent="0.3">
      <c r="A89" s="69" t="s">
        <v>4</v>
      </c>
      <c r="B89" s="69"/>
      <c r="C89" s="49">
        <v>0</v>
      </c>
      <c r="D89" s="49">
        <v>0</v>
      </c>
      <c r="E89" s="49">
        <v>0</v>
      </c>
    </row>
    <row r="90" spans="1:5" ht="56.25" hidden="1" outlineLevel="1" x14ac:dyDescent="0.3">
      <c r="A90" s="24" t="s">
        <v>208</v>
      </c>
      <c r="B90" s="24"/>
      <c r="C90" s="49">
        <f t="shared" ref="C90:E90" si="21">SUM(C91,C92,C93,C94)</f>
        <v>0</v>
      </c>
      <c r="D90" s="49">
        <f t="shared" si="21"/>
        <v>0</v>
      </c>
      <c r="E90" s="49">
        <f t="shared" si="21"/>
        <v>0</v>
      </c>
    </row>
    <row r="91" spans="1:5" hidden="1" outlineLevel="1" x14ac:dyDescent="0.3">
      <c r="A91" s="69" t="s">
        <v>1</v>
      </c>
      <c r="B91" s="69"/>
      <c r="C91" s="49">
        <v>0</v>
      </c>
      <c r="D91" s="49">
        <v>0</v>
      </c>
      <c r="E91" s="49">
        <v>0</v>
      </c>
    </row>
    <row r="92" spans="1:5" hidden="1" outlineLevel="1" x14ac:dyDescent="0.3">
      <c r="A92" s="69" t="s">
        <v>2</v>
      </c>
      <c r="B92" s="69"/>
      <c r="C92" s="49">
        <v>0</v>
      </c>
      <c r="D92" s="49">
        <v>0</v>
      </c>
      <c r="E92" s="49">
        <v>0</v>
      </c>
    </row>
    <row r="93" spans="1:5" hidden="1" outlineLevel="1" x14ac:dyDescent="0.3">
      <c r="A93" s="69" t="s">
        <v>3</v>
      </c>
      <c r="B93" s="69"/>
      <c r="C93" s="49">
        <v>0</v>
      </c>
      <c r="D93" s="49">
        <v>0</v>
      </c>
      <c r="E93" s="49">
        <v>0</v>
      </c>
    </row>
    <row r="94" spans="1:5" hidden="1" outlineLevel="1" x14ac:dyDescent="0.3">
      <c r="A94" s="69" t="s">
        <v>4</v>
      </c>
      <c r="B94" s="117"/>
      <c r="C94" s="53">
        <v>0</v>
      </c>
      <c r="D94" s="49">
        <v>0</v>
      </c>
      <c r="E94" s="49">
        <v>0</v>
      </c>
    </row>
    <row r="95" spans="1:5" ht="37.5" hidden="1" outlineLevel="1" x14ac:dyDescent="0.3">
      <c r="A95" s="25" t="s">
        <v>339</v>
      </c>
      <c r="B95" s="25"/>
      <c r="C95" s="50">
        <f t="shared" ref="C95:E95" si="22">SUM(C96,C97,C98,C99)</f>
        <v>0</v>
      </c>
      <c r="D95" s="50">
        <f t="shared" si="22"/>
        <v>0</v>
      </c>
      <c r="E95" s="50">
        <f t="shared" si="22"/>
        <v>0</v>
      </c>
    </row>
    <row r="96" spans="1:5" hidden="1" outlineLevel="1" x14ac:dyDescent="0.3">
      <c r="A96" s="6" t="s">
        <v>1</v>
      </c>
      <c r="B96" s="6"/>
      <c r="C96" s="49">
        <f>C101</f>
        <v>0</v>
      </c>
      <c r="D96" s="49">
        <f t="shared" ref="D96:E96" si="23">D101</f>
        <v>0</v>
      </c>
      <c r="E96" s="49">
        <f t="shared" si="23"/>
        <v>0</v>
      </c>
    </row>
    <row r="97" spans="1:5" hidden="1" outlineLevel="1" x14ac:dyDescent="0.3">
      <c r="A97" s="6" t="s">
        <v>2</v>
      </c>
      <c r="B97" s="6"/>
      <c r="C97" s="49">
        <f t="shared" ref="C97:E99" si="24">C102</f>
        <v>0</v>
      </c>
      <c r="D97" s="49">
        <f t="shared" si="24"/>
        <v>0</v>
      </c>
      <c r="E97" s="49">
        <f t="shared" si="24"/>
        <v>0</v>
      </c>
    </row>
    <row r="98" spans="1:5" hidden="1" outlineLevel="1" x14ac:dyDescent="0.3">
      <c r="A98" s="6" t="s">
        <v>3</v>
      </c>
      <c r="B98" s="6"/>
      <c r="C98" s="49">
        <f t="shared" si="24"/>
        <v>0</v>
      </c>
      <c r="D98" s="49">
        <f t="shared" si="24"/>
        <v>0</v>
      </c>
      <c r="E98" s="49">
        <f t="shared" si="24"/>
        <v>0</v>
      </c>
    </row>
    <row r="99" spans="1:5" hidden="1" outlineLevel="1" x14ac:dyDescent="0.3">
      <c r="A99" s="6" t="s">
        <v>4</v>
      </c>
      <c r="B99" s="6"/>
      <c r="C99" s="49">
        <f t="shared" si="24"/>
        <v>0</v>
      </c>
      <c r="D99" s="49">
        <f t="shared" si="24"/>
        <v>0</v>
      </c>
      <c r="E99" s="49">
        <f t="shared" si="24"/>
        <v>0</v>
      </c>
    </row>
    <row r="100" spans="1:5" ht="37.5" hidden="1" outlineLevel="1" x14ac:dyDescent="0.3">
      <c r="A100" s="5" t="s">
        <v>340</v>
      </c>
      <c r="B100" s="5"/>
      <c r="C100" s="49">
        <f t="shared" ref="C100" si="25">SUM(C101,C102,C103,C104)</f>
        <v>0</v>
      </c>
      <c r="D100" s="49">
        <v>12663.4</v>
      </c>
      <c r="E100" s="49">
        <v>12663.4</v>
      </c>
    </row>
    <row r="101" spans="1:5" hidden="1" outlineLevel="1" x14ac:dyDescent="0.3">
      <c r="A101" s="4" t="s">
        <v>1</v>
      </c>
      <c r="B101" s="4"/>
      <c r="C101" s="49">
        <v>0</v>
      </c>
      <c r="D101" s="49">
        <v>0</v>
      </c>
      <c r="E101" s="49">
        <v>0</v>
      </c>
    </row>
    <row r="102" spans="1:5" hidden="1" outlineLevel="1" x14ac:dyDescent="0.3">
      <c r="A102" s="4" t="s">
        <v>2</v>
      </c>
      <c r="B102" s="4"/>
      <c r="C102" s="49">
        <v>0</v>
      </c>
      <c r="D102" s="49">
        <v>0</v>
      </c>
      <c r="E102" s="49">
        <v>0</v>
      </c>
    </row>
    <row r="103" spans="1:5" hidden="1" outlineLevel="1" x14ac:dyDescent="0.3">
      <c r="A103" s="4" t="s">
        <v>3</v>
      </c>
      <c r="B103" s="4"/>
      <c r="C103" s="49">
        <v>0</v>
      </c>
      <c r="D103" s="49">
        <v>0</v>
      </c>
      <c r="E103" s="49">
        <v>0</v>
      </c>
    </row>
    <row r="104" spans="1:5" hidden="1" outlineLevel="1" x14ac:dyDescent="0.3">
      <c r="A104" s="4" t="s">
        <v>4</v>
      </c>
      <c r="B104" s="4"/>
      <c r="C104" s="49">
        <v>0</v>
      </c>
      <c r="D104" s="49">
        <v>0</v>
      </c>
      <c r="E104" s="49">
        <v>0</v>
      </c>
    </row>
    <row r="105" spans="1:5" ht="37.5" hidden="1" outlineLevel="1" x14ac:dyDescent="0.3">
      <c r="A105" s="25" t="s">
        <v>341</v>
      </c>
      <c r="B105" s="25"/>
      <c r="C105" s="50">
        <f t="shared" ref="C105:E105" si="26">SUM(C106,C107,C108,C109)</f>
        <v>0</v>
      </c>
      <c r="D105" s="50">
        <f t="shared" si="26"/>
        <v>0</v>
      </c>
      <c r="E105" s="50">
        <f t="shared" si="26"/>
        <v>0</v>
      </c>
    </row>
    <row r="106" spans="1:5" hidden="1" outlineLevel="1" x14ac:dyDescent="0.3">
      <c r="A106" s="6" t="s">
        <v>1</v>
      </c>
      <c r="B106" s="6"/>
      <c r="C106" s="49">
        <f>C111</f>
        <v>0</v>
      </c>
      <c r="D106" s="49">
        <f t="shared" ref="D106:E106" si="27">D111</f>
        <v>0</v>
      </c>
      <c r="E106" s="49">
        <f t="shared" si="27"/>
        <v>0</v>
      </c>
    </row>
    <row r="107" spans="1:5" hidden="1" outlineLevel="1" x14ac:dyDescent="0.3">
      <c r="A107" s="6" t="s">
        <v>2</v>
      </c>
      <c r="B107" s="6"/>
      <c r="C107" s="49">
        <f t="shared" ref="C107:E109" si="28">C112</f>
        <v>0</v>
      </c>
      <c r="D107" s="49">
        <f t="shared" si="28"/>
        <v>0</v>
      </c>
      <c r="E107" s="49">
        <f t="shared" si="28"/>
        <v>0</v>
      </c>
    </row>
    <row r="108" spans="1:5" hidden="1" outlineLevel="1" x14ac:dyDescent="0.3">
      <c r="A108" s="6" t="s">
        <v>3</v>
      </c>
      <c r="B108" s="6"/>
      <c r="C108" s="49">
        <f t="shared" si="28"/>
        <v>0</v>
      </c>
      <c r="D108" s="49">
        <f t="shared" si="28"/>
        <v>0</v>
      </c>
      <c r="E108" s="49">
        <f t="shared" si="28"/>
        <v>0</v>
      </c>
    </row>
    <row r="109" spans="1:5" hidden="1" outlineLevel="1" x14ac:dyDescent="0.3">
      <c r="A109" s="6" t="s">
        <v>4</v>
      </c>
      <c r="B109" s="6"/>
      <c r="C109" s="49">
        <f t="shared" si="28"/>
        <v>0</v>
      </c>
      <c r="D109" s="49">
        <f t="shared" si="28"/>
        <v>0</v>
      </c>
      <c r="E109" s="49">
        <f t="shared" si="28"/>
        <v>0</v>
      </c>
    </row>
    <row r="110" spans="1:5" ht="37.5" hidden="1" outlineLevel="1" x14ac:dyDescent="0.3">
      <c r="A110" s="5" t="s">
        <v>342</v>
      </c>
      <c r="B110" s="5"/>
      <c r="C110" s="49">
        <f t="shared" ref="C110:E110" si="29">SUM(C111,C112,C113,C114)</f>
        <v>0</v>
      </c>
      <c r="D110" s="49">
        <f t="shared" si="29"/>
        <v>0</v>
      </c>
      <c r="E110" s="49">
        <f t="shared" si="29"/>
        <v>0</v>
      </c>
    </row>
    <row r="111" spans="1:5" hidden="1" outlineLevel="1" x14ac:dyDescent="0.3">
      <c r="A111" s="4" t="s">
        <v>1</v>
      </c>
      <c r="B111" s="4"/>
      <c r="C111" s="49">
        <v>0</v>
      </c>
      <c r="D111" s="49">
        <v>0</v>
      </c>
      <c r="E111" s="49">
        <v>0</v>
      </c>
    </row>
    <row r="112" spans="1:5" hidden="1" outlineLevel="1" x14ac:dyDescent="0.3">
      <c r="A112" s="4" t="s">
        <v>2</v>
      </c>
      <c r="B112" s="4"/>
      <c r="C112" s="49">
        <v>0</v>
      </c>
      <c r="D112" s="49">
        <v>0</v>
      </c>
      <c r="E112" s="49">
        <v>0</v>
      </c>
    </row>
    <row r="113" spans="1:5" hidden="1" outlineLevel="1" x14ac:dyDescent="0.3">
      <c r="A113" s="4" t="s">
        <v>3</v>
      </c>
      <c r="B113" s="4"/>
      <c r="C113" s="49">
        <v>0</v>
      </c>
      <c r="D113" s="49">
        <v>0</v>
      </c>
      <c r="E113" s="49">
        <v>0</v>
      </c>
    </row>
    <row r="114" spans="1:5" hidden="1" outlineLevel="1" x14ac:dyDescent="0.3">
      <c r="A114" s="4" t="s">
        <v>4</v>
      </c>
      <c r="B114" s="4"/>
      <c r="C114" s="49">
        <v>0</v>
      </c>
      <c r="D114" s="49">
        <v>0</v>
      </c>
      <c r="E114" s="49">
        <v>0</v>
      </c>
    </row>
    <row r="115" spans="1:5" collapsed="1" x14ac:dyDescent="0.3">
      <c r="A115" s="27" t="s">
        <v>11</v>
      </c>
      <c r="B115" s="27"/>
      <c r="C115" s="54">
        <f>C116+C117+C118+C119</f>
        <v>0</v>
      </c>
      <c r="D115" s="54">
        <f t="shared" ref="D115:E115" si="30">D116+D117+D118+D119</f>
        <v>0</v>
      </c>
      <c r="E115" s="54">
        <f t="shared" si="30"/>
        <v>0</v>
      </c>
    </row>
    <row r="116" spans="1:5" x14ac:dyDescent="0.3">
      <c r="A116" s="28" t="s">
        <v>1</v>
      </c>
      <c r="B116" s="28"/>
      <c r="C116" s="45">
        <f>C121+C126+C141+C151+C166+C181+C191+C206+C216</f>
        <v>0</v>
      </c>
      <c r="D116" s="45">
        <f t="shared" ref="D116:E116" si="31">D121+D126+D141+D151+D166+D181+D191+D206+D216</f>
        <v>0</v>
      </c>
      <c r="E116" s="45">
        <f t="shared" si="31"/>
        <v>0</v>
      </c>
    </row>
    <row r="117" spans="1:5" x14ac:dyDescent="0.3">
      <c r="A117" s="28" t="s">
        <v>2</v>
      </c>
      <c r="B117" s="28"/>
      <c r="C117" s="45">
        <f t="shared" ref="C117:E119" si="32">C122+C127+C142+C152+C167+C182+C192+C207+C217</f>
        <v>0</v>
      </c>
      <c r="D117" s="45">
        <f t="shared" si="32"/>
        <v>0</v>
      </c>
      <c r="E117" s="45">
        <f t="shared" si="32"/>
        <v>0</v>
      </c>
    </row>
    <row r="118" spans="1:5" x14ac:dyDescent="0.3">
      <c r="A118" s="28" t="s">
        <v>3</v>
      </c>
      <c r="B118" s="28"/>
      <c r="C118" s="45">
        <f t="shared" si="32"/>
        <v>0</v>
      </c>
      <c r="D118" s="45">
        <f t="shared" si="32"/>
        <v>0</v>
      </c>
      <c r="E118" s="45">
        <f t="shared" si="32"/>
        <v>0</v>
      </c>
    </row>
    <row r="119" spans="1:5" ht="19.5" thickBot="1" x14ac:dyDescent="0.35">
      <c r="A119" s="28" t="s">
        <v>4</v>
      </c>
      <c r="B119" s="28"/>
      <c r="C119" s="45">
        <f t="shared" si="32"/>
        <v>0</v>
      </c>
      <c r="D119" s="45">
        <f t="shared" si="32"/>
        <v>0</v>
      </c>
      <c r="E119" s="45">
        <f t="shared" si="32"/>
        <v>0</v>
      </c>
    </row>
    <row r="120" spans="1:5" ht="19.5" hidden="1" outlineLevel="1" thickBot="1" x14ac:dyDescent="0.35">
      <c r="A120" s="26" t="s">
        <v>102</v>
      </c>
      <c r="B120" s="26"/>
      <c r="C120" s="62">
        <v>0</v>
      </c>
      <c r="D120" s="62">
        <v>0</v>
      </c>
      <c r="E120" s="62">
        <v>0</v>
      </c>
    </row>
    <row r="121" spans="1:5" ht="19.5" hidden="1" outlineLevel="1" thickBot="1" x14ac:dyDescent="0.35">
      <c r="A121" s="69" t="s">
        <v>1</v>
      </c>
      <c r="B121" s="69"/>
      <c r="C121" s="52">
        <v>0</v>
      </c>
      <c r="D121" s="52">
        <v>0</v>
      </c>
      <c r="E121" s="52">
        <v>0</v>
      </c>
    </row>
    <row r="122" spans="1:5" ht="19.5" hidden="1" outlineLevel="1" thickBot="1" x14ac:dyDescent="0.35">
      <c r="A122" s="69" t="s">
        <v>2</v>
      </c>
      <c r="B122" s="69"/>
      <c r="C122" s="52">
        <v>0</v>
      </c>
      <c r="D122" s="52">
        <v>0</v>
      </c>
      <c r="E122" s="52">
        <v>0</v>
      </c>
    </row>
    <row r="123" spans="1:5" ht="19.5" hidden="1" outlineLevel="1" thickBot="1" x14ac:dyDescent="0.35">
      <c r="A123" s="69" t="s">
        <v>3</v>
      </c>
      <c r="B123" s="69"/>
      <c r="C123" s="52">
        <v>0</v>
      </c>
      <c r="D123" s="52">
        <v>0</v>
      </c>
      <c r="E123" s="52">
        <v>0</v>
      </c>
    </row>
    <row r="124" spans="1:5" ht="19.5" hidden="1" outlineLevel="1" thickBot="1" x14ac:dyDescent="0.35">
      <c r="A124" s="69" t="s">
        <v>4</v>
      </c>
      <c r="B124" s="69"/>
      <c r="C124" s="52">
        <v>0</v>
      </c>
      <c r="D124" s="52">
        <v>0</v>
      </c>
      <c r="E124" s="52">
        <v>0</v>
      </c>
    </row>
    <row r="125" spans="1:5" ht="19.5" hidden="1" outlineLevel="1" thickBot="1" x14ac:dyDescent="0.35">
      <c r="A125" s="26" t="s">
        <v>198</v>
      </c>
      <c r="B125" s="26"/>
      <c r="C125" s="62">
        <f>C126+C127+C128+C129</f>
        <v>0</v>
      </c>
      <c r="D125" s="62">
        <f t="shared" ref="D125:E125" si="33">D126+D127+D128+D129</f>
        <v>0</v>
      </c>
      <c r="E125" s="62">
        <f t="shared" si="33"/>
        <v>0</v>
      </c>
    </row>
    <row r="126" spans="1:5" ht="19.5" hidden="1" outlineLevel="1" thickBot="1" x14ac:dyDescent="0.35">
      <c r="A126" s="69" t="s">
        <v>1</v>
      </c>
      <c r="B126" s="69"/>
      <c r="C126" s="52">
        <f>C131+C136</f>
        <v>0</v>
      </c>
      <c r="D126" s="52">
        <f t="shared" ref="D126:E126" si="34">D131+D136</f>
        <v>0</v>
      </c>
      <c r="E126" s="52">
        <f t="shared" si="34"/>
        <v>0</v>
      </c>
    </row>
    <row r="127" spans="1:5" ht="19.5" hidden="1" outlineLevel="1" thickBot="1" x14ac:dyDescent="0.35">
      <c r="A127" s="69" t="s">
        <v>2</v>
      </c>
      <c r="B127" s="69"/>
      <c r="C127" s="52">
        <f t="shared" ref="C127:E129" si="35">C132+C137</f>
        <v>0</v>
      </c>
      <c r="D127" s="52">
        <f t="shared" si="35"/>
        <v>0</v>
      </c>
      <c r="E127" s="52">
        <f t="shared" si="35"/>
        <v>0</v>
      </c>
    </row>
    <row r="128" spans="1:5" ht="19.5" hidden="1" outlineLevel="1" thickBot="1" x14ac:dyDescent="0.35">
      <c r="A128" s="69" t="s">
        <v>3</v>
      </c>
      <c r="B128" s="69"/>
      <c r="C128" s="52">
        <f t="shared" si="35"/>
        <v>0</v>
      </c>
      <c r="D128" s="52">
        <f t="shared" si="35"/>
        <v>0</v>
      </c>
      <c r="E128" s="52">
        <f t="shared" si="35"/>
        <v>0</v>
      </c>
    </row>
    <row r="129" spans="1:5" ht="19.5" hidden="1" outlineLevel="1" thickBot="1" x14ac:dyDescent="0.35">
      <c r="A129" s="69" t="s">
        <v>4</v>
      </c>
      <c r="B129" s="69"/>
      <c r="C129" s="52">
        <f t="shared" si="35"/>
        <v>0</v>
      </c>
      <c r="D129" s="52">
        <f t="shared" si="35"/>
        <v>0</v>
      </c>
      <c r="E129" s="52">
        <f t="shared" si="35"/>
        <v>0</v>
      </c>
    </row>
    <row r="130" spans="1:5" ht="57" hidden="1" outlineLevel="1" thickBot="1" x14ac:dyDescent="0.35">
      <c r="A130" s="5" t="s">
        <v>261</v>
      </c>
      <c r="B130" s="5"/>
      <c r="C130" s="49">
        <f t="shared" ref="C130:E130" si="36">SUM(C131,C132,C133,C134)</f>
        <v>0</v>
      </c>
      <c r="D130" s="49">
        <f t="shared" si="36"/>
        <v>0</v>
      </c>
      <c r="E130" s="49">
        <f t="shared" si="36"/>
        <v>0</v>
      </c>
    </row>
    <row r="131" spans="1:5" ht="19.5" hidden="1" outlineLevel="1" thickBot="1" x14ac:dyDescent="0.35">
      <c r="A131" s="4" t="s">
        <v>1</v>
      </c>
      <c r="B131" s="4"/>
      <c r="C131" s="49">
        <v>0</v>
      </c>
      <c r="D131" s="49">
        <v>0</v>
      </c>
      <c r="E131" s="52">
        <v>0</v>
      </c>
    </row>
    <row r="132" spans="1:5" ht="19.5" hidden="1" outlineLevel="1" thickBot="1" x14ac:dyDescent="0.35">
      <c r="A132" s="4" t="s">
        <v>2</v>
      </c>
      <c r="B132" s="4"/>
      <c r="C132" s="49">
        <v>0</v>
      </c>
      <c r="D132" s="49">
        <v>0</v>
      </c>
      <c r="E132" s="49">
        <v>0</v>
      </c>
    </row>
    <row r="133" spans="1:5" ht="19.5" hidden="1" outlineLevel="1" thickBot="1" x14ac:dyDescent="0.35">
      <c r="A133" s="4" t="s">
        <v>3</v>
      </c>
      <c r="B133" s="4"/>
      <c r="C133" s="49">
        <v>0</v>
      </c>
      <c r="D133" s="49">
        <v>0</v>
      </c>
      <c r="E133" s="49">
        <v>0</v>
      </c>
    </row>
    <row r="134" spans="1:5" ht="19.5" hidden="1" outlineLevel="1" thickBot="1" x14ac:dyDescent="0.35">
      <c r="A134" s="4" t="s">
        <v>4</v>
      </c>
      <c r="B134" s="4"/>
      <c r="C134" s="49">
        <v>0</v>
      </c>
      <c r="D134" s="49">
        <v>0</v>
      </c>
      <c r="E134" s="52">
        <v>0</v>
      </c>
    </row>
    <row r="135" spans="1:5" ht="38.25" hidden="1" outlineLevel="1" thickBot="1" x14ac:dyDescent="0.35">
      <c r="A135" s="5" t="s">
        <v>262</v>
      </c>
      <c r="B135" s="5"/>
      <c r="C135" s="49">
        <f t="shared" ref="C135:E135" si="37">SUM(C136,C137,C138,C139)</f>
        <v>0</v>
      </c>
      <c r="D135" s="49">
        <f t="shared" si="37"/>
        <v>0</v>
      </c>
      <c r="E135" s="49">
        <f t="shared" si="37"/>
        <v>0</v>
      </c>
    </row>
    <row r="136" spans="1:5" ht="19.5" hidden="1" outlineLevel="1" thickBot="1" x14ac:dyDescent="0.35">
      <c r="A136" s="4" t="s">
        <v>1</v>
      </c>
      <c r="B136" s="4"/>
      <c r="C136" s="49">
        <v>0</v>
      </c>
      <c r="D136" s="49">
        <v>0</v>
      </c>
      <c r="E136" s="52">
        <v>0</v>
      </c>
    </row>
    <row r="137" spans="1:5" ht="19.5" hidden="1" outlineLevel="1" thickBot="1" x14ac:dyDescent="0.35">
      <c r="A137" s="4" t="s">
        <v>2</v>
      </c>
      <c r="B137" s="4"/>
      <c r="C137" s="49">
        <v>0</v>
      </c>
      <c r="D137" s="49">
        <v>0</v>
      </c>
      <c r="E137" s="49">
        <v>0</v>
      </c>
    </row>
    <row r="138" spans="1:5" ht="19.5" hidden="1" outlineLevel="1" thickBot="1" x14ac:dyDescent="0.35">
      <c r="A138" s="4" t="s">
        <v>3</v>
      </c>
      <c r="B138" s="4"/>
      <c r="C138" s="49">
        <v>0</v>
      </c>
      <c r="D138" s="49">
        <v>0</v>
      </c>
      <c r="E138" s="49">
        <v>0</v>
      </c>
    </row>
    <row r="139" spans="1:5" ht="19.5" hidden="1" outlineLevel="1" thickBot="1" x14ac:dyDescent="0.35">
      <c r="A139" s="4" t="s">
        <v>4</v>
      </c>
      <c r="B139" s="4"/>
      <c r="C139" s="49">
        <v>0</v>
      </c>
      <c r="D139" s="49">
        <v>0</v>
      </c>
      <c r="E139" s="52">
        <v>0</v>
      </c>
    </row>
    <row r="140" spans="1:5" ht="38.25" hidden="1" outlineLevel="1" thickBot="1" x14ac:dyDescent="0.35">
      <c r="A140" s="26" t="s">
        <v>382</v>
      </c>
      <c r="B140" s="26"/>
      <c r="C140" s="65">
        <f>C141+C142+C143+C144</f>
        <v>0</v>
      </c>
      <c r="D140" s="65">
        <f t="shared" ref="D140:E140" si="38">D141+D142+D143+D144</f>
        <v>0</v>
      </c>
      <c r="E140" s="65">
        <f t="shared" si="38"/>
        <v>0</v>
      </c>
    </row>
    <row r="141" spans="1:5" ht="19.5" hidden="1" outlineLevel="1" thickBot="1" x14ac:dyDescent="0.35">
      <c r="A141" s="69" t="s">
        <v>1</v>
      </c>
      <c r="B141" s="69"/>
      <c r="C141" s="52">
        <f>SUM(C146)</f>
        <v>0</v>
      </c>
      <c r="D141" s="52">
        <f t="shared" ref="D141:E141" si="39">SUM(D146)</f>
        <v>0</v>
      </c>
      <c r="E141" s="52">
        <f t="shared" si="39"/>
        <v>0</v>
      </c>
    </row>
    <row r="142" spans="1:5" ht="19.5" hidden="1" outlineLevel="1" thickBot="1" x14ac:dyDescent="0.35">
      <c r="A142" s="69" t="s">
        <v>2</v>
      </c>
      <c r="B142" s="69"/>
      <c r="C142" s="52">
        <f t="shared" ref="C142:E144" si="40">SUM(C147)</f>
        <v>0</v>
      </c>
      <c r="D142" s="52">
        <f t="shared" si="40"/>
        <v>0</v>
      </c>
      <c r="E142" s="52">
        <f t="shared" si="40"/>
        <v>0</v>
      </c>
    </row>
    <row r="143" spans="1:5" ht="19.5" hidden="1" outlineLevel="1" thickBot="1" x14ac:dyDescent="0.35">
      <c r="A143" s="69" t="s">
        <v>3</v>
      </c>
      <c r="B143" s="69"/>
      <c r="C143" s="52">
        <f t="shared" si="40"/>
        <v>0</v>
      </c>
      <c r="D143" s="52">
        <f t="shared" si="40"/>
        <v>0</v>
      </c>
      <c r="E143" s="52">
        <f t="shared" si="40"/>
        <v>0</v>
      </c>
    </row>
    <row r="144" spans="1:5" ht="19.5" hidden="1" outlineLevel="1" thickBot="1" x14ac:dyDescent="0.35">
      <c r="A144" s="69" t="s">
        <v>4</v>
      </c>
      <c r="B144" s="69"/>
      <c r="C144" s="52">
        <f t="shared" si="40"/>
        <v>0</v>
      </c>
      <c r="D144" s="52">
        <f t="shared" si="40"/>
        <v>0</v>
      </c>
      <c r="E144" s="52">
        <f t="shared" si="40"/>
        <v>0</v>
      </c>
    </row>
    <row r="145" spans="1:5" ht="19.5" hidden="1" outlineLevel="1" thickBot="1" x14ac:dyDescent="0.35">
      <c r="A145" s="69" t="s">
        <v>381</v>
      </c>
      <c r="B145" s="69"/>
      <c r="C145" s="52"/>
      <c r="D145" s="52"/>
      <c r="E145" s="52"/>
    </row>
    <row r="146" spans="1:5" ht="19.5" hidden="1" outlineLevel="1" thickBot="1" x14ac:dyDescent="0.35">
      <c r="A146" s="69" t="s">
        <v>1</v>
      </c>
      <c r="B146" s="69"/>
      <c r="C146" s="52">
        <v>0</v>
      </c>
      <c r="D146" s="52">
        <v>0</v>
      </c>
      <c r="E146" s="52">
        <v>0</v>
      </c>
    </row>
    <row r="147" spans="1:5" ht="19.5" hidden="1" outlineLevel="1" thickBot="1" x14ac:dyDescent="0.35">
      <c r="A147" s="69" t="s">
        <v>2</v>
      </c>
      <c r="B147" s="69" t="s">
        <v>404</v>
      </c>
      <c r="C147" s="52">
        <v>0</v>
      </c>
      <c r="D147" s="52">
        <v>0</v>
      </c>
      <c r="E147" s="52">
        <v>0</v>
      </c>
    </row>
    <row r="148" spans="1:5" ht="19.5" hidden="1" outlineLevel="1" thickBot="1" x14ac:dyDescent="0.35">
      <c r="A148" s="69" t="s">
        <v>3</v>
      </c>
      <c r="B148" s="69" t="s">
        <v>404</v>
      </c>
      <c r="C148" s="52">
        <v>0</v>
      </c>
      <c r="D148" s="52">
        <v>0</v>
      </c>
      <c r="E148" s="52">
        <v>0</v>
      </c>
    </row>
    <row r="149" spans="1:5" ht="19.5" hidden="1" outlineLevel="1" thickBot="1" x14ac:dyDescent="0.35">
      <c r="A149" s="69" t="s">
        <v>4</v>
      </c>
      <c r="B149" s="69"/>
      <c r="C149" s="52">
        <v>0</v>
      </c>
      <c r="D149" s="52">
        <v>0</v>
      </c>
      <c r="E149" s="52">
        <v>0</v>
      </c>
    </row>
    <row r="150" spans="1:5" ht="51" hidden="1" customHeight="1" outlineLevel="1" x14ac:dyDescent="0.3">
      <c r="A150" s="15" t="s">
        <v>199</v>
      </c>
      <c r="B150" s="15"/>
      <c r="C150" s="103">
        <f>SUM(C155,C160)</f>
        <v>0</v>
      </c>
      <c r="D150" s="103">
        <f t="shared" ref="D150:E151" si="41">SUM(D155,D160)</f>
        <v>0</v>
      </c>
      <c r="E150" s="103">
        <f t="shared" si="41"/>
        <v>0</v>
      </c>
    </row>
    <row r="151" spans="1:5" ht="19.5" hidden="1" outlineLevel="1" thickBot="1" x14ac:dyDescent="0.35">
      <c r="A151" s="4" t="s">
        <v>1</v>
      </c>
      <c r="B151" s="4"/>
      <c r="C151" s="49">
        <f>SUM(C156,C161)</f>
        <v>0</v>
      </c>
      <c r="D151" s="49">
        <f t="shared" si="41"/>
        <v>0</v>
      </c>
      <c r="E151" s="49">
        <f t="shared" si="41"/>
        <v>0</v>
      </c>
    </row>
    <row r="152" spans="1:5" ht="19.5" hidden="1" outlineLevel="1" thickBot="1" x14ac:dyDescent="0.35">
      <c r="A152" s="4" t="s">
        <v>2</v>
      </c>
      <c r="B152" s="4"/>
      <c r="C152" s="49">
        <f t="shared" ref="C152:E154" si="42">SUM(C157,C162)</f>
        <v>0</v>
      </c>
      <c r="D152" s="49">
        <f t="shared" si="42"/>
        <v>0</v>
      </c>
      <c r="E152" s="49">
        <f t="shared" si="42"/>
        <v>0</v>
      </c>
    </row>
    <row r="153" spans="1:5" ht="19.5" hidden="1" outlineLevel="1" thickBot="1" x14ac:dyDescent="0.35">
      <c r="A153" s="4" t="s">
        <v>3</v>
      </c>
      <c r="B153" s="4"/>
      <c r="C153" s="49">
        <f t="shared" si="42"/>
        <v>0</v>
      </c>
      <c r="D153" s="49">
        <f t="shared" si="42"/>
        <v>0</v>
      </c>
      <c r="E153" s="49">
        <f t="shared" si="42"/>
        <v>0</v>
      </c>
    </row>
    <row r="154" spans="1:5" ht="19.5" hidden="1" outlineLevel="1" thickBot="1" x14ac:dyDescent="0.35">
      <c r="A154" s="4" t="s">
        <v>4</v>
      </c>
      <c r="B154" s="4"/>
      <c r="C154" s="49">
        <f t="shared" si="42"/>
        <v>0</v>
      </c>
      <c r="D154" s="49">
        <f t="shared" si="42"/>
        <v>0</v>
      </c>
      <c r="E154" s="49">
        <f t="shared" si="42"/>
        <v>0</v>
      </c>
    </row>
    <row r="155" spans="1:5" ht="87.75" hidden="1" customHeight="1" outlineLevel="1" x14ac:dyDescent="0.3">
      <c r="A155" s="24" t="s">
        <v>200</v>
      </c>
      <c r="B155" s="24"/>
      <c r="C155" s="108">
        <f>SUM(C156,C157,C158,C159)</f>
        <v>0</v>
      </c>
      <c r="D155" s="52">
        <f t="shared" ref="D155:E155" si="43">SUM(D156,D157,D158,D159)</f>
        <v>0</v>
      </c>
      <c r="E155" s="52">
        <f t="shared" si="43"/>
        <v>0</v>
      </c>
    </row>
    <row r="156" spans="1:5" ht="19.5" hidden="1" outlineLevel="1" thickBot="1" x14ac:dyDescent="0.35">
      <c r="A156" s="4" t="s">
        <v>1</v>
      </c>
      <c r="B156" s="4"/>
      <c r="C156" s="49">
        <v>0</v>
      </c>
      <c r="D156" s="49">
        <v>0</v>
      </c>
      <c r="E156" s="49">
        <v>0</v>
      </c>
    </row>
    <row r="157" spans="1:5" ht="19.5" hidden="1" outlineLevel="1" thickBot="1" x14ac:dyDescent="0.35">
      <c r="A157" s="4" t="s">
        <v>2</v>
      </c>
      <c r="B157" s="4"/>
      <c r="C157" s="49">
        <v>0</v>
      </c>
      <c r="D157" s="49">
        <v>0</v>
      </c>
      <c r="E157" s="49">
        <v>0</v>
      </c>
    </row>
    <row r="158" spans="1:5" ht="19.5" hidden="1" outlineLevel="1" thickBot="1" x14ac:dyDescent="0.35">
      <c r="A158" s="4" t="s">
        <v>3</v>
      </c>
      <c r="B158" s="4"/>
      <c r="C158" s="49">
        <v>0</v>
      </c>
      <c r="D158" s="49">
        <v>0</v>
      </c>
      <c r="E158" s="49">
        <v>0</v>
      </c>
    </row>
    <row r="159" spans="1:5" ht="19.5" hidden="1" outlineLevel="1" thickBot="1" x14ac:dyDescent="0.35">
      <c r="A159" s="4" t="s">
        <v>4</v>
      </c>
      <c r="B159" s="4"/>
      <c r="C159" s="49">
        <v>0</v>
      </c>
      <c r="D159" s="49">
        <v>0</v>
      </c>
      <c r="E159" s="49">
        <v>0</v>
      </c>
    </row>
    <row r="160" spans="1:5" ht="87.75" hidden="1" customHeight="1" outlineLevel="1" x14ac:dyDescent="0.3">
      <c r="A160" s="5" t="s">
        <v>201</v>
      </c>
      <c r="B160" s="5"/>
      <c r="C160" s="108">
        <f>SUM(C161,C162,C163,C164)</f>
        <v>0</v>
      </c>
      <c r="D160" s="49">
        <f t="shared" ref="D160:E160" si="44">SUM(D161,D162,D163,D164)</f>
        <v>0</v>
      </c>
      <c r="E160" s="49">
        <f t="shared" si="44"/>
        <v>0</v>
      </c>
    </row>
    <row r="161" spans="1:5" ht="19.5" hidden="1" outlineLevel="1" thickBot="1" x14ac:dyDescent="0.35">
      <c r="A161" s="4" t="s">
        <v>1</v>
      </c>
      <c r="B161" s="4"/>
      <c r="C161" s="49">
        <v>0</v>
      </c>
      <c r="D161" s="49">
        <v>0</v>
      </c>
      <c r="E161" s="49">
        <v>0</v>
      </c>
    </row>
    <row r="162" spans="1:5" ht="19.5" hidden="1" outlineLevel="1" thickBot="1" x14ac:dyDescent="0.35">
      <c r="A162" s="4" t="s">
        <v>2</v>
      </c>
      <c r="B162" s="4"/>
      <c r="C162" s="49">
        <v>0</v>
      </c>
      <c r="D162" s="49">
        <v>0</v>
      </c>
      <c r="E162" s="49">
        <v>0</v>
      </c>
    </row>
    <row r="163" spans="1:5" ht="19.5" hidden="1" outlineLevel="1" thickBot="1" x14ac:dyDescent="0.35">
      <c r="A163" s="4" t="s">
        <v>3</v>
      </c>
      <c r="B163" s="4"/>
      <c r="C163" s="49">
        <v>0</v>
      </c>
      <c r="D163" s="49">
        <v>0</v>
      </c>
      <c r="E163" s="49">
        <v>0</v>
      </c>
    </row>
    <row r="164" spans="1:5" ht="19.5" hidden="1" outlineLevel="1" thickBot="1" x14ac:dyDescent="0.35">
      <c r="A164" s="4" t="s">
        <v>4</v>
      </c>
      <c r="B164" s="4"/>
      <c r="C164" s="49">
        <v>0</v>
      </c>
      <c r="D164" s="49">
        <v>0</v>
      </c>
      <c r="E164" s="49">
        <v>0</v>
      </c>
    </row>
    <row r="165" spans="1:5" ht="49.5" hidden="1" customHeight="1" outlineLevel="1" x14ac:dyDescent="0.3">
      <c r="A165" s="15" t="s">
        <v>202</v>
      </c>
      <c r="B165" s="15"/>
      <c r="C165" s="50">
        <f>C166+C167+C168+C169</f>
        <v>0</v>
      </c>
      <c r="D165" s="50">
        <f t="shared" ref="D165:E165" si="45">D166+D167+D168+D169</f>
        <v>0</v>
      </c>
      <c r="E165" s="50">
        <f t="shared" si="45"/>
        <v>0</v>
      </c>
    </row>
    <row r="166" spans="1:5" ht="19.5" hidden="1" outlineLevel="1" thickBot="1" x14ac:dyDescent="0.35">
      <c r="A166" s="4" t="s">
        <v>1</v>
      </c>
      <c r="B166" s="4"/>
      <c r="C166" s="49">
        <f>C171+C176</f>
        <v>0</v>
      </c>
      <c r="D166" s="49">
        <f t="shared" ref="D166:E166" si="46">D171+D176</f>
        <v>0</v>
      </c>
      <c r="E166" s="49">
        <f t="shared" si="46"/>
        <v>0</v>
      </c>
    </row>
    <row r="167" spans="1:5" ht="19.5" hidden="1" outlineLevel="1" thickBot="1" x14ac:dyDescent="0.35">
      <c r="A167" s="4" t="s">
        <v>2</v>
      </c>
      <c r="B167" s="4"/>
      <c r="C167" s="49">
        <f t="shared" ref="C167:E169" si="47">C172+C177</f>
        <v>0</v>
      </c>
      <c r="D167" s="49">
        <f t="shared" si="47"/>
        <v>0</v>
      </c>
      <c r="E167" s="49">
        <f t="shared" si="47"/>
        <v>0</v>
      </c>
    </row>
    <row r="168" spans="1:5" ht="19.5" hidden="1" outlineLevel="1" thickBot="1" x14ac:dyDescent="0.35">
      <c r="A168" s="4" t="s">
        <v>3</v>
      </c>
      <c r="B168" s="4"/>
      <c r="C168" s="49">
        <f t="shared" si="47"/>
        <v>0</v>
      </c>
      <c r="D168" s="49">
        <f t="shared" si="47"/>
        <v>0</v>
      </c>
      <c r="E168" s="49">
        <f t="shared" si="47"/>
        <v>0</v>
      </c>
    </row>
    <row r="169" spans="1:5" ht="19.5" hidden="1" outlineLevel="1" thickBot="1" x14ac:dyDescent="0.35">
      <c r="A169" s="4" t="s">
        <v>4</v>
      </c>
      <c r="B169" s="4"/>
      <c r="C169" s="49">
        <f t="shared" si="47"/>
        <v>0</v>
      </c>
      <c r="D169" s="49">
        <f t="shared" si="47"/>
        <v>0</v>
      </c>
      <c r="E169" s="49">
        <f t="shared" si="47"/>
        <v>0</v>
      </c>
    </row>
    <row r="170" spans="1:5" ht="68.25" hidden="1" customHeight="1" outlineLevel="1" x14ac:dyDescent="0.3">
      <c r="A170" s="5" t="s">
        <v>203</v>
      </c>
      <c r="B170" s="5"/>
      <c r="C170" s="49">
        <f t="shared" ref="C170:E170" si="48">SUM(C171,C172,C173,C174)</f>
        <v>0</v>
      </c>
      <c r="D170" s="49">
        <f t="shared" si="48"/>
        <v>0</v>
      </c>
      <c r="E170" s="49">
        <f t="shared" si="48"/>
        <v>0</v>
      </c>
    </row>
    <row r="171" spans="1:5" ht="19.5" hidden="1" outlineLevel="1" thickBot="1" x14ac:dyDescent="0.35">
      <c r="A171" s="4" t="s">
        <v>1</v>
      </c>
      <c r="B171" s="4"/>
      <c r="C171" s="49">
        <v>0</v>
      </c>
      <c r="D171" s="49">
        <v>0</v>
      </c>
      <c r="E171" s="49">
        <v>0</v>
      </c>
    </row>
    <row r="172" spans="1:5" ht="19.5" hidden="1" outlineLevel="1" thickBot="1" x14ac:dyDescent="0.35">
      <c r="A172" s="4" t="s">
        <v>2</v>
      </c>
      <c r="B172" s="4"/>
      <c r="C172" s="49">
        <v>0</v>
      </c>
      <c r="D172" s="49">
        <v>0</v>
      </c>
      <c r="E172" s="49">
        <v>0</v>
      </c>
    </row>
    <row r="173" spans="1:5" ht="19.5" hidden="1" outlineLevel="1" thickBot="1" x14ac:dyDescent="0.35">
      <c r="A173" s="4" t="s">
        <v>3</v>
      </c>
      <c r="B173" s="4"/>
      <c r="C173" s="49">
        <v>0</v>
      </c>
      <c r="D173" s="49">
        <v>0</v>
      </c>
      <c r="E173" s="49">
        <v>0</v>
      </c>
    </row>
    <row r="174" spans="1:5" ht="19.5" hidden="1" outlineLevel="1" thickBot="1" x14ac:dyDescent="0.35">
      <c r="A174" s="4" t="s">
        <v>4</v>
      </c>
      <c r="B174" s="4"/>
      <c r="C174" s="49">
        <v>0</v>
      </c>
      <c r="D174" s="49">
        <v>0</v>
      </c>
      <c r="E174" s="49">
        <v>0</v>
      </c>
    </row>
    <row r="175" spans="1:5" ht="96.75" hidden="1" customHeight="1" outlineLevel="1" x14ac:dyDescent="0.3">
      <c r="A175" s="5" t="s">
        <v>204</v>
      </c>
      <c r="B175" s="5"/>
      <c r="C175" s="49">
        <f>C176+C177+C178+C179</f>
        <v>0</v>
      </c>
      <c r="D175" s="49">
        <f t="shared" ref="D175:E175" si="49">D176+D177+D178+D179</f>
        <v>0</v>
      </c>
      <c r="E175" s="49">
        <f t="shared" si="49"/>
        <v>0</v>
      </c>
    </row>
    <row r="176" spans="1:5" ht="19.5" hidden="1" outlineLevel="1" thickBot="1" x14ac:dyDescent="0.35">
      <c r="A176" s="4" t="s">
        <v>1</v>
      </c>
      <c r="B176" s="4"/>
      <c r="C176" s="49">
        <v>0</v>
      </c>
      <c r="D176" s="49">
        <v>0</v>
      </c>
      <c r="E176" s="49">
        <v>0</v>
      </c>
    </row>
    <row r="177" spans="1:5" ht="19.5" hidden="1" outlineLevel="1" thickBot="1" x14ac:dyDescent="0.35">
      <c r="A177" s="4" t="s">
        <v>2</v>
      </c>
      <c r="B177" s="4"/>
      <c r="C177" s="49">
        <v>0</v>
      </c>
      <c r="D177" s="49">
        <v>0</v>
      </c>
      <c r="E177" s="49">
        <v>0</v>
      </c>
    </row>
    <row r="178" spans="1:5" ht="19.5" hidden="1" outlineLevel="1" thickBot="1" x14ac:dyDescent="0.35">
      <c r="A178" s="4" t="s">
        <v>3</v>
      </c>
      <c r="B178" s="4"/>
      <c r="C178" s="49">
        <v>0</v>
      </c>
      <c r="D178" s="49">
        <v>0</v>
      </c>
      <c r="E178" s="49">
        <v>0</v>
      </c>
    </row>
    <row r="179" spans="1:5" ht="19.5" hidden="1" outlineLevel="1" thickBot="1" x14ac:dyDescent="0.35">
      <c r="A179" s="4" t="s">
        <v>4</v>
      </c>
      <c r="B179" s="4"/>
      <c r="C179" s="49">
        <v>0</v>
      </c>
      <c r="D179" s="49">
        <v>0</v>
      </c>
      <c r="E179" s="49">
        <v>0</v>
      </c>
    </row>
    <row r="180" spans="1:5" ht="51" hidden="1" customHeight="1" outlineLevel="1" x14ac:dyDescent="0.3">
      <c r="A180" s="15" t="s">
        <v>205</v>
      </c>
      <c r="B180" s="15"/>
      <c r="C180" s="50">
        <f>C181+C182+C183+C184</f>
        <v>0</v>
      </c>
      <c r="D180" s="50">
        <f t="shared" ref="D180:E180" si="50">D181+D182+D183+D184</f>
        <v>0</v>
      </c>
      <c r="E180" s="50">
        <f t="shared" si="50"/>
        <v>0</v>
      </c>
    </row>
    <row r="181" spans="1:5" ht="19.5" hidden="1" outlineLevel="1" thickBot="1" x14ac:dyDescent="0.35">
      <c r="A181" s="4" t="s">
        <v>1</v>
      </c>
      <c r="B181" s="4"/>
      <c r="C181" s="49">
        <f>C186</f>
        <v>0</v>
      </c>
      <c r="D181" s="49">
        <f t="shared" ref="D181:E181" si="51">D186</f>
        <v>0</v>
      </c>
      <c r="E181" s="49">
        <f t="shared" si="51"/>
        <v>0</v>
      </c>
    </row>
    <row r="182" spans="1:5" ht="19.5" hidden="1" outlineLevel="1" thickBot="1" x14ac:dyDescent="0.35">
      <c r="A182" s="4" t="s">
        <v>2</v>
      </c>
      <c r="B182" s="4"/>
      <c r="C182" s="49">
        <f t="shared" ref="C182:E184" si="52">C187</f>
        <v>0</v>
      </c>
      <c r="D182" s="49">
        <f t="shared" si="52"/>
        <v>0</v>
      </c>
      <c r="E182" s="49">
        <f t="shared" si="52"/>
        <v>0</v>
      </c>
    </row>
    <row r="183" spans="1:5" ht="19.5" hidden="1" outlineLevel="1" thickBot="1" x14ac:dyDescent="0.35">
      <c r="A183" s="4" t="s">
        <v>3</v>
      </c>
      <c r="B183" s="4"/>
      <c r="C183" s="49">
        <f t="shared" si="52"/>
        <v>0</v>
      </c>
      <c r="D183" s="49">
        <f t="shared" si="52"/>
        <v>0</v>
      </c>
      <c r="E183" s="49">
        <f t="shared" si="52"/>
        <v>0</v>
      </c>
    </row>
    <row r="184" spans="1:5" ht="19.5" hidden="1" outlineLevel="1" thickBot="1" x14ac:dyDescent="0.35">
      <c r="A184" s="4" t="s">
        <v>4</v>
      </c>
      <c r="B184" s="4"/>
      <c r="C184" s="49">
        <f t="shared" si="52"/>
        <v>0</v>
      </c>
      <c r="D184" s="49">
        <f t="shared" si="52"/>
        <v>0</v>
      </c>
      <c r="E184" s="49">
        <f t="shared" si="52"/>
        <v>0</v>
      </c>
    </row>
    <row r="185" spans="1:5" ht="46.5" hidden="1" customHeight="1" outlineLevel="1" x14ac:dyDescent="0.3">
      <c r="A185" s="5" t="s">
        <v>206</v>
      </c>
      <c r="B185" s="5"/>
      <c r="C185" s="49">
        <f t="shared" ref="C185:E185" si="53">SUM(C186,C187,C188,C189)</f>
        <v>0</v>
      </c>
      <c r="D185" s="49">
        <f t="shared" si="53"/>
        <v>0</v>
      </c>
      <c r="E185" s="49">
        <f t="shared" si="53"/>
        <v>0</v>
      </c>
    </row>
    <row r="186" spans="1:5" ht="19.5" hidden="1" outlineLevel="1" thickBot="1" x14ac:dyDescent="0.35">
      <c r="A186" s="4" t="s">
        <v>1</v>
      </c>
      <c r="B186" s="4"/>
      <c r="C186" s="49">
        <v>0</v>
      </c>
      <c r="D186" s="49">
        <v>0</v>
      </c>
      <c r="E186" s="49">
        <v>0</v>
      </c>
    </row>
    <row r="187" spans="1:5" ht="19.5" hidden="1" outlineLevel="1" thickBot="1" x14ac:dyDescent="0.35">
      <c r="A187" s="4" t="s">
        <v>2</v>
      </c>
      <c r="B187" s="4"/>
      <c r="C187" s="49">
        <v>0</v>
      </c>
      <c r="D187" s="49">
        <v>0</v>
      </c>
      <c r="E187" s="49">
        <v>0</v>
      </c>
    </row>
    <row r="188" spans="1:5" ht="19.5" hidden="1" outlineLevel="1" thickBot="1" x14ac:dyDescent="0.35">
      <c r="A188" s="4" t="s">
        <v>3</v>
      </c>
      <c r="B188" s="4"/>
      <c r="C188" s="49">
        <v>0</v>
      </c>
      <c r="D188" s="49">
        <v>0</v>
      </c>
      <c r="E188" s="49">
        <v>0</v>
      </c>
    </row>
    <row r="189" spans="1:5" ht="19.5" hidden="1" outlineLevel="1" thickBot="1" x14ac:dyDescent="0.35">
      <c r="A189" s="4" t="s">
        <v>4</v>
      </c>
      <c r="B189" s="4"/>
      <c r="C189" s="49">
        <v>0</v>
      </c>
      <c r="D189" s="49">
        <v>0</v>
      </c>
      <c r="E189" s="49">
        <v>0</v>
      </c>
    </row>
    <row r="190" spans="1:5" ht="37.5" hidden="1" customHeight="1" outlineLevel="1" x14ac:dyDescent="0.3">
      <c r="A190" s="25" t="s">
        <v>211</v>
      </c>
      <c r="B190" s="25"/>
      <c r="C190" s="50">
        <f>C191+C192+C193+C194</f>
        <v>0</v>
      </c>
      <c r="D190" s="50">
        <f t="shared" ref="D190:E190" si="54">D191+D192+D193+D194</f>
        <v>0</v>
      </c>
      <c r="E190" s="50">
        <f t="shared" si="54"/>
        <v>0</v>
      </c>
    </row>
    <row r="191" spans="1:5" ht="19.5" hidden="1" outlineLevel="1" thickBot="1" x14ac:dyDescent="0.35">
      <c r="A191" s="6" t="s">
        <v>1</v>
      </c>
      <c r="B191" s="6"/>
      <c r="C191" s="49">
        <f>C196+C201</f>
        <v>0</v>
      </c>
      <c r="D191" s="49">
        <f t="shared" ref="D191:E191" si="55">D196+D201</f>
        <v>0</v>
      </c>
      <c r="E191" s="49">
        <f t="shared" si="55"/>
        <v>0</v>
      </c>
    </row>
    <row r="192" spans="1:5" ht="19.5" hidden="1" outlineLevel="1" thickBot="1" x14ac:dyDescent="0.35">
      <c r="A192" s="6" t="s">
        <v>2</v>
      </c>
      <c r="B192" s="6"/>
      <c r="C192" s="49">
        <f t="shared" ref="C192:E194" si="56">C197+C202</f>
        <v>0</v>
      </c>
      <c r="D192" s="49">
        <f t="shared" si="56"/>
        <v>0</v>
      </c>
      <c r="E192" s="49">
        <f t="shared" si="56"/>
        <v>0</v>
      </c>
    </row>
    <row r="193" spans="1:5" ht="19.5" hidden="1" outlineLevel="1" thickBot="1" x14ac:dyDescent="0.35">
      <c r="A193" s="6" t="s">
        <v>3</v>
      </c>
      <c r="B193" s="6"/>
      <c r="C193" s="49">
        <f t="shared" si="56"/>
        <v>0</v>
      </c>
      <c r="D193" s="49">
        <f t="shared" si="56"/>
        <v>0</v>
      </c>
      <c r="E193" s="49">
        <f t="shared" si="56"/>
        <v>0</v>
      </c>
    </row>
    <row r="194" spans="1:5" ht="19.5" hidden="1" outlineLevel="1" thickBot="1" x14ac:dyDescent="0.35">
      <c r="A194" s="6" t="s">
        <v>4</v>
      </c>
      <c r="B194" s="6"/>
      <c r="C194" s="49">
        <f t="shared" si="56"/>
        <v>0</v>
      </c>
      <c r="D194" s="49">
        <f t="shared" si="56"/>
        <v>0</v>
      </c>
      <c r="E194" s="49">
        <f t="shared" si="56"/>
        <v>0</v>
      </c>
    </row>
    <row r="195" spans="1:5" ht="69" hidden="1" customHeight="1" outlineLevel="1" x14ac:dyDescent="0.3">
      <c r="A195" s="5" t="s">
        <v>246</v>
      </c>
      <c r="B195" s="5"/>
      <c r="C195" s="49">
        <f t="shared" ref="C195:E195" si="57">SUM(C196,C197,C198,C199)</f>
        <v>0</v>
      </c>
      <c r="D195" s="49">
        <f t="shared" si="57"/>
        <v>0</v>
      </c>
      <c r="E195" s="49">
        <f t="shared" si="57"/>
        <v>0</v>
      </c>
    </row>
    <row r="196" spans="1:5" ht="19.5" hidden="1" outlineLevel="1" thickBot="1" x14ac:dyDescent="0.35">
      <c r="A196" s="4" t="s">
        <v>1</v>
      </c>
      <c r="B196" s="4"/>
      <c r="C196" s="49">
        <v>0</v>
      </c>
      <c r="D196" s="49">
        <v>0</v>
      </c>
      <c r="E196" s="52">
        <v>0</v>
      </c>
    </row>
    <row r="197" spans="1:5" ht="19.5" hidden="1" outlineLevel="1" thickBot="1" x14ac:dyDescent="0.35">
      <c r="A197" s="4" t="s">
        <v>2</v>
      </c>
      <c r="B197" s="4"/>
      <c r="C197" s="49">
        <v>0</v>
      </c>
      <c r="D197" s="49">
        <v>0</v>
      </c>
      <c r="E197" s="52">
        <v>0</v>
      </c>
    </row>
    <row r="198" spans="1:5" ht="19.5" hidden="1" outlineLevel="1" thickBot="1" x14ac:dyDescent="0.35">
      <c r="A198" s="4" t="s">
        <v>3</v>
      </c>
      <c r="B198" s="4"/>
      <c r="C198" s="49">
        <v>0</v>
      </c>
      <c r="D198" s="49">
        <v>0</v>
      </c>
      <c r="E198" s="49">
        <v>0</v>
      </c>
    </row>
    <row r="199" spans="1:5" ht="19.5" hidden="1" outlineLevel="1" thickBot="1" x14ac:dyDescent="0.35">
      <c r="A199" s="4" t="s">
        <v>4</v>
      </c>
      <c r="B199" s="4"/>
      <c r="C199" s="49">
        <v>0</v>
      </c>
      <c r="D199" s="49">
        <v>0</v>
      </c>
      <c r="E199" s="52">
        <v>0</v>
      </c>
    </row>
    <row r="200" spans="1:5" ht="45" hidden="1" customHeight="1" outlineLevel="1" x14ac:dyDescent="0.3">
      <c r="A200" s="5" t="s">
        <v>247</v>
      </c>
      <c r="B200" s="5"/>
      <c r="C200" s="49">
        <f t="shared" ref="C200:E200" si="58">SUM(C201,C202,C203,C204)</f>
        <v>0</v>
      </c>
      <c r="D200" s="49">
        <f t="shared" si="58"/>
        <v>0</v>
      </c>
      <c r="E200" s="49">
        <f t="shared" si="58"/>
        <v>0</v>
      </c>
    </row>
    <row r="201" spans="1:5" ht="19.5" hidden="1" outlineLevel="1" thickBot="1" x14ac:dyDescent="0.35">
      <c r="A201" s="4" t="s">
        <v>1</v>
      </c>
      <c r="B201" s="4"/>
      <c r="C201" s="49">
        <v>0</v>
      </c>
      <c r="D201" s="49">
        <v>0</v>
      </c>
      <c r="E201" s="49">
        <v>0</v>
      </c>
    </row>
    <row r="202" spans="1:5" ht="19.5" hidden="1" outlineLevel="1" thickBot="1" x14ac:dyDescent="0.35">
      <c r="A202" s="4" t="s">
        <v>2</v>
      </c>
      <c r="B202" s="4"/>
      <c r="C202" s="49">
        <v>0</v>
      </c>
      <c r="D202" s="49">
        <v>0</v>
      </c>
      <c r="E202" s="49">
        <v>0</v>
      </c>
    </row>
    <row r="203" spans="1:5" ht="19.5" hidden="1" outlineLevel="1" thickBot="1" x14ac:dyDescent="0.35">
      <c r="A203" s="4" t="s">
        <v>3</v>
      </c>
      <c r="B203" s="4"/>
      <c r="C203" s="49">
        <v>0</v>
      </c>
      <c r="D203" s="49">
        <v>0</v>
      </c>
      <c r="E203" s="49">
        <v>0</v>
      </c>
    </row>
    <row r="204" spans="1:5" ht="19.5" hidden="1" outlineLevel="1" thickBot="1" x14ac:dyDescent="0.35">
      <c r="A204" s="9" t="s">
        <v>4</v>
      </c>
      <c r="B204" s="9"/>
      <c r="C204" s="53">
        <v>0</v>
      </c>
      <c r="D204" s="53">
        <v>0</v>
      </c>
      <c r="E204" s="53">
        <v>0</v>
      </c>
    </row>
    <row r="205" spans="1:5" ht="63" hidden="1" customHeight="1" outlineLevel="1" x14ac:dyDescent="0.3">
      <c r="A205" s="15" t="s">
        <v>248</v>
      </c>
      <c r="B205" s="15"/>
      <c r="C205" s="50">
        <f>C206+C207+C208+C209</f>
        <v>0</v>
      </c>
      <c r="D205" s="50">
        <f t="shared" ref="D205:E205" si="59">D206+D207+D208+D209</f>
        <v>0</v>
      </c>
      <c r="E205" s="50">
        <f t="shared" si="59"/>
        <v>0</v>
      </c>
    </row>
    <row r="206" spans="1:5" ht="19.5" hidden="1" outlineLevel="1" thickBot="1" x14ac:dyDescent="0.35">
      <c r="A206" s="4" t="s">
        <v>1</v>
      </c>
      <c r="B206" s="4"/>
      <c r="C206" s="49">
        <f>C211</f>
        <v>0</v>
      </c>
      <c r="D206" s="49">
        <f t="shared" ref="D206:E206" si="60">D211</f>
        <v>0</v>
      </c>
      <c r="E206" s="49">
        <f t="shared" si="60"/>
        <v>0</v>
      </c>
    </row>
    <row r="207" spans="1:5" ht="19.5" hidden="1" outlineLevel="1" thickBot="1" x14ac:dyDescent="0.35">
      <c r="A207" s="4" t="s">
        <v>2</v>
      </c>
      <c r="B207" s="4"/>
      <c r="C207" s="49">
        <f t="shared" ref="C207:E209" si="61">C212</f>
        <v>0</v>
      </c>
      <c r="D207" s="49">
        <f t="shared" si="61"/>
        <v>0</v>
      </c>
      <c r="E207" s="49">
        <f t="shared" si="61"/>
        <v>0</v>
      </c>
    </row>
    <row r="208" spans="1:5" ht="19.5" hidden="1" outlineLevel="1" thickBot="1" x14ac:dyDescent="0.35">
      <c r="A208" s="4" t="s">
        <v>3</v>
      </c>
      <c r="B208" s="4"/>
      <c r="C208" s="49">
        <f t="shared" si="61"/>
        <v>0</v>
      </c>
      <c r="D208" s="49">
        <f t="shared" si="61"/>
        <v>0</v>
      </c>
      <c r="E208" s="49">
        <f t="shared" si="61"/>
        <v>0</v>
      </c>
    </row>
    <row r="209" spans="1:5" ht="19.5" hidden="1" outlineLevel="1" thickBot="1" x14ac:dyDescent="0.35">
      <c r="A209" s="4" t="s">
        <v>4</v>
      </c>
      <c r="B209" s="4"/>
      <c r="C209" s="49">
        <f t="shared" si="61"/>
        <v>0</v>
      </c>
      <c r="D209" s="49">
        <f t="shared" si="61"/>
        <v>0</v>
      </c>
      <c r="E209" s="49">
        <f t="shared" si="61"/>
        <v>0</v>
      </c>
    </row>
    <row r="210" spans="1:5" ht="66.75" hidden="1" customHeight="1" outlineLevel="1" x14ac:dyDescent="0.3">
      <c r="A210" s="24" t="s">
        <v>249</v>
      </c>
      <c r="B210" s="24"/>
      <c r="C210" s="49">
        <f t="shared" ref="C210:E210" si="62">SUM(C211,C212,C213,C214)</f>
        <v>0</v>
      </c>
      <c r="D210" s="49">
        <f t="shared" si="62"/>
        <v>0</v>
      </c>
      <c r="E210" s="49">
        <f t="shared" si="62"/>
        <v>0</v>
      </c>
    </row>
    <row r="211" spans="1:5" ht="19.5" hidden="1" outlineLevel="1" thickBot="1" x14ac:dyDescent="0.35">
      <c r="A211" s="4" t="s">
        <v>1</v>
      </c>
      <c r="B211" s="4"/>
      <c r="C211" s="49">
        <v>0</v>
      </c>
      <c r="D211" s="49">
        <v>0</v>
      </c>
      <c r="E211" s="49">
        <v>0</v>
      </c>
    </row>
    <row r="212" spans="1:5" ht="19.5" hidden="1" outlineLevel="1" thickBot="1" x14ac:dyDescent="0.35">
      <c r="A212" s="4" t="s">
        <v>2</v>
      </c>
      <c r="B212" s="4"/>
      <c r="C212" s="49">
        <v>0</v>
      </c>
      <c r="D212" s="49">
        <v>0</v>
      </c>
      <c r="E212" s="49">
        <v>0</v>
      </c>
    </row>
    <row r="213" spans="1:5" ht="19.5" hidden="1" outlineLevel="1" thickBot="1" x14ac:dyDescent="0.35">
      <c r="A213" s="4" t="s">
        <v>3</v>
      </c>
      <c r="B213" s="4"/>
      <c r="C213" s="49">
        <v>0</v>
      </c>
      <c r="D213" s="49">
        <v>0</v>
      </c>
      <c r="E213" s="49">
        <v>0</v>
      </c>
    </row>
    <row r="214" spans="1:5" ht="19.5" hidden="1" outlineLevel="1" thickBot="1" x14ac:dyDescent="0.35">
      <c r="A214" s="4" t="s">
        <v>4</v>
      </c>
      <c r="B214" s="9"/>
      <c r="C214" s="53">
        <v>0</v>
      </c>
      <c r="D214" s="49">
        <v>0</v>
      </c>
      <c r="E214" s="49">
        <v>0</v>
      </c>
    </row>
    <row r="215" spans="1:5" ht="62.25" hidden="1" customHeight="1" outlineLevel="1" x14ac:dyDescent="0.3">
      <c r="A215" s="15" t="s">
        <v>250</v>
      </c>
      <c r="B215" s="15"/>
      <c r="C215" s="50">
        <f>C216+C217+C218+C219</f>
        <v>0</v>
      </c>
      <c r="D215" s="50">
        <f t="shared" ref="D215:E215" si="63">D216+D217+D218+D219</f>
        <v>0</v>
      </c>
      <c r="E215" s="50">
        <f t="shared" si="63"/>
        <v>0</v>
      </c>
    </row>
    <row r="216" spans="1:5" ht="19.5" hidden="1" outlineLevel="1" thickBot="1" x14ac:dyDescent="0.35">
      <c r="A216" s="4" t="s">
        <v>1</v>
      </c>
      <c r="B216" s="4"/>
      <c r="C216" s="49">
        <f>C221</f>
        <v>0</v>
      </c>
      <c r="D216" s="49">
        <f t="shared" ref="D216:E216" si="64">D221</f>
        <v>0</v>
      </c>
      <c r="E216" s="49">
        <f t="shared" si="64"/>
        <v>0</v>
      </c>
    </row>
    <row r="217" spans="1:5" ht="19.5" hidden="1" outlineLevel="1" thickBot="1" x14ac:dyDescent="0.35">
      <c r="A217" s="4" t="s">
        <v>2</v>
      </c>
      <c r="B217" s="4"/>
      <c r="C217" s="49">
        <f t="shared" ref="C217:E219" si="65">C222</f>
        <v>0</v>
      </c>
      <c r="D217" s="49">
        <f t="shared" si="65"/>
        <v>0</v>
      </c>
      <c r="E217" s="49">
        <f t="shared" si="65"/>
        <v>0</v>
      </c>
    </row>
    <row r="218" spans="1:5" ht="19.5" hidden="1" outlineLevel="1" thickBot="1" x14ac:dyDescent="0.35">
      <c r="A218" s="4" t="s">
        <v>3</v>
      </c>
      <c r="B218" s="4"/>
      <c r="C218" s="49">
        <f t="shared" si="65"/>
        <v>0</v>
      </c>
      <c r="D218" s="49">
        <f t="shared" si="65"/>
        <v>0</v>
      </c>
      <c r="E218" s="49">
        <f t="shared" si="65"/>
        <v>0</v>
      </c>
    </row>
    <row r="219" spans="1:5" ht="19.5" hidden="1" outlineLevel="1" thickBot="1" x14ac:dyDescent="0.35">
      <c r="A219" s="4" t="s">
        <v>4</v>
      </c>
      <c r="B219" s="4"/>
      <c r="C219" s="49">
        <f t="shared" si="65"/>
        <v>0</v>
      </c>
      <c r="D219" s="49">
        <f t="shared" si="65"/>
        <v>0</v>
      </c>
      <c r="E219" s="49">
        <f t="shared" si="65"/>
        <v>0</v>
      </c>
    </row>
    <row r="220" spans="1:5" ht="56.25" hidden="1" customHeight="1" outlineLevel="1" x14ac:dyDescent="0.3">
      <c r="A220" s="24" t="s">
        <v>251</v>
      </c>
      <c r="B220" s="24"/>
      <c r="C220" s="49">
        <f t="shared" ref="C220:E220" si="66">SUM(C221,C222,C223,C224)</f>
        <v>0</v>
      </c>
      <c r="D220" s="49">
        <f t="shared" si="66"/>
        <v>0</v>
      </c>
      <c r="E220" s="49">
        <f t="shared" si="66"/>
        <v>0</v>
      </c>
    </row>
    <row r="221" spans="1:5" ht="19.5" hidden="1" outlineLevel="1" thickBot="1" x14ac:dyDescent="0.35">
      <c r="A221" s="69" t="s">
        <v>1</v>
      </c>
      <c r="B221" s="69"/>
      <c r="C221" s="52">
        <v>0</v>
      </c>
      <c r="D221" s="52">
        <v>0</v>
      </c>
      <c r="E221" s="52">
        <v>0</v>
      </c>
    </row>
    <row r="222" spans="1:5" ht="19.5" hidden="1" outlineLevel="1" thickBot="1" x14ac:dyDescent="0.35">
      <c r="A222" s="69" t="s">
        <v>2</v>
      </c>
      <c r="B222" s="69"/>
      <c r="C222" s="52">
        <v>0</v>
      </c>
      <c r="D222" s="52">
        <v>0</v>
      </c>
      <c r="E222" s="52">
        <v>0</v>
      </c>
    </row>
    <row r="223" spans="1:5" ht="19.5" hidden="1" outlineLevel="1" thickBot="1" x14ac:dyDescent="0.35">
      <c r="A223" s="69" t="s">
        <v>3</v>
      </c>
      <c r="B223" s="69"/>
      <c r="C223" s="52">
        <v>0</v>
      </c>
      <c r="D223" s="52">
        <v>0</v>
      </c>
      <c r="E223" s="52">
        <v>0</v>
      </c>
    </row>
    <row r="224" spans="1:5" ht="19.5" hidden="1" outlineLevel="1" thickBot="1" x14ac:dyDescent="0.35">
      <c r="A224" s="69" t="s">
        <v>4</v>
      </c>
      <c r="B224" s="69"/>
      <c r="C224" s="52">
        <v>0</v>
      </c>
      <c r="D224" s="52">
        <v>0</v>
      </c>
      <c r="E224" s="52">
        <v>0</v>
      </c>
    </row>
    <row r="225" spans="1:5" ht="37.5" collapsed="1" x14ac:dyDescent="0.3">
      <c r="A225" s="29" t="s">
        <v>12</v>
      </c>
      <c r="B225" s="114"/>
      <c r="C225" s="43">
        <f>SUM(C226,C227,C228,C229)</f>
        <v>0</v>
      </c>
      <c r="D225" s="43">
        <f t="shared" ref="D225:E225" si="67">SUM(D226,D227,D228,D229)</f>
        <v>0</v>
      </c>
      <c r="E225" s="44">
        <f t="shared" si="67"/>
        <v>0</v>
      </c>
    </row>
    <row r="226" spans="1:5" x14ac:dyDescent="0.3">
      <c r="A226" s="30" t="s">
        <v>1</v>
      </c>
      <c r="B226" s="115"/>
      <c r="C226" s="45">
        <f>C231+C236+C261+C276+C296+C306</f>
        <v>0</v>
      </c>
      <c r="D226" s="45">
        <f t="shared" ref="D226:E226" si="68">D231+D236+D261+D276+D296+D306</f>
        <v>0</v>
      </c>
      <c r="E226" s="46">
        <f t="shared" si="68"/>
        <v>0</v>
      </c>
    </row>
    <row r="227" spans="1:5" x14ac:dyDescent="0.3">
      <c r="A227" s="30" t="s">
        <v>2</v>
      </c>
      <c r="B227" s="115"/>
      <c r="C227" s="45">
        <f t="shared" ref="C227:E229" si="69">C232+C237+C262+C277+C297+C307</f>
        <v>0</v>
      </c>
      <c r="D227" s="45">
        <f t="shared" si="69"/>
        <v>0</v>
      </c>
      <c r="E227" s="46">
        <f t="shared" si="69"/>
        <v>0</v>
      </c>
    </row>
    <row r="228" spans="1:5" x14ac:dyDescent="0.3">
      <c r="A228" s="30" t="s">
        <v>3</v>
      </c>
      <c r="B228" s="115"/>
      <c r="C228" s="45">
        <f t="shared" si="69"/>
        <v>0</v>
      </c>
      <c r="D228" s="45">
        <f t="shared" si="69"/>
        <v>0</v>
      </c>
      <c r="E228" s="46">
        <f t="shared" si="69"/>
        <v>0</v>
      </c>
    </row>
    <row r="229" spans="1:5" ht="19.5" thickBot="1" x14ac:dyDescent="0.35">
      <c r="A229" s="31" t="s">
        <v>4</v>
      </c>
      <c r="B229" s="116"/>
      <c r="C229" s="47">
        <f t="shared" si="69"/>
        <v>0</v>
      </c>
      <c r="D229" s="47">
        <f t="shared" si="69"/>
        <v>0</v>
      </c>
      <c r="E229" s="48">
        <f t="shared" si="69"/>
        <v>0</v>
      </c>
    </row>
    <row r="230" spans="1:5" hidden="1" outlineLevel="1" x14ac:dyDescent="0.3">
      <c r="A230" s="32" t="s">
        <v>51</v>
      </c>
      <c r="B230" s="32"/>
      <c r="C230" s="55">
        <f>C231+C232+C233+C234</f>
        <v>0</v>
      </c>
      <c r="D230" s="55">
        <v>0</v>
      </c>
      <c r="E230" s="55">
        <v>0</v>
      </c>
    </row>
    <row r="231" spans="1:5" hidden="1" outlineLevel="1" x14ac:dyDescent="0.3">
      <c r="A231" s="4" t="s">
        <v>1</v>
      </c>
      <c r="B231" s="4"/>
      <c r="C231" s="49">
        <v>0</v>
      </c>
      <c r="D231" s="49">
        <v>0</v>
      </c>
      <c r="E231" s="49">
        <v>0</v>
      </c>
    </row>
    <row r="232" spans="1:5" hidden="1" outlineLevel="1" x14ac:dyDescent="0.3">
      <c r="A232" s="4" t="s">
        <v>2</v>
      </c>
      <c r="B232" s="4"/>
      <c r="C232" s="49">
        <v>0</v>
      </c>
      <c r="D232" s="49">
        <v>0</v>
      </c>
      <c r="E232" s="49">
        <v>0</v>
      </c>
    </row>
    <row r="233" spans="1:5" hidden="1" outlineLevel="1" x14ac:dyDescent="0.3">
      <c r="A233" s="4" t="s">
        <v>3</v>
      </c>
      <c r="B233" s="4"/>
      <c r="C233" s="49">
        <v>0</v>
      </c>
      <c r="D233" s="49">
        <v>0</v>
      </c>
      <c r="E233" s="49">
        <v>0</v>
      </c>
    </row>
    <row r="234" spans="1:5" hidden="1" outlineLevel="1" x14ac:dyDescent="0.3">
      <c r="A234" s="4" t="s">
        <v>4</v>
      </c>
      <c r="B234" s="4"/>
      <c r="C234" s="49">
        <v>0</v>
      </c>
      <c r="D234" s="49">
        <v>0</v>
      </c>
      <c r="E234" s="49">
        <v>0</v>
      </c>
    </row>
    <row r="235" spans="1:5" ht="37.5" hidden="1" outlineLevel="1" x14ac:dyDescent="0.3">
      <c r="A235" s="15" t="s">
        <v>9</v>
      </c>
      <c r="B235" s="15"/>
      <c r="C235" s="50">
        <f t="shared" ref="C235:E235" si="70">SUM(C236,C237,C238,C239)</f>
        <v>0</v>
      </c>
      <c r="D235" s="50">
        <f t="shared" si="70"/>
        <v>0</v>
      </c>
      <c r="E235" s="50">
        <f t="shared" si="70"/>
        <v>0</v>
      </c>
    </row>
    <row r="236" spans="1:5" hidden="1" outlineLevel="1" x14ac:dyDescent="0.3">
      <c r="A236" s="4" t="s">
        <v>1</v>
      </c>
      <c r="B236" s="4"/>
      <c r="C236" s="49">
        <f>C241+C246+C251+C256</f>
        <v>0</v>
      </c>
      <c r="D236" s="49">
        <f t="shared" ref="D236:E236" si="71">D241+D246+D251+D256</f>
        <v>0</v>
      </c>
      <c r="E236" s="49">
        <f t="shared" si="71"/>
        <v>0</v>
      </c>
    </row>
    <row r="237" spans="1:5" hidden="1" outlineLevel="1" x14ac:dyDescent="0.3">
      <c r="A237" s="4" t="s">
        <v>2</v>
      </c>
      <c r="B237" s="4"/>
      <c r="C237" s="49">
        <f t="shared" ref="C237:E239" si="72">C242+C247+C252+C257</f>
        <v>0</v>
      </c>
      <c r="D237" s="49">
        <f t="shared" si="72"/>
        <v>0</v>
      </c>
      <c r="E237" s="49">
        <f t="shared" si="72"/>
        <v>0</v>
      </c>
    </row>
    <row r="238" spans="1:5" hidden="1" outlineLevel="1" x14ac:dyDescent="0.3">
      <c r="A238" s="4" t="s">
        <v>3</v>
      </c>
      <c r="B238" s="4"/>
      <c r="C238" s="49">
        <f t="shared" si="72"/>
        <v>0</v>
      </c>
      <c r="D238" s="49">
        <f t="shared" si="72"/>
        <v>0</v>
      </c>
      <c r="E238" s="49">
        <f t="shared" si="72"/>
        <v>0</v>
      </c>
    </row>
    <row r="239" spans="1:5" hidden="1" outlineLevel="1" x14ac:dyDescent="0.3">
      <c r="A239" s="4" t="s">
        <v>4</v>
      </c>
      <c r="B239" s="4"/>
      <c r="C239" s="49">
        <f t="shared" si="72"/>
        <v>0</v>
      </c>
      <c r="D239" s="49">
        <f t="shared" si="72"/>
        <v>0</v>
      </c>
      <c r="E239" s="49">
        <f t="shared" si="72"/>
        <v>0</v>
      </c>
    </row>
    <row r="240" spans="1:5" ht="37.5" hidden="1" outlineLevel="1" x14ac:dyDescent="0.3">
      <c r="A240" s="5" t="s">
        <v>115</v>
      </c>
      <c r="B240" s="5"/>
      <c r="C240" s="49">
        <f t="shared" ref="C240:E240" si="73">SUM(C241,C242,C243,C244)</f>
        <v>0</v>
      </c>
      <c r="D240" s="49">
        <f t="shared" si="73"/>
        <v>0</v>
      </c>
      <c r="E240" s="49">
        <f t="shared" si="73"/>
        <v>0</v>
      </c>
    </row>
    <row r="241" spans="1:5" hidden="1" outlineLevel="1" x14ac:dyDescent="0.3">
      <c r="A241" s="4" t="s">
        <v>1</v>
      </c>
      <c r="B241" s="4"/>
      <c r="C241" s="49">
        <v>0</v>
      </c>
      <c r="D241" s="49">
        <v>0</v>
      </c>
      <c r="E241" s="49">
        <v>0</v>
      </c>
    </row>
    <row r="242" spans="1:5" hidden="1" outlineLevel="1" x14ac:dyDescent="0.3">
      <c r="A242" s="4" t="s">
        <v>2</v>
      </c>
      <c r="B242" s="4"/>
      <c r="C242" s="49">
        <v>0</v>
      </c>
      <c r="D242" s="49">
        <v>0</v>
      </c>
      <c r="E242" s="49">
        <v>0</v>
      </c>
    </row>
    <row r="243" spans="1:5" hidden="1" outlineLevel="1" x14ac:dyDescent="0.3">
      <c r="A243" s="4" t="s">
        <v>3</v>
      </c>
      <c r="B243" s="4"/>
      <c r="C243" s="49">
        <v>0</v>
      </c>
      <c r="D243" s="49">
        <v>0</v>
      </c>
      <c r="E243" s="49">
        <v>0</v>
      </c>
    </row>
    <row r="244" spans="1:5" hidden="1" outlineLevel="1" x14ac:dyDescent="0.3">
      <c r="A244" s="4" t="s">
        <v>4</v>
      </c>
      <c r="B244" s="4"/>
      <c r="C244" s="49">
        <v>0</v>
      </c>
      <c r="D244" s="49">
        <v>0</v>
      </c>
      <c r="E244" s="49">
        <v>0</v>
      </c>
    </row>
    <row r="245" spans="1:5" ht="56.25" hidden="1" outlineLevel="1" x14ac:dyDescent="0.3">
      <c r="A245" s="5" t="s">
        <v>116</v>
      </c>
      <c r="B245" s="5"/>
      <c r="C245" s="49">
        <f t="shared" ref="C245:E245" si="74">SUM(C246,C247,C248,C249)</f>
        <v>0</v>
      </c>
      <c r="D245" s="49">
        <f t="shared" si="74"/>
        <v>0</v>
      </c>
      <c r="E245" s="49">
        <f t="shared" si="74"/>
        <v>0</v>
      </c>
    </row>
    <row r="246" spans="1:5" hidden="1" outlineLevel="1" x14ac:dyDescent="0.3">
      <c r="A246" s="4" t="s">
        <v>1</v>
      </c>
      <c r="B246" s="4"/>
      <c r="C246" s="49">
        <v>0</v>
      </c>
      <c r="D246" s="49">
        <v>0</v>
      </c>
      <c r="E246" s="49">
        <v>0</v>
      </c>
    </row>
    <row r="247" spans="1:5" hidden="1" outlineLevel="1" x14ac:dyDescent="0.3">
      <c r="A247" s="4" t="s">
        <v>2</v>
      </c>
      <c r="B247" s="4"/>
      <c r="C247" s="49">
        <v>0</v>
      </c>
      <c r="D247" s="49">
        <v>0</v>
      </c>
      <c r="E247" s="49">
        <v>0</v>
      </c>
    </row>
    <row r="248" spans="1:5" hidden="1" outlineLevel="1" x14ac:dyDescent="0.3">
      <c r="A248" s="4" t="s">
        <v>3</v>
      </c>
      <c r="B248" s="4"/>
      <c r="C248" s="49">
        <v>0</v>
      </c>
      <c r="D248" s="49">
        <v>0</v>
      </c>
      <c r="E248" s="49">
        <v>0</v>
      </c>
    </row>
    <row r="249" spans="1:5" hidden="1" outlineLevel="1" x14ac:dyDescent="0.3">
      <c r="A249" s="4" t="s">
        <v>4</v>
      </c>
      <c r="B249" s="4"/>
      <c r="C249" s="49">
        <v>0</v>
      </c>
      <c r="D249" s="49">
        <v>0</v>
      </c>
      <c r="E249" s="49">
        <v>0</v>
      </c>
    </row>
    <row r="250" spans="1:5" ht="37.5" hidden="1" outlineLevel="1" x14ac:dyDescent="0.3">
      <c r="A250" s="5" t="s">
        <v>7</v>
      </c>
      <c r="B250" s="5"/>
      <c r="C250" s="49">
        <f t="shared" ref="C250:E250" si="75">SUM(C251,C252,C253,C254)</f>
        <v>0</v>
      </c>
      <c r="D250" s="49">
        <f t="shared" si="75"/>
        <v>0</v>
      </c>
      <c r="E250" s="49">
        <f t="shared" si="75"/>
        <v>0</v>
      </c>
    </row>
    <row r="251" spans="1:5" hidden="1" outlineLevel="1" x14ac:dyDescent="0.3">
      <c r="A251" s="4" t="s">
        <v>1</v>
      </c>
      <c r="B251" s="4"/>
      <c r="C251" s="49">
        <v>0</v>
      </c>
      <c r="D251" s="49">
        <v>0</v>
      </c>
      <c r="E251" s="49">
        <v>0</v>
      </c>
    </row>
    <row r="252" spans="1:5" hidden="1" outlineLevel="1" x14ac:dyDescent="0.3">
      <c r="A252" s="4" t="s">
        <v>2</v>
      </c>
      <c r="B252" s="4"/>
      <c r="C252" s="49">
        <v>0</v>
      </c>
      <c r="D252" s="49">
        <v>0</v>
      </c>
      <c r="E252" s="49">
        <v>0</v>
      </c>
    </row>
    <row r="253" spans="1:5" hidden="1" outlineLevel="1" x14ac:dyDescent="0.3">
      <c r="A253" s="4" t="s">
        <v>3</v>
      </c>
      <c r="B253" s="4"/>
      <c r="C253" s="49">
        <v>0</v>
      </c>
      <c r="D253" s="49">
        <v>0</v>
      </c>
      <c r="E253" s="49">
        <v>0</v>
      </c>
    </row>
    <row r="254" spans="1:5" hidden="1" outlineLevel="1" x14ac:dyDescent="0.3">
      <c r="A254" s="4" t="s">
        <v>4</v>
      </c>
      <c r="B254" s="4"/>
      <c r="C254" s="49">
        <v>0</v>
      </c>
      <c r="D254" s="49">
        <v>0</v>
      </c>
      <c r="E254" s="49">
        <v>0</v>
      </c>
    </row>
    <row r="255" spans="1:5" ht="37.5" hidden="1" outlineLevel="1" x14ac:dyDescent="0.3">
      <c r="A255" s="24" t="s">
        <v>401</v>
      </c>
      <c r="B255" s="24"/>
      <c r="C255" s="49">
        <f t="shared" ref="C255:E255" si="76">SUM(C256,C257,C258,C259)</f>
        <v>0</v>
      </c>
      <c r="D255" s="49">
        <f t="shared" si="76"/>
        <v>0</v>
      </c>
      <c r="E255" s="49">
        <f t="shared" si="76"/>
        <v>0</v>
      </c>
    </row>
    <row r="256" spans="1:5" hidden="1" outlineLevel="1" x14ac:dyDescent="0.3">
      <c r="A256" s="4" t="s">
        <v>1</v>
      </c>
      <c r="B256" s="4"/>
      <c r="C256" s="49">
        <v>0</v>
      </c>
      <c r="D256" s="49">
        <v>0</v>
      </c>
      <c r="E256" s="49">
        <v>0</v>
      </c>
    </row>
    <row r="257" spans="1:5" hidden="1" outlineLevel="1" x14ac:dyDescent="0.3">
      <c r="A257" s="4" t="s">
        <v>2</v>
      </c>
      <c r="B257" s="4"/>
      <c r="C257" s="49">
        <v>0</v>
      </c>
      <c r="D257" s="49">
        <v>0</v>
      </c>
      <c r="E257" s="49">
        <v>0</v>
      </c>
    </row>
    <row r="258" spans="1:5" hidden="1" outlineLevel="1" x14ac:dyDescent="0.3">
      <c r="A258" s="4" t="s">
        <v>3</v>
      </c>
      <c r="B258" s="4"/>
      <c r="C258" s="49">
        <v>0</v>
      </c>
      <c r="D258" s="49">
        <v>0</v>
      </c>
      <c r="E258" s="49">
        <v>0</v>
      </c>
    </row>
    <row r="259" spans="1:5" hidden="1" outlineLevel="1" x14ac:dyDescent="0.3">
      <c r="A259" s="4" t="s">
        <v>4</v>
      </c>
      <c r="B259" s="4"/>
      <c r="C259" s="49">
        <v>0</v>
      </c>
      <c r="D259" s="49">
        <v>0</v>
      </c>
      <c r="E259" s="49">
        <v>0</v>
      </c>
    </row>
    <row r="260" spans="1:5" ht="37.5" hidden="1" outlineLevel="1" x14ac:dyDescent="0.3">
      <c r="A260" s="15" t="s">
        <v>41</v>
      </c>
      <c r="B260" s="15"/>
      <c r="C260" s="50">
        <f t="shared" ref="C260:E260" si="77">SUM(C261,C262,C263,C264)</f>
        <v>0</v>
      </c>
      <c r="D260" s="50">
        <f t="shared" si="77"/>
        <v>0</v>
      </c>
      <c r="E260" s="50">
        <f t="shared" si="77"/>
        <v>0</v>
      </c>
    </row>
    <row r="261" spans="1:5" hidden="1" outlineLevel="1" x14ac:dyDescent="0.3">
      <c r="A261" s="4" t="s">
        <v>1</v>
      </c>
      <c r="B261" s="4"/>
      <c r="C261" s="49">
        <f>C266+C271</f>
        <v>0</v>
      </c>
      <c r="D261" s="49">
        <f t="shared" ref="D261:E261" si="78">D266+D271</f>
        <v>0</v>
      </c>
      <c r="E261" s="49">
        <f t="shared" si="78"/>
        <v>0</v>
      </c>
    </row>
    <row r="262" spans="1:5" hidden="1" outlineLevel="1" x14ac:dyDescent="0.3">
      <c r="A262" s="4" t="s">
        <v>2</v>
      </c>
      <c r="B262" s="4"/>
      <c r="C262" s="49">
        <f t="shared" ref="C262:E264" si="79">C267+C272</f>
        <v>0</v>
      </c>
      <c r="D262" s="49">
        <f t="shared" si="79"/>
        <v>0</v>
      </c>
      <c r="E262" s="49">
        <f t="shared" si="79"/>
        <v>0</v>
      </c>
    </row>
    <row r="263" spans="1:5" hidden="1" outlineLevel="1" x14ac:dyDescent="0.3">
      <c r="A263" s="4" t="s">
        <v>3</v>
      </c>
      <c r="B263" s="4"/>
      <c r="C263" s="49">
        <f t="shared" si="79"/>
        <v>0</v>
      </c>
      <c r="D263" s="49">
        <f t="shared" si="79"/>
        <v>0</v>
      </c>
      <c r="E263" s="49">
        <f t="shared" si="79"/>
        <v>0</v>
      </c>
    </row>
    <row r="264" spans="1:5" hidden="1" outlineLevel="1" x14ac:dyDescent="0.3">
      <c r="A264" s="4" t="s">
        <v>4</v>
      </c>
      <c r="B264" s="4"/>
      <c r="C264" s="49">
        <f t="shared" si="79"/>
        <v>0</v>
      </c>
      <c r="D264" s="49">
        <f t="shared" si="79"/>
        <v>0</v>
      </c>
      <c r="E264" s="49">
        <f t="shared" si="79"/>
        <v>0</v>
      </c>
    </row>
    <row r="265" spans="1:5" ht="37.5" hidden="1" outlineLevel="1" x14ac:dyDescent="0.3">
      <c r="A265" s="24" t="s">
        <v>245</v>
      </c>
      <c r="B265" s="24"/>
      <c r="C265" s="49">
        <f t="shared" ref="C265:E265" si="80">SUM(C266,C267,C268,C269)</f>
        <v>0</v>
      </c>
      <c r="D265" s="49">
        <f t="shared" si="80"/>
        <v>0</v>
      </c>
      <c r="E265" s="49">
        <f t="shared" si="80"/>
        <v>0</v>
      </c>
    </row>
    <row r="266" spans="1:5" hidden="1" outlineLevel="1" x14ac:dyDescent="0.3">
      <c r="A266" s="4" t="s">
        <v>1</v>
      </c>
      <c r="B266" s="4"/>
      <c r="C266" s="49">
        <v>0</v>
      </c>
      <c r="D266" s="49">
        <v>0</v>
      </c>
      <c r="E266" s="49">
        <v>0</v>
      </c>
    </row>
    <row r="267" spans="1:5" hidden="1" outlineLevel="1" x14ac:dyDescent="0.3">
      <c r="A267" s="4" t="s">
        <v>2</v>
      </c>
      <c r="B267" s="4"/>
      <c r="C267" s="49">
        <v>0</v>
      </c>
      <c r="D267" s="49">
        <v>0</v>
      </c>
      <c r="E267" s="49">
        <v>0</v>
      </c>
    </row>
    <row r="268" spans="1:5" hidden="1" outlineLevel="1" x14ac:dyDescent="0.3">
      <c r="A268" s="4" t="s">
        <v>3</v>
      </c>
      <c r="B268" s="4"/>
      <c r="C268" s="49">
        <v>0</v>
      </c>
      <c r="D268" s="49">
        <v>0</v>
      </c>
      <c r="E268" s="49">
        <v>0</v>
      </c>
    </row>
    <row r="269" spans="1:5" hidden="1" outlineLevel="1" x14ac:dyDescent="0.3">
      <c r="A269" s="4" t="s">
        <v>4</v>
      </c>
      <c r="B269" s="4"/>
      <c r="C269" s="49">
        <v>0</v>
      </c>
      <c r="D269" s="49">
        <v>0</v>
      </c>
      <c r="E269" s="49">
        <v>0</v>
      </c>
    </row>
    <row r="270" spans="1:5" ht="37.5" hidden="1" outlineLevel="1" x14ac:dyDescent="0.3">
      <c r="A270" s="5" t="s">
        <v>212</v>
      </c>
      <c r="B270" s="5"/>
      <c r="C270" s="49">
        <f t="shared" ref="C270:E270" si="81">SUM(C271,C272,C273,C274)</f>
        <v>0</v>
      </c>
      <c r="D270" s="49">
        <f t="shared" si="81"/>
        <v>0</v>
      </c>
      <c r="E270" s="49">
        <f t="shared" si="81"/>
        <v>0</v>
      </c>
    </row>
    <row r="271" spans="1:5" hidden="1" outlineLevel="1" x14ac:dyDescent="0.3">
      <c r="A271" s="4" t="s">
        <v>1</v>
      </c>
      <c r="B271" s="4"/>
      <c r="C271" s="49">
        <v>0</v>
      </c>
      <c r="D271" s="49">
        <v>0</v>
      </c>
      <c r="E271" s="49">
        <v>0</v>
      </c>
    </row>
    <row r="272" spans="1:5" hidden="1" outlineLevel="1" x14ac:dyDescent="0.3">
      <c r="A272" s="4" t="s">
        <v>2</v>
      </c>
      <c r="B272" s="4"/>
      <c r="C272" s="49">
        <v>0</v>
      </c>
      <c r="D272" s="49">
        <v>0</v>
      </c>
      <c r="E272" s="49">
        <v>0</v>
      </c>
    </row>
    <row r="273" spans="1:5" hidden="1" outlineLevel="1" x14ac:dyDescent="0.3">
      <c r="A273" s="4" t="s">
        <v>3</v>
      </c>
      <c r="B273" s="4"/>
      <c r="C273" s="49">
        <v>0</v>
      </c>
      <c r="D273" s="49">
        <v>0</v>
      </c>
      <c r="E273" s="49">
        <v>0</v>
      </c>
    </row>
    <row r="274" spans="1:5" hidden="1" outlineLevel="1" x14ac:dyDescent="0.3">
      <c r="A274" s="4" t="s">
        <v>4</v>
      </c>
      <c r="B274" s="4"/>
      <c r="C274" s="49">
        <v>0</v>
      </c>
      <c r="D274" s="49">
        <v>0</v>
      </c>
      <c r="E274" s="49">
        <v>0</v>
      </c>
    </row>
    <row r="275" spans="1:5" ht="37.5" hidden="1" outlineLevel="1" x14ac:dyDescent="0.3">
      <c r="A275" s="25" t="s">
        <v>256</v>
      </c>
      <c r="B275" s="25"/>
      <c r="C275" s="50">
        <f t="shared" ref="C275:E275" si="82">SUM(C276,C277,C278,C279)</f>
        <v>0</v>
      </c>
      <c r="D275" s="50">
        <f t="shared" si="82"/>
        <v>0</v>
      </c>
      <c r="E275" s="50">
        <f t="shared" si="82"/>
        <v>0</v>
      </c>
    </row>
    <row r="276" spans="1:5" hidden="1" outlineLevel="1" x14ac:dyDescent="0.3">
      <c r="A276" s="6" t="s">
        <v>1</v>
      </c>
      <c r="B276" s="6"/>
      <c r="C276" s="49">
        <f>C281+C286+C291</f>
        <v>0</v>
      </c>
      <c r="D276" s="49">
        <f t="shared" ref="D276:E276" si="83">D281+D286+D291</f>
        <v>0</v>
      </c>
      <c r="E276" s="49">
        <f t="shared" si="83"/>
        <v>0</v>
      </c>
    </row>
    <row r="277" spans="1:5" hidden="1" outlineLevel="1" x14ac:dyDescent="0.3">
      <c r="A277" s="6" t="s">
        <v>2</v>
      </c>
      <c r="B277" s="6"/>
      <c r="C277" s="49">
        <f t="shared" ref="C277:E279" si="84">C282+C287+C292</f>
        <v>0</v>
      </c>
      <c r="D277" s="49">
        <f t="shared" si="84"/>
        <v>0</v>
      </c>
      <c r="E277" s="49">
        <f t="shared" si="84"/>
        <v>0</v>
      </c>
    </row>
    <row r="278" spans="1:5" hidden="1" outlineLevel="1" x14ac:dyDescent="0.3">
      <c r="A278" s="6" t="s">
        <v>3</v>
      </c>
      <c r="B278" s="6"/>
      <c r="C278" s="49">
        <f t="shared" si="84"/>
        <v>0</v>
      </c>
      <c r="D278" s="49">
        <f t="shared" si="84"/>
        <v>0</v>
      </c>
      <c r="E278" s="49">
        <f t="shared" si="84"/>
        <v>0</v>
      </c>
    </row>
    <row r="279" spans="1:5" hidden="1" outlineLevel="1" x14ac:dyDescent="0.3">
      <c r="A279" s="6" t="s">
        <v>4</v>
      </c>
      <c r="B279" s="6"/>
      <c r="C279" s="49">
        <f t="shared" si="84"/>
        <v>0</v>
      </c>
      <c r="D279" s="49">
        <f t="shared" si="84"/>
        <v>0</v>
      </c>
      <c r="E279" s="49">
        <f t="shared" si="84"/>
        <v>0</v>
      </c>
    </row>
    <row r="280" spans="1:5" ht="37.5" hidden="1" outlineLevel="1" x14ac:dyDescent="0.3">
      <c r="A280" s="5" t="s">
        <v>257</v>
      </c>
      <c r="B280" s="5"/>
      <c r="C280" s="49">
        <f t="shared" ref="C280:E280" si="85">SUM(C281,C282,C283,C284)</f>
        <v>0</v>
      </c>
      <c r="D280" s="49">
        <f t="shared" si="85"/>
        <v>0</v>
      </c>
      <c r="E280" s="49">
        <f t="shared" si="85"/>
        <v>0</v>
      </c>
    </row>
    <row r="281" spans="1:5" hidden="1" outlineLevel="1" x14ac:dyDescent="0.3">
      <c r="A281" s="4" t="s">
        <v>1</v>
      </c>
      <c r="B281" s="4"/>
      <c r="C281" s="49">
        <v>0</v>
      </c>
      <c r="D281" s="49">
        <v>0</v>
      </c>
      <c r="E281" s="49">
        <v>0</v>
      </c>
    </row>
    <row r="282" spans="1:5" hidden="1" outlineLevel="1" x14ac:dyDescent="0.3">
      <c r="A282" s="4" t="s">
        <v>2</v>
      </c>
      <c r="B282" s="4"/>
      <c r="C282" s="49">
        <v>0</v>
      </c>
      <c r="D282" s="49">
        <v>0</v>
      </c>
      <c r="E282" s="49">
        <v>0</v>
      </c>
    </row>
    <row r="283" spans="1:5" hidden="1" outlineLevel="1" x14ac:dyDescent="0.3">
      <c r="A283" s="4" t="s">
        <v>3</v>
      </c>
      <c r="B283" s="4"/>
      <c r="C283" s="49">
        <v>0</v>
      </c>
      <c r="D283" s="49">
        <v>0</v>
      </c>
      <c r="E283" s="49">
        <v>0</v>
      </c>
    </row>
    <row r="284" spans="1:5" hidden="1" outlineLevel="1" x14ac:dyDescent="0.3">
      <c r="A284" s="4" t="s">
        <v>4</v>
      </c>
      <c r="B284" s="4"/>
      <c r="C284" s="49">
        <v>0</v>
      </c>
      <c r="D284" s="49">
        <v>0</v>
      </c>
      <c r="E284" s="49">
        <v>0</v>
      </c>
    </row>
    <row r="285" spans="1:5" ht="37.5" hidden="1" outlineLevel="1" x14ac:dyDescent="0.3">
      <c r="A285" s="5" t="s">
        <v>258</v>
      </c>
      <c r="B285" s="5"/>
      <c r="C285" s="49">
        <f t="shared" ref="C285:E285" si="86">SUM(C286,C287,C288,C289)</f>
        <v>0</v>
      </c>
      <c r="D285" s="49">
        <f t="shared" si="86"/>
        <v>0</v>
      </c>
      <c r="E285" s="49">
        <f t="shared" si="86"/>
        <v>0</v>
      </c>
    </row>
    <row r="286" spans="1:5" hidden="1" outlineLevel="1" x14ac:dyDescent="0.3">
      <c r="A286" s="4" t="s">
        <v>1</v>
      </c>
      <c r="B286" s="4"/>
      <c r="C286" s="49">
        <v>0</v>
      </c>
      <c r="D286" s="49">
        <v>0</v>
      </c>
      <c r="E286" s="49">
        <v>0</v>
      </c>
    </row>
    <row r="287" spans="1:5" hidden="1" outlineLevel="1" x14ac:dyDescent="0.3">
      <c r="A287" s="4" t="s">
        <v>2</v>
      </c>
      <c r="B287" s="4"/>
      <c r="C287" s="49">
        <v>0</v>
      </c>
      <c r="D287" s="49">
        <v>0</v>
      </c>
      <c r="E287" s="49">
        <v>0</v>
      </c>
    </row>
    <row r="288" spans="1:5" hidden="1" outlineLevel="1" x14ac:dyDescent="0.3">
      <c r="A288" s="4" t="s">
        <v>3</v>
      </c>
      <c r="B288" s="4"/>
      <c r="C288" s="49">
        <v>0</v>
      </c>
      <c r="D288" s="49">
        <v>0</v>
      </c>
      <c r="E288" s="49">
        <v>0</v>
      </c>
    </row>
    <row r="289" spans="1:5" hidden="1" outlineLevel="1" x14ac:dyDescent="0.3">
      <c r="A289" s="4" t="s">
        <v>4</v>
      </c>
      <c r="B289" s="4"/>
      <c r="C289" s="49">
        <v>0</v>
      </c>
      <c r="D289" s="49">
        <v>0</v>
      </c>
      <c r="E289" s="49">
        <v>0</v>
      </c>
    </row>
    <row r="290" spans="1:5" ht="37.5" hidden="1" outlineLevel="1" x14ac:dyDescent="0.3">
      <c r="A290" s="5" t="s">
        <v>259</v>
      </c>
      <c r="B290" s="5"/>
      <c r="C290" s="49">
        <f>C291+C292+C293+C294</f>
        <v>0</v>
      </c>
      <c r="D290" s="49">
        <f t="shared" ref="D290:E290" si="87">D291+D292+D293+D294</f>
        <v>0</v>
      </c>
      <c r="E290" s="49">
        <f t="shared" si="87"/>
        <v>0</v>
      </c>
    </row>
    <row r="291" spans="1:5" hidden="1" outlineLevel="1" x14ac:dyDescent="0.3">
      <c r="A291" s="4" t="s">
        <v>1</v>
      </c>
      <c r="B291" s="4"/>
      <c r="C291" s="49">
        <v>0</v>
      </c>
      <c r="D291" s="49">
        <v>0</v>
      </c>
      <c r="E291" s="49">
        <v>0</v>
      </c>
    </row>
    <row r="292" spans="1:5" hidden="1" outlineLevel="1" x14ac:dyDescent="0.3">
      <c r="A292" s="4" t="s">
        <v>2</v>
      </c>
      <c r="B292" s="4"/>
      <c r="C292" s="49">
        <v>0</v>
      </c>
      <c r="D292" s="49">
        <v>0</v>
      </c>
      <c r="E292" s="49">
        <v>0</v>
      </c>
    </row>
    <row r="293" spans="1:5" hidden="1" outlineLevel="1" x14ac:dyDescent="0.3">
      <c r="A293" s="4" t="s">
        <v>3</v>
      </c>
      <c r="B293" s="4"/>
      <c r="C293" s="49">
        <v>0</v>
      </c>
      <c r="D293" s="49">
        <v>0</v>
      </c>
      <c r="E293" s="49">
        <v>0</v>
      </c>
    </row>
    <row r="294" spans="1:5" hidden="1" outlineLevel="1" x14ac:dyDescent="0.3">
      <c r="A294" s="4" t="s">
        <v>4</v>
      </c>
      <c r="B294" s="4"/>
      <c r="C294" s="49">
        <v>0</v>
      </c>
      <c r="D294" s="49">
        <v>0</v>
      </c>
      <c r="E294" s="49">
        <v>0</v>
      </c>
    </row>
    <row r="295" spans="1:5" ht="37.5" hidden="1" outlineLevel="1" x14ac:dyDescent="0.3">
      <c r="A295" s="15" t="s">
        <v>252</v>
      </c>
      <c r="B295" s="15"/>
      <c r="C295" s="50">
        <f>C296+C297+C298+C299</f>
        <v>0</v>
      </c>
      <c r="D295" s="50">
        <f t="shared" ref="D295:E295" si="88">D296+D297+D298+D299</f>
        <v>0</v>
      </c>
      <c r="E295" s="50">
        <f t="shared" si="88"/>
        <v>0</v>
      </c>
    </row>
    <row r="296" spans="1:5" hidden="1" outlineLevel="1" x14ac:dyDescent="0.3">
      <c r="A296" s="4" t="s">
        <v>1</v>
      </c>
      <c r="B296" s="4"/>
      <c r="C296" s="49">
        <f>C301</f>
        <v>0</v>
      </c>
      <c r="D296" s="49">
        <f t="shared" ref="D296:E296" si="89">D301</f>
        <v>0</v>
      </c>
      <c r="E296" s="49">
        <f t="shared" si="89"/>
        <v>0</v>
      </c>
    </row>
    <row r="297" spans="1:5" hidden="1" outlineLevel="1" x14ac:dyDescent="0.3">
      <c r="A297" s="4" t="s">
        <v>2</v>
      </c>
      <c r="B297" s="4"/>
      <c r="C297" s="49">
        <f t="shared" ref="C297:E299" si="90">C302</f>
        <v>0</v>
      </c>
      <c r="D297" s="49">
        <f t="shared" si="90"/>
        <v>0</v>
      </c>
      <c r="E297" s="49">
        <f t="shared" si="90"/>
        <v>0</v>
      </c>
    </row>
    <row r="298" spans="1:5" hidden="1" outlineLevel="1" x14ac:dyDescent="0.3">
      <c r="A298" s="4" t="s">
        <v>3</v>
      </c>
      <c r="B298" s="4"/>
      <c r="C298" s="49">
        <f t="shared" si="90"/>
        <v>0</v>
      </c>
      <c r="D298" s="49">
        <f t="shared" si="90"/>
        <v>0</v>
      </c>
      <c r="E298" s="49">
        <f t="shared" si="90"/>
        <v>0</v>
      </c>
    </row>
    <row r="299" spans="1:5" hidden="1" outlineLevel="1" x14ac:dyDescent="0.3">
      <c r="A299" s="4" t="s">
        <v>4</v>
      </c>
      <c r="B299" s="4"/>
      <c r="C299" s="49">
        <f t="shared" si="90"/>
        <v>0</v>
      </c>
      <c r="D299" s="49">
        <f t="shared" si="90"/>
        <v>0</v>
      </c>
      <c r="E299" s="49">
        <f t="shared" si="90"/>
        <v>0</v>
      </c>
    </row>
    <row r="300" spans="1:5" ht="37.5" hidden="1" outlineLevel="1" x14ac:dyDescent="0.3">
      <c r="A300" s="24" t="s">
        <v>253</v>
      </c>
      <c r="B300" s="24"/>
      <c r="C300" s="49">
        <f t="shared" ref="C300:E300" si="91">SUM(C301,C302,C303,C304)</f>
        <v>0</v>
      </c>
      <c r="D300" s="49">
        <f t="shared" si="91"/>
        <v>0</v>
      </c>
      <c r="E300" s="49">
        <f t="shared" si="91"/>
        <v>0</v>
      </c>
    </row>
    <row r="301" spans="1:5" hidden="1" outlineLevel="1" x14ac:dyDescent="0.3">
      <c r="A301" s="4" t="s">
        <v>1</v>
      </c>
      <c r="B301" s="4"/>
      <c r="C301" s="49">
        <v>0</v>
      </c>
      <c r="D301" s="49">
        <v>0</v>
      </c>
      <c r="E301" s="49">
        <v>0</v>
      </c>
    </row>
    <row r="302" spans="1:5" hidden="1" outlineLevel="1" x14ac:dyDescent="0.3">
      <c r="A302" s="4" t="s">
        <v>2</v>
      </c>
      <c r="B302" s="4"/>
      <c r="C302" s="49">
        <v>0</v>
      </c>
      <c r="D302" s="49">
        <v>0</v>
      </c>
      <c r="E302" s="49">
        <v>0</v>
      </c>
    </row>
    <row r="303" spans="1:5" hidden="1" outlineLevel="1" x14ac:dyDescent="0.3">
      <c r="A303" s="4" t="s">
        <v>3</v>
      </c>
      <c r="B303" s="4"/>
      <c r="C303" s="49">
        <v>0</v>
      </c>
      <c r="D303" s="49">
        <v>0</v>
      </c>
      <c r="E303" s="49">
        <v>0</v>
      </c>
    </row>
    <row r="304" spans="1:5" hidden="1" outlineLevel="1" x14ac:dyDescent="0.3">
      <c r="A304" s="4" t="s">
        <v>4</v>
      </c>
      <c r="B304" s="4"/>
      <c r="C304" s="49">
        <v>0</v>
      </c>
      <c r="D304" s="49">
        <v>0</v>
      </c>
      <c r="E304" s="49">
        <v>0</v>
      </c>
    </row>
    <row r="305" spans="1:5" ht="37.5" hidden="1" outlineLevel="1" x14ac:dyDescent="0.3">
      <c r="A305" s="15" t="s">
        <v>254</v>
      </c>
      <c r="B305" s="15"/>
      <c r="C305" s="56">
        <f t="shared" ref="C305:E305" si="92">SUM(C306,C307,C308,C309)</f>
        <v>0</v>
      </c>
      <c r="D305" s="56">
        <f t="shared" si="92"/>
        <v>0</v>
      </c>
      <c r="E305" s="56">
        <f t="shared" si="92"/>
        <v>0</v>
      </c>
    </row>
    <row r="306" spans="1:5" hidden="1" outlineLevel="1" x14ac:dyDescent="0.3">
      <c r="A306" s="4" t="s">
        <v>1</v>
      </c>
      <c r="B306" s="4"/>
      <c r="C306" s="49">
        <f>C311</f>
        <v>0</v>
      </c>
      <c r="D306" s="49">
        <f t="shared" ref="D306:E306" si="93">D311</f>
        <v>0</v>
      </c>
      <c r="E306" s="49">
        <f t="shared" si="93"/>
        <v>0</v>
      </c>
    </row>
    <row r="307" spans="1:5" hidden="1" outlineLevel="1" x14ac:dyDescent="0.3">
      <c r="A307" s="4" t="s">
        <v>2</v>
      </c>
      <c r="B307" s="4"/>
      <c r="C307" s="49">
        <f t="shared" ref="C307:E309" si="94">C312</f>
        <v>0</v>
      </c>
      <c r="D307" s="49">
        <f t="shared" si="94"/>
        <v>0</v>
      </c>
      <c r="E307" s="49">
        <f t="shared" si="94"/>
        <v>0</v>
      </c>
    </row>
    <row r="308" spans="1:5" hidden="1" outlineLevel="1" x14ac:dyDescent="0.3">
      <c r="A308" s="4" t="s">
        <v>3</v>
      </c>
      <c r="B308" s="4"/>
      <c r="C308" s="49">
        <f t="shared" si="94"/>
        <v>0</v>
      </c>
      <c r="D308" s="49">
        <f t="shared" si="94"/>
        <v>0</v>
      </c>
      <c r="E308" s="49">
        <f t="shared" si="94"/>
        <v>0</v>
      </c>
    </row>
    <row r="309" spans="1:5" hidden="1" outlineLevel="1" x14ac:dyDescent="0.3">
      <c r="A309" s="4" t="s">
        <v>4</v>
      </c>
      <c r="B309" s="4"/>
      <c r="C309" s="49">
        <f t="shared" si="94"/>
        <v>0</v>
      </c>
      <c r="D309" s="49">
        <f t="shared" si="94"/>
        <v>0</v>
      </c>
      <c r="E309" s="49">
        <f t="shared" si="94"/>
        <v>0</v>
      </c>
    </row>
    <row r="310" spans="1:5" hidden="1" outlineLevel="1" x14ac:dyDescent="0.3">
      <c r="A310" s="24" t="s">
        <v>255</v>
      </c>
      <c r="B310" s="24"/>
      <c r="C310" s="49">
        <f t="shared" ref="C310:E310" si="95">SUM(C311,C312,C313,C314)</f>
        <v>0</v>
      </c>
      <c r="D310" s="49">
        <f t="shared" si="95"/>
        <v>0</v>
      </c>
      <c r="E310" s="49">
        <f t="shared" si="95"/>
        <v>0</v>
      </c>
    </row>
    <row r="311" spans="1:5" hidden="1" outlineLevel="1" x14ac:dyDescent="0.3">
      <c r="A311" s="4" t="s">
        <v>1</v>
      </c>
      <c r="B311" s="4"/>
      <c r="C311" s="49">
        <v>0</v>
      </c>
      <c r="D311" s="49">
        <v>0</v>
      </c>
      <c r="E311" s="49">
        <v>0</v>
      </c>
    </row>
    <row r="312" spans="1:5" hidden="1" outlineLevel="1" x14ac:dyDescent="0.3">
      <c r="A312" s="4" t="s">
        <v>2</v>
      </c>
      <c r="B312" s="4"/>
      <c r="C312" s="49">
        <v>0</v>
      </c>
      <c r="D312" s="49">
        <v>0</v>
      </c>
      <c r="E312" s="49">
        <v>0</v>
      </c>
    </row>
    <row r="313" spans="1:5" hidden="1" outlineLevel="1" x14ac:dyDescent="0.3">
      <c r="A313" s="4" t="s">
        <v>3</v>
      </c>
      <c r="B313" s="4"/>
      <c r="C313" s="49">
        <v>0</v>
      </c>
      <c r="D313" s="49">
        <v>0</v>
      </c>
      <c r="E313" s="49">
        <v>0</v>
      </c>
    </row>
    <row r="314" spans="1:5" hidden="1" outlineLevel="1" x14ac:dyDescent="0.3">
      <c r="A314" s="4" t="s">
        <v>4</v>
      </c>
      <c r="B314" s="9"/>
      <c r="C314" s="53">
        <v>0</v>
      </c>
      <c r="D314" s="49">
        <v>0</v>
      </c>
      <c r="E314" s="49">
        <v>0</v>
      </c>
    </row>
    <row r="315" spans="1:5" s="7" customFormat="1" ht="37.5" collapsed="1" x14ac:dyDescent="0.25">
      <c r="A315" s="27" t="s">
        <v>13</v>
      </c>
      <c r="B315" s="125" t="s">
        <v>408</v>
      </c>
      <c r="C315" s="54">
        <f>C316</f>
        <v>0</v>
      </c>
      <c r="D315" s="54">
        <f t="shared" ref="D315:E315" si="96">D316</f>
        <v>0</v>
      </c>
      <c r="E315" s="54">
        <f t="shared" si="96"/>
        <v>0</v>
      </c>
    </row>
    <row r="316" spans="1:5" s="7" customFormat="1" ht="19.5" thickBot="1" x14ac:dyDescent="0.3">
      <c r="A316" s="34" t="s">
        <v>3</v>
      </c>
      <c r="B316" s="126" t="s">
        <v>408</v>
      </c>
      <c r="C316" s="45">
        <f>C317+C325+C329</f>
        <v>0</v>
      </c>
      <c r="D316" s="45">
        <f t="shared" ref="D316:E316" si="97">D317+D325+D329</f>
        <v>0</v>
      </c>
      <c r="E316" s="45">
        <f t="shared" si="97"/>
        <v>0</v>
      </c>
    </row>
    <row r="317" spans="1:5" s="7" customFormat="1" ht="38.25" hidden="1" outlineLevel="1" thickBot="1" x14ac:dyDescent="0.3">
      <c r="A317" s="15" t="s">
        <v>42</v>
      </c>
      <c r="B317" s="122" t="s">
        <v>409</v>
      </c>
      <c r="C317" s="56">
        <f>C318</f>
        <v>0</v>
      </c>
      <c r="D317" s="56">
        <f t="shared" ref="D317:E317" si="98">D318</f>
        <v>0</v>
      </c>
      <c r="E317" s="56">
        <f t="shared" si="98"/>
        <v>0</v>
      </c>
    </row>
    <row r="318" spans="1:5" s="7" customFormat="1" ht="19.5" hidden="1" outlineLevel="1" thickBot="1" x14ac:dyDescent="0.3">
      <c r="A318" s="4" t="s">
        <v>3</v>
      </c>
      <c r="B318" s="127" t="s">
        <v>409</v>
      </c>
      <c r="C318" s="49">
        <f>SUM(C324,C322,C320)</f>
        <v>0</v>
      </c>
      <c r="D318" s="49">
        <f t="shared" ref="D318:E318" si="99">SUM(D324,D322,D320)</f>
        <v>0</v>
      </c>
      <c r="E318" s="49">
        <f t="shared" si="99"/>
        <v>0</v>
      </c>
    </row>
    <row r="319" spans="1:5" s="7" customFormat="1" ht="38.25" hidden="1" outlineLevel="1" thickBot="1" x14ac:dyDescent="0.3">
      <c r="A319" s="23" t="s">
        <v>117</v>
      </c>
      <c r="B319" s="127" t="s">
        <v>409</v>
      </c>
      <c r="C319" s="49">
        <f>C320</f>
        <v>0</v>
      </c>
      <c r="D319" s="49">
        <f t="shared" ref="D319:E319" si="100">D320</f>
        <v>0</v>
      </c>
      <c r="E319" s="49">
        <f t="shared" si="100"/>
        <v>0</v>
      </c>
    </row>
    <row r="320" spans="1:5" s="7" customFormat="1" ht="19.5" hidden="1" outlineLevel="1" thickBot="1" x14ac:dyDescent="0.3">
      <c r="A320" s="4" t="s">
        <v>3</v>
      </c>
      <c r="B320" s="127" t="s">
        <v>409</v>
      </c>
      <c r="C320" s="49">
        <v>0</v>
      </c>
      <c r="D320" s="49">
        <v>0</v>
      </c>
      <c r="E320" s="49">
        <v>0</v>
      </c>
    </row>
    <row r="321" spans="1:5" s="7" customFormat="1" ht="38.25" hidden="1" outlineLevel="1" thickBot="1" x14ac:dyDescent="0.3">
      <c r="A321" s="5" t="s">
        <v>145</v>
      </c>
      <c r="B321" s="127"/>
      <c r="C321" s="49">
        <f>C322</f>
        <v>0</v>
      </c>
      <c r="D321" s="49">
        <f t="shared" ref="D321:E321" si="101">D322</f>
        <v>0</v>
      </c>
      <c r="E321" s="49">
        <f t="shared" si="101"/>
        <v>0</v>
      </c>
    </row>
    <row r="322" spans="1:5" s="7" customFormat="1" ht="19.5" hidden="1" outlineLevel="1" thickBot="1" x14ac:dyDescent="0.3">
      <c r="A322" s="4" t="s">
        <v>3</v>
      </c>
      <c r="B322" s="127"/>
      <c r="C322" s="49">
        <v>0</v>
      </c>
      <c r="D322" s="49">
        <v>0</v>
      </c>
      <c r="E322" s="49">
        <v>0</v>
      </c>
    </row>
    <row r="323" spans="1:5" s="7" customFormat="1" ht="38.25" hidden="1" outlineLevel="1" thickBot="1" x14ac:dyDescent="0.3">
      <c r="A323" s="5" t="s">
        <v>146</v>
      </c>
      <c r="B323" s="127" t="s">
        <v>409</v>
      </c>
      <c r="C323" s="49">
        <f>C324</f>
        <v>0</v>
      </c>
      <c r="D323" s="49">
        <f t="shared" ref="D323:E323" si="102">D324</f>
        <v>0</v>
      </c>
      <c r="E323" s="49">
        <f t="shared" si="102"/>
        <v>0</v>
      </c>
    </row>
    <row r="324" spans="1:5" s="7" customFormat="1" ht="19.5" hidden="1" outlineLevel="1" thickBot="1" x14ac:dyDescent="0.3">
      <c r="A324" s="4" t="s">
        <v>3</v>
      </c>
      <c r="B324" s="127" t="s">
        <v>409</v>
      </c>
      <c r="C324" s="49">
        <v>0</v>
      </c>
      <c r="D324" s="49">
        <v>0</v>
      </c>
      <c r="E324" s="49">
        <v>0</v>
      </c>
    </row>
    <row r="325" spans="1:5" s="7" customFormat="1" ht="57" hidden="1" outlineLevel="1" thickBot="1" x14ac:dyDescent="0.3">
      <c r="A325" s="15" t="s">
        <v>43</v>
      </c>
      <c r="B325" s="122" t="s">
        <v>409</v>
      </c>
      <c r="C325" s="56">
        <f>C326</f>
        <v>0</v>
      </c>
      <c r="D325" s="56">
        <f t="shared" ref="D325:E325" si="103">D326</f>
        <v>0</v>
      </c>
      <c r="E325" s="56">
        <f t="shared" si="103"/>
        <v>0</v>
      </c>
    </row>
    <row r="326" spans="1:5" s="7" customFormat="1" ht="19.5" hidden="1" outlineLevel="1" thickBot="1" x14ac:dyDescent="0.3">
      <c r="A326" s="4" t="s">
        <v>3</v>
      </c>
      <c r="B326" s="127" t="s">
        <v>409</v>
      </c>
      <c r="C326" s="49">
        <f>C328</f>
        <v>0</v>
      </c>
      <c r="D326" s="49">
        <f t="shared" ref="D326:E326" si="104">D328</f>
        <v>0</v>
      </c>
      <c r="E326" s="49">
        <f t="shared" si="104"/>
        <v>0</v>
      </c>
    </row>
    <row r="327" spans="1:5" s="7" customFormat="1" ht="57" hidden="1" outlineLevel="1" thickBot="1" x14ac:dyDescent="0.3">
      <c r="A327" s="5" t="s">
        <v>402</v>
      </c>
      <c r="B327" s="121" t="s">
        <v>409</v>
      </c>
      <c r="C327" s="49">
        <f>C328</f>
        <v>0</v>
      </c>
      <c r="D327" s="49">
        <f t="shared" ref="D327:E327" si="105">D328</f>
        <v>0</v>
      </c>
      <c r="E327" s="49">
        <f t="shared" si="105"/>
        <v>0</v>
      </c>
    </row>
    <row r="328" spans="1:5" s="7" customFormat="1" ht="19.5" hidden="1" outlineLevel="1" thickBot="1" x14ac:dyDescent="0.3">
      <c r="A328" s="4" t="s">
        <v>3</v>
      </c>
      <c r="B328" s="127" t="s">
        <v>409</v>
      </c>
      <c r="C328" s="49">
        <v>0</v>
      </c>
      <c r="D328" s="49">
        <v>0</v>
      </c>
      <c r="E328" s="49">
        <v>0</v>
      </c>
    </row>
    <row r="329" spans="1:5" s="7" customFormat="1" ht="38.25" hidden="1" outlineLevel="1" thickBot="1" x14ac:dyDescent="0.3">
      <c r="A329" s="15" t="s">
        <v>32</v>
      </c>
      <c r="B329" s="122" t="s">
        <v>409</v>
      </c>
      <c r="C329" s="56">
        <f>C330</f>
        <v>0</v>
      </c>
      <c r="D329" s="56">
        <f t="shared" ref="D329:E329" si="106">D330</f>
        <v>0</v>
      </c>
      <c r="E329" s="56">
        <f t="shared" si="106"/>
        <v>0</v>
      </c>
    </row>
    <row r="330" spans="1:5" s="7" customFormat="1" ht="19.5" hidden="1" outlineLevel="1" thickBot="1" x14ac:dyDescent="0.3">
      <c r="A330" s="4" t="s">
        <v>3</v>
      </c>
      <c r="B330" s="127" t="s">
        <v>409</v>
      </c>
      <c r="C330" s="49">
        <f>C332</f>
        <v>0</v>
      </c>
      <c r="D330" s="49">
        <f t="shared" ref="D330:E330" si="107">D332</f>
        <v>0</v>
      </c>
      <c r="E330" s="49">
        <f t="shared" si="107"/>
        <v>0</v>
      </c>
    </row>
    <row r="331" spans="1:5" s="7" customFormat="1" ht="38.25" hidden="1" outlineLevel="1" thickBot="1" x14ac:dyDescent="0.35">
      <c r="A331" s="14" t="s">
        <v>224</v>
      </c>
      <c r="B331" s="121" t="s">
        <v>409</v>
      </c>
      <c r="C331" s="49">
        <f>C332</f>
        <v>0</v>
      </c>
      <c r="D331" s="49">
        <f t="shared" ref="D331:E331" si="108">D332</f>
        <v>0</v>
      </c>
      <c r="E331" s="49">
        <f t="shared" si="108"/>
        <v>0</v>
      </c>
    </row>
    <row r="332" spans="1:5" s="7" customFormat="1" ht="19.5" hidden="1" outlineLevel="1" thickBot="1" x14ac:dyDescent="0.35">
      <c r="A332" s="11" t="s">
        <v>3</v>
      </c>
      <c r="B332" s="127" t="s">
        <v>409</v>
      </c>
      <c r="C332" s="49">
        <v>0</v>
      </c>
      <c r="D332" s="49">
        <v>0</v>
      </c>
      <c r="E332" s="49">
        <v>0</v>
      </c>
    </row>
    <row r="333" spans="1:5" s="7" customFormat="1" ht="37.5" collapsed="1" x14ac:dyDescent="0.25">
      <c r="A333" s="29" t="s">
        <v>328</v>
      </c>
      <c r="B333" s="114"/>
      <c r="C333" s="87">
        <f>C334+C335+C336</f>
        <v>194.8</v>
      </c>
      <c r="D333" s="87">
        <f t="shared" ref="D333:E333" si="109">D334+D335+D336</f>
        <v>194.8</v>
      </c>
      <c r="E333" s="87">
        <f t="shared" si="109"/>
        <v>194.8</v>
      </c>
    </row>
    <row r="334" spans="1:5" s="7" customFormat="1" x14ac:dyDescent="0.25">
      <c r="A334" s="30" t="s">
        <v>1</v>
      </c>
      <c r="B334" s="115"/>
      <c r="C334" s="88">
        <f>C338</f>
        <v>0</v>
      </c>
      <c r="D334" s="88">
        <f t="shared" ref="D334:E335" si="110">D338</f>
        <v>0</v>
      </c>
      <c r="E334" s="88">
        <f t="shared" si="110"/>
        <v>0</v>
      </c>
    </row>
    <row r="335" spans="1:5" s="7" customFormat="1" x14ac:dyDescent="0.25">
      <c r="A335" s="30" t="s">
        <v>2</v>
      </c>
      <c r="B335" s="115"/>
      <c r="C335" s="88">
        <f>C339</f>
        <v>194.8</v>
      </c>
      <c r="D335" s="88">
        <f t="shared" si="110"/>
        <v>194.8</v>
      </c>
      <c r="E335" s="88">
        <f t="shared" si="110"/>
        <v>194.8</v>
      </c>
    </row>
    <row r="336" spans="1:5" s="7" customFormat="1" x14ac:dyDescent="0.25">
      <c r="A336" s="30" t="s">
        <v>3</v>
      </c>
      <c r="B336" s="115"/>
      <c r="C336" s="88">
        <f>C340+C360</f>
        <v>0</v>
      </c>
      <c r="D336" s="88">
        <f t="shared" ref="D336:E336" si="111">D340+D360</f>
        <v>0</v>
      </c>
      <c r="E336" s="88">
        <f t="shared" si="111"/>
        <v>0</v>
      </c>
    </row>
    <row r="337" spans="1:5" s="7" customFormat="1" ht="37.5" hidden="1" outlineLevel="1" x14ac:dyDescent="0.3">
      <c r="A337" s="22" t="s">
        <v>329</v>
      </c>
      <c r="B337" s="22"/>
      <c r="C337" s="91">
        <f>C338+C339+C340</f>
        <v>194.8</v>
      </c>
      <c r="D337" s="91">
        <f t="shared" ref="D337:E337" si="112">D338+D339+D340</f>
        <v>194.8</v>
      </c>
      <c r="E337" s="91">
        <f t="shared" si="112"/>
        <v>194.8</v>
      </c>
    </row>
    <row r="338" spans="1:5" s="7" customFormat="1" hidden="1" outlineLevel="1" x14ac:dyDescent="0.3">
      <c r="A338" s="11" t="s">
        <v>1</v>
      </c>
      <c r="B338" s="11"/>
      <c r="C338" s="89">
        <f>C352</f>
        <v>0</v>
      </c>
      <c r="D338" s="89">
        <f t="shared" ref="D338:E338" si="113">D352</f>
        <v>0</v>
      </c>
      <c r="E338" s="89">
        <f t="shared" si="113"/>
        <v>0</v>
      </c>
    </row>
    <row r="339" spans="1:5" s="7" customFormat="1" hidden="1" outlineLevel="1" x14ac:dyDescent="0.3">
      <c r="A339" s="11" t="s">
        <v>2</v>
      </c>
      <c r="B339" s="11"/>
      <c r="C339" s="89">
        <f>C342+C350</f>
        <v>194.8</v>
      </c>
      <c r="D339" s="89">
        <f t="shared" ref="D339:E339" si="114">D342+D350</f>
        <v>194.8</v>
      </c>
      <c r="E339" s="89">
        <f t="shared" si="114"/>
        <v>194.8</v>
      </c>
    </row>
    <row r="340" spans="1:5" s="7" customFormat="1" hidden="1" outlineLevel="1" x14ac:dyDescent="0.3">
      <c r="A340" s="11" t="s">
        <v>3</v>
      </c>
      <c r="B340" s="11"/>
      <c r="C340" s="89">
        <f>C344+C346+C348+C354+C356+C358</f>
        <v>0</v>
      </c>
      <c r="D340" s="89">
        <f t="shared" ref="D340:E340" si="115">D344+D346+D348+D354+D356+D358</f>
        <v>0</v>
      </c>
      <c r="E340" s="89">
        <f t="shared" si="115"/>
        <v>0</v>
      </c>
    </row>
    <row r="341" spans="1:5" s="7" customFormat="1" ht="37.5" hidden="1" outlineLevel="1" x14ac:dyDescent="0.3">
      <c r="A341" s="14" t="s">
        <v>324</v>
      </c>
      <c r="B341" s="14"/>
      <c r="C341" s="89">
        <f>C342</f>
        <v>194.8</v>
      </c>
      <c r="D341" s="89">
        <f t="shared" ref="D341:E341" si="116">D342</f>
        <v>194.8</v>
      </c>
      <c r="E341" s="89">
        <f t="shared" si="116"/>
        <v>194.8</v>
      </c>
    </row>
    <row r="342" spans="1:5" s="7" customFormat="1" hidden="1" outlineLevel="1" x14ac:dyDescent="0.3">
      <c r="A342" s="11" t="s">
        <v>2</v>
      </c>
      <c r="B342" s="11" t="s">
        <v>416</v>
      </c>
      <c r="C342" s="89">
        <v>194.8</v>
      </c>
      <c r="D342" s="89">
        <v>194.8</v>
      </c>
      <c r="E342" s="89">
        <v>194.8</v>
      </c>
    </row>
    <row r="343" spans="1:5" s="7" customFormat="1" ht="37.5" hidden="1" outlineLevel="1" x14ac:dyDescent="0.3">
      <c r="A343" s="5" t="s">
        <v>213</v>
      </c>
      <c r="B343" s="5"/>
      <c r="C343" s="89">
        <f>C344</f>
        <v>0</v>
      </c>
      <c r="D343" s="89">
        <f t="shared" ref="D343:E343" si="117">D344</f>
        <v>0</v>
      </c>
      <c r="E343" s="89">
        <f t="shared" si="117"/>
        <v>0</v>
      </c>
    </row>
    <row r="344" spans="1:5" s="7" customFormat="1" hidden="1" outlineLevel="1" x14ac:dyDescent="0.3">
      <c r="A344" s="11" t="s">
        <v>3</v>
      </c>
      <c r="B344" s="11" t="s">
        <v>412</v>
      </c>
      <c r="C344" s="89">
        <v>0</v>
      </c>
      <c r="D344" s="89">
        <v>0</v>
      </c>
      <c r="E344" s="89">
        <v>0</v>
      </c>
    </row>
    <row r="345" spans="1:5" s="7" customFormat="1" ht="37.5" hidden="1" outlineLevel="1" x14ac:dyDescent="0.3">
      <c r="A345" s="14" t="s">
        <v>214</v>
      </c>
      <c r="B345" s="14"/>
      <c r="C345" s="89">
        <f>C346</f>
        <v>0</v>
      </c>
      <c r="D345" s="89">
        <f t="shared" ref="D345:E345" si="118">D346</f>
        <v>0</v>
      </c>
      <c r="E345" s="89">
        <f t="shared" si="118"/>
        <v>0</v>
      </c>
    </row>
    <row r="346" spans="1:5" s="7" customFormat="1" hidden="1" outlineLevel="1" x14ac:dyDescent="0.3">
      <c r="A346" s="11" t="s">
        <v>3</v>
      </c>
      <c r="B346" s="11" t="s">
        <v>412</v>
      </c>
      <c r="C346" s="89">
        <v>0</v>
      </c>
      <c r="D346" s="89">
        <v>0</v>
      </c>
      <c r="E346" s="89">
        <v>0</v>
      </c>
    </row>
    <row r="347" spans="1:5" s="7" customFormat="1" ht="37.5" hidden="1" outlineLevel="1" x14ac:dyDescent="0.3">
      <c r="A347" s="5" t="s">
        <v>215</v>
      </c>
      <c r="B347" s="5"/>
      <c r="C347" s="89">
        <f>C348</f>
        <v>0</v>
      </c>
      <c r="D347" s="89">
        <f t="shared" ref="D347:E347" si="119">D348</f>
        <v>0</v>
      </c>
      <c r="E347" s="89">
        <f t="shared" si="119"/>
        <v>0</v>
      </c>
    </row>
    <row r="348" spans="1:5" s="7" customFormat="1" hidden="1" outlineLevel="1" x14ac:dyDescent="0.25">
      <c r="A348" s="4" t="s">
        <v>3</v>
      </c>
      <c r="B348" s="4" t="s">
        <v>404</v>
      </c>
      <c r="C348" s="90">
        <v>0</v>
      </c>
      <c r="D348" s="90">
        <v>0</v>
      </c>
      <c r="E348" s="90">
        <v>0</v>
      </c>
    </row>
    <row r="349" spans="1:5" s="7" customFormat="1" ht="93.75" hidden="1" outlineLevel="1" x14ac:dyDescent="0.3">
      <c r="A349" s="5" t="s">
        <v>216</v>
      </c>
      <c r="B349" s="5"/>
      <c r="C349" s="89">
        <f>C350</f>
        <v>0</v>
      </c>
      <c r="D349" s="89">
        <f t="shared" ref="D349:E349" si="120">D350</f>
        <v>0</v>
      </c>
      <c r="E349" s="89">
        <f t="shared" si="120"/>
        <v>0</v>
      </c>
    </row>
    <row r="350" spans="1:5" s="7" customFormat="1" hidden="1" outlineLevel="1" x14ac:dyDescent="0.25">
      <c r="A350" s="132" t="s">
        <v>2</v>
      </c>
      <c r="B350" s="132" t="s">
        <v>412</v>
      </c>
      <c r="C350" s="133">
        <v>0</v>
      </c>
      <c r="D350" s="133">
        <v>0</v>
      </c>
      <c r="E350" s="133">
        <v>0</v>
      </c>
    </row>
    <row r="351" spans="1:5" s="7" customFormat="1" ht="56.25" hidden="1" outlineLevel="1" x14ac:dyDescent="0.3">
      <c r="A351" s="14" t="s">
        <v>217</v>
      </c>
      <c r="B351" s="14"/>
      <c r="C351" s="89">
        <f>C352</f>
        <v>0</v>
      </c>
      <c r="D351" s="89">
        <f t="shared" ref="D351:E351" si="121">D352</f>
        <v>0</v>
      </c>
      <c r="E351" s="89">
        <f t="shared" si="121"/>
        <v>0</v>
      </c>
    </row>
    <row r="352" spans="1:5" s="7" customFormat="1" hidden="1" outlineLevel="1" x14ac:dyDescent="0.3">
      <c r="A352" s="11" t="s">
        <v>1</v>
      </c>
      <c r="B352" s="11" t="s">
        <v>404</v>
      </c>
      <c r="C352" s="89">
        <v>0</v>
      </c>
      <c r="D352" s="89">
        <v>0</v>
      </c>
      <c r="E352" s="89">
        <v>0</v>
      </c>
    </row>
    <row r="353" spans="1:5" s="7" customFormat="1" ht="37.5" hidden="1" outlineLevel="1" x14ac:dyDescent="0.3">
      <c r="A353" s="14" t="s">
        <v>218</v>
      </c>
      <c r="B353" s="14"/>
      <c r="C353" s="89">
        <f>C354</f>
        <v>0</v>
      </c>
      <c r="D353" s="89">
        <f t="shared" ref="D353:E353" si="122">D354</f>
        <v>0</v>
      </c>
      <c r="E353" s="89">
        <f t="shared" si="122"/>
        <v>0</v>
      </c>
    </row>
    <row r="354" spans="1:5" s="7" customFormat="1" hidden="1" outlineLevel="1" x14ac:dyDescent="0.3">
      <c r="A354" s="11" t="s">
        <v>3</v>
      </c>
      <c r="B354" s="11" t="s">
        <v>412</v>
      </c>
      <c r="C354" s="89">
        <v>0</v>
      </c>
      <c r="D354" s="89"/>
      <c r="E354" s="89"/>
    </row>
    <row r="355" spans="1:5" s="7" customFormat="1" ht="75" hidden="1" outlineLevel="1" x14ac:dyDescent="0.3">
      <c r="A355" s="104" t="s">
        <v>330</v>
      </c>
      <c r="B355" s="104"/>
      <c r="C355" s="89">
        <f>SUM(C356)</f>
        <v>0</v>
      </c>
      <c r="D355" s="89">
        <f t="shared" ref="D355:E355" si="123">SUM(D356)</f>
        <v>0</v>
      </c>
      <c r="E355" s="89">
        <f t="shared" si="123"/>
        <v>0</v>
      </c>
    </row>
    <row r="356" spans="1:5" s="7" customFormat="1" hidden="1" outlineLevel="1" x14ac:dyDescent="0.3">
      <c r="A356" s="4" t="s">
        <v>3</v>
      </c>
      <c r="B356" s="4" t="s">
        <v>412</v>
      </c>
      <c r="C356" s="89">
        <v>0</v>
      </c>
      <c r="D356" s="89">
        <v>0</v>
      </c>
      <c r="E356" s="89">
        <v>0</v>
      </c>
    </row>
    <row r="357" spans="1:5" s="7" customFormat="1" ht="75" hidden="1" outlineLevel="1" x14ac:dyDescent="0.3">
      <c r="A357" s="105" t="s">
        <v>331</v>
      </c>
      <c r="B357" s="105"/>
      <c r="C357" s="89">
        <f>SUM(C358)</f>
        <v>0</v>
      </c>
      <c r="D357" s="89">
        <f t="shared" ref="D357:E357" si="124">SUM(D358)</f>
        <v>0</v>
      </c>
      <c r="E357" s="89">
        <f t="shared" si="124"/>
        <v>0</v>
      </c>
    </row>
    <row r="358" spans="1:5" s="7" customFormat="1" hidden="1" outlineLevel="1" x14ac:dyDescent="0.3">
      <c r="A358" s="4" t="s">
        <v>3</v>
      </c>
      <c r="B358" s="4" t="s">
        <v>412</v>
      </c>
      <c r="C358" s="89">
        <v>0</v>
      </c>
      <c r="D358" s="89">
        <v>0</v>
      </c>
      <c r="E358" s="89">
        <v>0</v>
      </c>
    </row>
    <row r="359" spans="1:5" s="7" customFormat="1" ht="37.5" hidden="1" outlineLevel="1" x14ac:dyDescent="0.3">
      <c r="A359" s="22" t="s">
        <v>219</v>
      </c>
      <c r="B359" s="22"/>
      <c r="C359" s="113">
        <f>C360</f>
        <v>0</v>
      </c>
      <c r="D359" s="113">
        <f t="shared" ref="D359:E359" si="125">D360</f>
        <v>0</v>
      </c>
      <c r="E359" s="113">
        <f t="shared" si="125"/>
        <v>0</v>
      </c>
    </row>
    <row r="360" spans="1:5" s="7" customFormat="1" hidden="1" outlineLevel="1" x14ac:dyDescent="0.3">
      <c r="A360" s="11" t="s">
        <v>3</v>
      </c>
      <c r="B360" s="11"/>
      <c r="C360" s="89">
        <f>SUM(C362,C364,C366,C368)</f>
        <v>0</v>
      </c>
      <c r="D360" s="89">
        <f t="shared" ref="D360:E360" si="126">SUM(D362,D364,D366,D368)</f>
        <v>0</v>
      </c>
      <c r="E360" s="89">
        <f t="shared" si="126"/>
        <v>0</v>
      </c>
    </row>
    <row r="361" spans="1:5" s="7" customFormat="1" ht="37.5" hidden="1" outlineLevel="1" x14ac:dyDescent="0.3">
      <c r="A361" s="14" t="s">
        <v>220</v>
      </c>
      <c r="B361" s="14"/>
      <c r="C361" s="89">
        <f>C362</f>
        <v>0</v>
      </c>
      <c r="D361" s="89">
        <f t="shared" ref="D361:E361" si="127">D362</f>
        <v>0</v>
      </c>
      <c r="E361" s="89">
        <f t="shared" si="127"/>
        <v>0</v>
      </c>
    </row>
    <row r="362" spans="1:5" s="7" customFormat="1" hidden="1" outlineLevel="1" x14ac:dyDescent="0.3">
      <c r="A362" s="11" t="s">
        <v>3</v>
      </c>
      <c r="B362" s="11"/>
      <c r="C362" s="89">
        <v>0</v>
      </c>
      <c r="D362" s="89">
        <v>0</v>
      </c>
      <c r="E362" s="89">
        <v>0</v>
      </c>
    </row>
    <row r="363" spans="1:5" s="7" customFormat="1" ht="37.5" hidden="1" outlineLevel="1" x14ac:dyDescent="0.3">
      <c r="A363" s="14" t="s">
        <v>221</v>
      </c>
      <c r="B363" s="14"/>
      <c r="C363" s="89">
        <f>C364</f>
        <v>0</v>
      </c>
      <c r="D363" s="89">
        <f t="shared" ref="D363:E363" si="128">D364</f>
        <v>0</v>
      </c>
      <c r="E363" s="89">
        <f t="shared" si="128"/>
        <v>0</v>
      </c>
    </row>
    <row r="364" spans="1:5" s="7" customFormat="1" hidden="1" outlineLevel="1" x14ac:dyDescent="0.3">
      <c r="A364" s="11" t="s">
        <v>3</v>
      </c>
      <c r="B364" s="11" t="s">
        <v>410</v>
      </c>
      <c r="C364" s="89">
        <v>0</v>
      </c>
      <c r="D364" s="89">
        <v>0</v>
      </c>
      <c r="E364" s="89">
        <v>0</v>
      </c>
    </row>
    <row r="365" spans="1:5" s="7" customFormat="1" ht="37.5" hidden="1" outlineLevel="1" x14ac:dyDescent="0.3">
      <c r="A365" s="14" t="s">
        <v>222</v>
      </c>
      <c r="B365" s="14"/>
      <c r="C365" s="89">
        <f>C366</f>
        <v>0</v>
      </c>
      <c r="D365" s="89">
        <f t="shared" ref="D365:E365" si="129">D366</f>
        <v>0</v>
      </c>
      <c r="E365" s="89">
        <f t="shared" si="129"/>
        <v>0</v>
      </c>
    </row>
    <row r="366" spans="1:5" s="7" customFormat="1" hidden="1" outlineLevel="1" x14ac:dyDescent="0.3">
      <c r="A366" s="11" t="s">
        <v>3</v>
      </c>
      <c r="B366" s="11"/>
      <c r="C366" s="89">
        <v>0</v>
      </c>
      <c r="D366" s="89">
        <v>0</v>
      </c>
      <c r="E366" s="89">
        <v>0</v>
      </c>
    </row>
    <row r="367" spans="1:5" s="7" customFormat="1" ht="56.25" hidden="1" outlineLevel="1" x14ac:dyDescent="0.3">
      <c r="A367" s="14" t="s">
        <v>223</v>
      </c>
      <c r="B367" s="14"/>
      <c r="C367" s="89">
        <f>C368</f>
        <v>0</v>
      </c>
      <c r="D367" s="89">
        <f t="shared" ref="D367:E367" si="130">D368</f>
        <v>0</v>
      </c>
      <c r="E367" s="89">
        <f t="shared" si="130"/>
        <v>0</v>
      </c>
    </row>
    <row r="368" spans="1:5" s="7" customFormat="1" hidden="1" outlineLevel="1" x14ac:dyDescent="0.3">
      <c r="A368" s="11" t="s">
        <v>3</v>
      </c>
      <c r="B368" s="11"/>
      <c r="C368" s="89">
        <v>0</v>
      </c>
      <c r="D368" s="89">
        <v>0</v>
      </c>
      <c r="E368" s="89">
        <v>0</v>
      </c>
    </row>
    <row r="369" spans="1:5" s="8" customFormat="1" ht="93.75" collapsed="1" x14ac:dyDescent="0.25">
      <c r="A369" s="35" t="s">
        <v>15</v>
      </c>
      <c r="B369" s="35"/>
      <c r="C369" s="57">
        <f>C370+C371</f>
        <v>0</v>
      </c>
      <c r="D369" s="57">
        <f t="shared" ref="D369:E369" si="131">D370+D371</f>
        <v>0</v>
      </c>
      <c r="E369" s="57">
        <f t="shared" si="131"/>
        <v>0</v>
      </c>
    </row>
    <row r="370" spans="1:5" s="8" customFormat="1" x14ac:dyDescent="0.25">
      <c r="A370" s="36" t="s">
        <v>2</v>
      </c>
      <c r="B370" s="36"/>
      <c r="C370" s="58">
        <f>C383</f>
        <v>0</v>
      </c>
      <c r="D370" s="58">
        <f t="shared" ref="D370:E370" si="132">D383</f>
        <v>0</v>
      </c>
      <c r="E370" s="58">
        <f t="shared" si="132"/>
        <v>0</v>
      </c>
    </row>
    <row r="371" spans="1:5" s="8" customFormat="1" x14ac:dyDescent="0.25">
      <c r="A371" s="36" t="s">
        <v>3</v>
      </c>
      <c r="B371" s="36"/>
      <c r="C371" s="58">
        <f>C373+C384+C395</f>
        <v>0</v>
      </c>
      <c r="D371" s="58">
        <f t="shared" ref="D371:E371" si="133">D373+D384+D395</f>
        <v>0</v>
      </c>
      <c r="E371" s="58">
        <f t="shared" si="133"/>
        <v>0</v>
      </c>
    </row>
    <row r="372" spans="1:5" s="8" customFormat="1" ht="37.5" hidden="1" outlineLevel="1" x14ac:dyDescent="0.25">
      <c r="A372" s="16" t="s">
        <v>14</v>
      </c>
      <c r="B372" s="16"/>
      <c r="C372" s="59">
        <f>C373</f>
        <v>0</v>
      </c>
      <c r="D372" s="59">
        <f t="shared" ref="D372:E372" si="134">D373</f>
        <v>0</v>
      </c>
      <c r="E372" s="59">
        <f t="shared" si="134"/>
        <v>0</v>
      </c>
    </row>
    <row r="373" spans="1:5" s="8" customFormat="1" hidden="1" outlineLevel="1" x14ac:dyDescent="0.25">
      <c r="A373" s="17" t="s">
        <v>3</v>
      </c>
      <c r="B373" s="17"/>
      <c r="C373" s="60">
        <f>C375+C377+C379+C381</f>
        <v>0</v>
      </c>
      <c r="D373" s="60">
        <f t="shared" ref="D373:E373" si="135">D375+D377+D379+D381</f>
        <v>0</v>
      </c>
      <c r="E373" s="60">
        <f t="shared" si="135"/>
        <v>0</v>
      </c>
    </row>
    <row r="374" spans="1:5" s="8" customFormat="1" ht="56.25" hidden="1" outlineLevel="1" x14ac:dyDescent="0.25">
      <c r="A374" s="10" t="s">
        <v>118</v>
      </c>
      <c r="B374" s="10"/>
      <c r="C374" s="61">
        <f>C375</f>
        <v>0</v>
      </c>
      <c r="D374" s="61">
        <f t="shared" ref="D374:E374" si="136">D375</f>
        <v>0</v>
      </c>
      <c r="E374" s="61">
        <f t="shared" si="136"/>
        <v>0</v>
      </c>
    </row>
    <row r="375" spans="1:5" s="8" customFormat="1" hidden="1" outlineLevel="1" x14ac:dyDescent="0.25">
      <c r="A375" s="10" t="s">
        <v>3</v>
      </c>
      <c r="B375" s="10"/>
      <c r="C375" s="61">
        <v>0</v>
      </c>
      <c r="D375" s="61">
        <v>0</v>
      </c>
      <c r="E375" s="61">
        <v>0</v>
      </c>
    </row>
    <row r="376" spans="1:5" s="8" customFormat="1" ht="56.25" hidden="1" outlineLevel="1" x14ac:dyDescent="0.25">
      <c r="A376" s="10" t="s">
        <v>119</v>
      </c>
      <c r="B376" s="10"/>
      <c r="C376" s="61">
        <f>C377</f>
        <v>0</v>
      </c>
      <c r="D376" s="61">
        <f t="shared" ref="D376:E376" si="137">D377</f>
        <v>0</v>
      </c>
      <c r="E376" s="61">
        <f t="shared" si="137"/>
        <v>0</v>
      </c>
    </row>
    <row r="377" spans="1:5" s="8" customFormat="1" hidden="1" outlineLevel="1" x14ac:dyDescent="0.25">
      <c r="A377" s="10" t="s">
        <v>3</v>
      </c>
      <c r="B377" s="10"/>
      <c r="C377" s="61">
        <v>0</v>
      </c>
      <c r="D377" s="61">
        <v>0</v>
      </c>
      <c r="E377" s="61">
        <v>0</v>
      </c>
    </row>
    <row r="378" spans="1:5" s="8" customFormat="1" ht="37.5" hidden="1" outlineLevel="1" x14ac:dyDescent="0.25">
      <c r="A378" s="10" t="s">
        <v>120</v>
      </c>
      <c r="B378" s="10"/>
      <c r="C378" s="61">
        <f>C379</f>
        <v>0</v>
      </c>
      <c r="D378" s="61">
        <f t="shared" ref="D378:E378" si="138">D379</f>
        <v>0</v>
      </c>
      <c r="E378" s="61">
        <f t="shared" si="138"/>
        <v>0</v>
      </c>
    </row>
    <row r="379" spans="1:5" s="8" customFormat="1" hidden="1" outlineLevel="1" x14ac:dyDescent="0.25">
      <c r="A379" s="10" t="s">
        <v>3</v>
      </c>
      <c r="B379" s="10"/>
      <c r="C379" s="61">
        <v>0</v>
      </c>
      <c r="D379" s="61">
        <v>0</v>
      </c>
      <c r="E379" s="61">
        <v>0</v>
      </c>
    </row>
    <row r="380" spans="1:5" s="8" customFormat="1" ht="112.5" hidden="1" outlineLevel="1" x14ac:dyDescent="0.25">
      <c r="A380" s="10" t="s">
        <v>121</v>
      </c>
      <c r="B380" s="10"/>
      <c r="C380" s="61">
        <f>C381</f>
        <v>0</v>
      </c>
      <c r="D380" s="61">
        <f t="shared" ref="D380:E380" si="139">D381</f>
        <v>0</v>
      </c>
      <c r="E380" s="61">
        <f t="shared" si="139"/>
        <v>0</v>
      </c>
    </row>
    <row r="381" spans="1:5" s="8" customFormat="1" hidden="1" outlineLevel="1" x14ac:dyDescent="0.25">
      <c r="A381" s="10" t="s">
        <v>3</v>
      </c>
      <c r="B381" s="10"/>
      <c r="C381" s="49">
        <v>0</v>
      </c>
      <c r="D381" s="49">
        <v>0</v>
      </c>
      <c r="E381" s="49">
        <v>0</v>
      </c>
    </row>
    <row r="382" spans="1:5" s="8" customFormat="1" ht="37.5" hidden="1" outlineLevel="1" x14ac:dyDescent="0.25">
      <c r="A382" s="16" t="s">
        <v>16</v>
      </c>
      <c r="B382" s="16"/>
      <c r="C382" s="59">
        <f>C383+C384</f>
        <v>0</v>
      </c>
      <c r="D382" s="59">
        <f t="shared" ref="D382:E382" si="140">D383+D384</f>
        <v>0</v>
      </c>
      <c r="E382" s="59">
        <f t="shared" si="140"/>
        <v>0</v>
      </c>
    </row>
    <row r="383" spans="1:5" s="8" customFormat="1" hidden="1" outlineLevel="1" x14ac:dyDescent="0.25">
      <c r="A383" s="17" t="s">
        <v>2</v>
      </c>
      <c r="B383" s="17"/>
      <c r="C383" s="60">
        <f>C392</f>
        <v>0</v>
      </c>
      <c r="D383" s="60">
        <f t="shared" ref="D383:E383" si="141">D392</f>
        <v>0</v>
      </c>
      <c r="E383" s="60">
        <f t="shared" si="141"/>
        <v>0</v>
      </c>
    </row>
    <row r="384" spans="1:5" s="8" customFormat="1" hidden="1" outlineLevel="1" x14ac:dyDescent="0.25">
      <c r="A384" s="17" t="s">
        <v>3</v>
      </c>
      <c r="B384" s="17"/>
      <c r="C384" s="60">
        <f>C386+C388+C390+C393</f>
        <v>0</v>
      </c>
      <c r="D384" s="60">
        <f t="shared" ref="D384:E384" si="142">D386+D388+D390+D393</f>
        <v>0</v>
      </c>
      <c r="E384" s="60">
        <f t="shared" si="142"/>
        <v>0</v>
      </c>
    </row>
    <row r="385" spans="1:5" s="8" customFormat="1" ht="75" hidden="1" outlineLevel="1" x14ac:dyDescent="0.25">
      <c r="A385" s="10" t="s">
        <v>147</v>
      </c>
      <c r="B385" s="10"/>
      <c r="C385" s="61">
        <f>C386</f>
        <v>0</v>
      </c>
      <c r="D385" s="61">
        <f t="shared" ref="D385:E385" si="143">D386</f>
        <v>0</v>
      </c>
      <c r="E385" s="61">
        <f t="shared" si="143"/>
        <v>0</v>
      </c>
    </row>
    <row r="386" spans="1:5" s="8" customFormat="1" hidden="1" outlineLevel="1" x14ac:dyDescent="0.25">
      <c r="A386" s="10" t="s">
        <v>3</v>
      </c>
      <c r="B386" s="10"/>
      <c r="C386" s="49">
        <v>0</v>
      </c>
      <c r="D386" s="49">
        <v>0</v>
      </c>
      <c r="E386" s="49">
        <v>0</v>
      </c>
    </row>
    <row r="387" spans="1:5" s="8" customFormat="1" ht="37.5" hidden="1" outlineLevel="1" x14ac:dyDescent="0.25">
      <c r="A387" s="10" t="s">
        <v>125</v>
      </c>
      <c r="B387" s="10"/>
      <c r="C387" s="61">
        <f>C388</f>
        <v>0</v>
      </c>
      <c r="D387" s="61">
        <f t="shared" ref="D387:E387" si="144">D388</f>
        <v>0</v>
      </c>
      <c r="E387" s="61">
        <f t="shared" si="144"/>
        <v>0</v>
      </c>
    </row>
    <row r="388" spans="1:5" s="8" customFormat="1" hidden="1" outlineLevel="1" x14ac:dyDescent="0.25">
      <c r="A388" s="10" t="s">
        <v>3</v>
      </c>
      <c r="B388" s="10"/>
      <c r="C388" s="49">
        <v>0</v>
      </c>
      <c r="D388" s="49">
        <v>0</v>
      </c>
      <c r="E388" s="49">
        <v>0</v>
      </c>
    </row>
    <row r="389" spans="1:5" s="8" customFormat="1" ht="37.5" hidden="1" outlineLevel="1" x14ac:dyDescent="0.25">
      <c r="A389" s="10" t="s">
        <v>122</v>
      </c>
      <c r="B389" s="10"/>
      <c r="C389" s="61">
        <f>C390</f>
        <v>0</v>
      </c>
      <c r="D389" s="61">
        <f t="shared" ref="D389:E389" si="145">D390</f>
        <v>0</v>
      </c>
      <c r="E389" s="61">
        <f t="shared" si="145"/>
        <v>0</v>
      </c>
    </row>
    <row r="390" spans="1:5" s="8" customFormat="1" hidden="1" outlineLevel="1" x14ac:dyDescent="0.25">
      <c r="A390" s="10" t="s">
        <v>3</v>
      </c>
      <c r="B390" s="10"/>
      <c r="C390" s="61">
        <v>0</v>
      </c>
      <c r="D390" s="61">
        <v>0</v>
      </c>
      <c r="E390" s="61">
        <v>0</v>
      </c>
    </row>
    <row r="391" spans="1:5" s="8" customFormat="1" ht="56.25" hidden="1" outlineLevel="1" x14ac:dyDescent="0.25">
      <c r="A391" s="10" t="s">
        <v>123</v>
      </c>
      <c r="B391" s="10"/>
      <c r="C391" s="61">
        <f>C392+C393</f>
        <v>0</v>
      </c>
      <c r="D391" s="61">
        <f t="shared" ref="D391:E391" si="146">D392+D393</f>
        <v>0</v>
      </c>
      <c r="E391" s="61">
        <f t="shared" si="146"/>
        <v>0</v>
      </c>
    </row>
    <row r="392" spans="1:5" s="8" customFormat="1" hidden="1" outlineLevel="1" x14ac:dyDescent="0.25">
      <c r="A392" s="10" t="s">
        <v>2</v>
      </c>
      <c r="B392" s="10"/>
      <c r="C392" s="61">
        <v>0</v>
      </c>
      <c r="D392" s="49">
        <v>0</v>
      </c>
      <c r="E392" s="49">
        <v>0</v>
      </c>
    </row>
    <row r="393" spans="1:5" s="8" customFormat="1" hidden="1" outlineLevel="1" x14ac:dyDescent="0.25">
      <c r="A393" s="10" t="s">
        <v>3</v>
      </c>
      <c r="B393" s="10"/>
      <c r="C393" s="61">
        <v>0</v>
      </c>
      <c r="D393" s="49">
        <v>0</v>
      </c>
      <c r="E393" s="49">
        <v>0</v>
      </c>
    </row>
    <row r="394" spans="1:5" s="8" customFormat="1" hidden="1" outlineLevel="1" x14ac:dyDescent="0.25">
      <c r="A394" s="16" t="s">
        <v>17</v>
      </c>
      <c r="B394" s="16"/>
      <c r="C394" s="59">
        <f>C395</f>
        <v>0</v>
      </c>
      <c r="D394" s="59">
        <f t="shared" ref="D394:E394" si="147">D395</f>
        <v>0</v>
      </c>
      <c r="E394" s="59">
        <f t="shared" si="147"/>
        <v>0</v>
      </c>
    </row>
    <row r="395" spans="1:5" s="8" customFormat="1" hidden="1" outlineLevel="1" x14ac:dyDescent="0.25">
      <c r="A395" s="17" t="s">
        <v>3</v>
      </c>
      <c r="B395" s="17"/>
      <c r="C395" s="60">
        <f>C397+C399</f>
        <v>0</v>
      </c>
      <c r="D395" s="60">
        <f t="shared" ref="D395:E395" si="148">D397+D399</f>
        <v>0</v>
      </c>
      <c r="E395" s="60">
        <f t="shared" si="148"/>
        <v>0</v>
      </c>
    </row>
    <row r="396" spans="1:5" s="8" customFormat="1" ht="37.5" hidden="1" outlineLevel="1" x14ac:dyDescent="0.25">
      <c r="A396" s="10" t="s">
        <v>18</v>
      </c>
      <c r="B396" s="10"/>
      <c r="C396" s="61">
        <f>C397</f>
        <v>0</v>
      </c>
      <c r="D396" s="61">
        <f t="shared" ref="D396:E396" si="149">D397</f>
        <v>0</v>
      </c>
      <c r="E396" s="61">
        <f t="shared" si="149"/>
        <v>0</v>
      </c>
    </row>
    <row r="397" spans="1:5" s="8" customFormat="1" hidden="1" outlineLevel="1" x14ac:dyDescent="0.25">
      <c r="A397" s="10" t="s">
        <v>3</v>
      </c>
      <c r="B397" s="10"/>
      <c r="C397" s="61">
        <v>0</v>
      </c>
      <c r="D397" s="61">
        <v>0</v>
      </c>
      <c r="E397" s="61">
        <v>0</v>
      </c>
    </row>
    <row r="398" spans="1:5" s="8" customFormat="1" ht="37.5" hidden="1" outlineLevel="1" x14ac:dyDescent="0.25">
      <c r="A398" s="10" t="s">
        <v>124</v>
      </c>
      <c r="B398" s="10"/>
      <c r="C398" s="61">
        <f>C399</f>
        <v>0</v>
      </c>
      <c r="D398" s="61">
        <f t="shared" ref="D398:E398" si="150">D399</f>
        <v>0</v>
      </c>
      <c r="E398" s="61">
        <f t="shared" si="150"/>
        <v>0</v>
      </c>
    </row>
    <row r="399" spans="1:5" s="8" customFormat="1" hidden="1" outlineLevel="1" x14ac:dyDescent="0.25">
      <c r="A399" s="13" t="s">
        <v>3</v>
      </c>
      <c r="B399" s="13"/>
      <c r="C399" s="53">
        <v>0</v>
      </c>
      <c r="D399" s="53">
        <v>0</v>
      </c>
      <c r="E399" s="53">
        <v>0</v>
      </c>
    </row>
    <row r="400" spans="1:5" ht="37.5" collapsed="1" x14ac:dyDescent="0.3">
      <c r="A400" s="27" t="s">
        <v>19</v>
      </c>
      <c r="B400" s="125" t="s">
        <v>409</v>
      </c>
      <c r="C400" s="54">
        <f>C401+C402</f>
        <v>0</v>
      </c>
      <c r="D400" s="54">
        <f t="shared" ref="D400:E400" si="151">SUM(D401:D402)</f>
        <v>0</v>
      </c>
      <c r="E400" s="54">
        <f t="shared" si="151"/>
        <v>0</v>
      </c>
    </row>
    <row r="401" spans="1:5" x14ac:dyDescent="0.3">
      <c r="A401" s="34" t="s">
        <v>2</v>
      </c>
      <c r="B401" s="126" t="s">
        <v>409</v>
      </c>
      <c r="C401" s="45">
        <f>C404+C410</f>
        <v>0</v>
      </c>
      <c r="D401" s="45">
        <f t="shared" ref="D401:E402" si="152">D404+D410</f>
        <v>0</v>
      </c>
      <c r="E401" s="45">
        <f t="shared" si="152"/>
        <v>0</v>
      </c>
    </row>
    <row r="402" spans="1:5" x14ac:dyDescent="0.3">
      <c r="A402" s="34" t="s">
        <v>3</v>
      </c>
      <c r="B402" s="126" t="s">
        <v>409</v>
      </c>
      <c r="C402" s="45">
        <f>C405+C411</f>
        <v>0</v>
      </c>
      <c r="D402" s="45">
        <f t="shared" si="152"/>
        <v>0</v>
      </c>
      <c r="E402" s="45">
        <f>E405+E411</f>
        <v>0</v>
      </c>
    </row>
    <row r="403" spans="1:5" ht="37.5" hidden="1" outlineLevel="1" x14ac:dyDescent="0.3">
      <c r="A403" s="26" t="s">
        <v>347</v>
      </c>
      <c r="B403" s="128" t="s">
        <v>409</v>
      </c>
      <c r="C403" s="62">
        <f>SUM(C404:C405)</f>
        <v>0</v>
      </c>
      <c r="D403" s="62">
        <f t="shared" ref="D403:E403" si="153">SUM(D404:D405)</f>
        <v>0</v>
      </c>
      <c r="E403" s="62">
        <f t="shared" si="153"/>
        <v>0</v>
      </c>
    </row>
    <row r="404" spans="1:5" hidden="1" outlineLevel="1" x14ac:dyDescent="0.3">
      <c r="A404" s="4" t="s">
        <v>2</v>
      </c>
      <c r="B404" s="127" t="s">
        <v>409</v>
      </c>
      <c r="C404" s="49">
        <f>C407</f>
        <v>0</v>
      </c>
      <c r="D404" s="49">
        <f t="shared" ref="D404:E405" si="154">D407</f>
        <v>0</v>
      </c>
      <c r="E404" s="49">
        <f t="shared" si="154"/>
        <v>0</v>
      </c>
    </row>
    <row r="405" spans="1:5" hidden="1" outlineLevel="1" x14ac:dyDescent="0.3">
      <c r="A405" s="4" t="s">
        <v>3</v>
      </c>
      <c r="B405" s="127" t="s">
        <v>409</v>
      </c>
      <c r="C405" s="49">
        <f>C408</f>
        <v>0</v>
      </c>
      <c r="D405" s="49">
        <f t="shared" si="154"/>
        <v>0</v>
      </c>
      <c r="E405" s="49">
        <f t="shared" si="154"/>
        <v>0</v>
      </c>
    </row>
    <row r="406" spans="1:5" ht="37.5" hidden="1" outlineLevel="1" x14ac:dyDescent="0.3">
      <c r="A406" s="5" t="s">
        <v>348</v>
      </c>
      <c r="B406" s="127" t="s">
        <v>409</v>
      </c>
      <c r="C406" s="49">
        <f>C407+C408</f>
        <v>0</v>
      </c>
      <c r="D406" s="49">
        <f t="shared" ref="D406:E406" si="155">D407+D408</f>
        <v>0</v>
      </c>
      <c r="E406" s="49">
        <f t="shared" si="155"/>
        <v>0</v>
      </c>
    </row>
    <row r="407" spans="1:5" hidden="1" outlineLevel="1" x14ac:dyDescent="0.3">
      <c r="A407" s="4" t="s">
        <v>2</v>
      </c>
      <c r="B407" s="127" t="s">
        <v>409</v>
      </c>
      <c r="C407" s="49">
        <v>0</v>
      </c>
      <c r="D407" s="49">
        <v>0</v>
      </c>
      <c r="E407" s="49">
        <v>0</v>
      </c>
    </row>
    <row r="408" spans="1:5" hidden="1" outlineLevel="1" x14ac:dyDescent="0.3">
      <c r="A408" s="4" t="s">
        <v>3</v>
      </c>
      <c r="B408" s="127" t="s">
        <v>409</v>
      </c>
      <c r="C408" s="49">
        <v>0</v>
      </c>
      <c r="D408" s="49">
        <v>0</v>
      </c>
      <c r="E408" s="49">
        <v>0</v>
      </c>
    </row>
    <row r="409" spans="1:5" ht="37.5" hidden="1" outlineLevel="1" x14ac:dyDescent="0.3">
      <c r="A409" s="15" t="s">
        <v>209</v>
      </c>
      <c r="B409" s="122" t="s">
        <v>409</v>
      </c>
      <c r="C409" s="50">
        <f>SUM(C410:C411)</f>
        <v>0</v>
      </c>
      <c r="D409" s="50">
        <f t="shared" ref="D409:E409" si="156">SUM(D410:D411)</f>
        <v>0</v>
      </c>
      <c r="E409" s="50">
        <f t="shared" si="156"/>
        <v>0</v>
      </c>
    </row>
    <row r="410" spans="1:5" hidden="1" outlineLevel="1" x14ac:dyDescent="0.3">
      <c r="A410" s="4" t="s">
        <v>2</v>
      </c>
      <c r="B410" s="127"/>
      <c r="C410" s="49">
        <f>C413+C419</f>
        <v>0</v>
      </c>
      <c r="D410" s="49">
        <f t="shared" ref="D410:E410" si="157">D413+D419</f>
        <v>0</v>
      </c>
      <c r="E410" s="49">
        <f t="shared" si="157"/>
        <v>0</v>
      </c>
    </row>
    <row r="411" spans="1:5" hidden="1" outlineLevel="1" x14ac:dyDescent="0.3">
      <c r="A411" s="4" t="s">
        <v>3</v>
      </c>
      <c r="B411" s="127" t="s">
        <v>409</v>
      </c>
      <c r="C411" s="49">
        <f>C414+C417+C420+C423+C426+C429+C432</f>
        <v>0</v>
      </c>
      <c r="D411" s="49">
        <f t="shared" ref="D411:E411" si="158">D414+D417+D420+D423+D426+D429+D432</f>
        <v>0</v>
      </c>
      <c r="E411" s="49">
        <f t="shared" si="158"/>
        <v>0</v>
      </c>
    </row>
    <row r="412" spans="1:5" ht="37.5" hidden="1" outlineLevel="1" x14ac:dyDescent="0.3">
      <c r="A412" s="5" t="s">
        <v>210</v>
      </c>
      <c r="B412" s="127" t="s">
        <v>409</v>
      </c>
      <c r="C412" s="49">
        <f t="shared" ref="C412:E412" si="159">SUM(C413:C414)</f>
        <v>0</v>
      </c>
      <c r="D412" s="49">
        <f t="shared" si="159"/>
        <v>0</v>
      </c>
      <c r="E412" s="49">
        <f t="shared" si="159"/>
        <v>0</v>
      </c>
    </row>
    <row r="413" spans="1:5" hidden="1" outlineLevel="1" x14ac:dyDescent="0.3">
      <c r="A413" s="4" t="s">
        <v>2</v>
      </c>
      <c r="B413" s="127"/>
      <c r="C413" s="49">
        <v>0</v>
      </c>
      <c r="D413" s="49">
        <v>0</v>
      </c>
      <c r="E413" s="49">
        <v>0</v>
      </c>
    </row>
    <row r="414" spans="1:5" hidden="1" outlineLevel="1" x14ac:dyDescent="0.3">
      <c r="A414" s="4" t="s">
        <v>3</v>
      </c>
      <c r="B414" s="127" t="s">
        <v>409</v>
      </c>
      <c r="C414" s="49">
        <v>0</v>
      </c>
      <c r="D414" s="49">
        <v>0</v>
      </c>
      <c r="E414" s="49">
        <v>0</v>
      </c>
    </row>
    <row r="415" spans="1:5" ht="93.75" hidden="1" outlineLevel="1" x14ac:dyDescent="0.3">
      <c r="A415" s="24" t="s">
        <v>226</v>
      </c>
      <c r="B415" s="127" t="s">
        <v>409</v>
      </c>
      <c r="C415" s="52">
        <f t="shared" ref="C415:E415" si="160">SUM(C416:C417)</f>
        <v>0</v>
      </c>
      <c r="D415" s="52">
        <f t="shared" si="160"/>
        <v>0</v>
      </c>
      <c r="E415" s="52">
        <f t="shared" si="160"/>
        <v>0</v>
      </c>
    </row>
    <row r="416" spans="1:5" hidden="1" outlineLevel="1" x14ac:dyDescent="0.3">
      <c r="A416" s="69" t="s">
        <v>2</v>
      </c>
      <c r="B416" s="127"/>
      <c r="C416" s="52">
        <v>0</v>
      </c>
      <c r="D416" s="52">
        <v>0</v>
      </c>
      <c r="E416" s="52">
        <v>0</v>
      </c>
    </row>
    <row r="417" spans="1:5" hidden="1" outlineLevel="1" x14ac:dyDescent="0.3">
      <c r="A417" s="69" t="s">
        <v>3</v>
      </c>
      <c r="B417" s="127" t="s">
        <v>409</v>
      </c>
      <c r="C417" s="52">
        <v>0</v>
      </c>
      <c r="D417" s="52">
        <v>0</v>
      </c>
      <c r="E417" s="52">
        <v>0</v>
      </c>
    </row>
    <row r="418" spans="1:5" hidden="1" outlineLevel="1" x14ac:dyDescent="0.3">
      <c r="A418" s="68" t="s">
        <v>227</v>
      </c>
      <c r="B418" s="127" t="s">
        <v>409</v>
      </c>
      <c r="C418" s="49">
        <f t="shared" ref="C418:E418" si="161">SUM(C419:C420)</f>
        <v>0</v>
      </c>
      <c r="D418" s="49">
        <f t="shared" si="161"/>
        <v>0</v>
      </c>
      <c r="E418" s="49">
        <f t="shared" si="161"/>
        <v>0</v>
      </c>
    </row>
    <row r="419" spans="1:5" hidden="1" outlineLevel="1" x14ac:dyDescent="0.3">
      <c r="A419" s="4" t="s">
        <v>2</v>
      </c>
      <c r="B419" s="127"/>
      <c r="C419" s="49">
        <v>0</v>
      </c>
      <c r="D419" s="49">
        <v>0</v>
      </c>
      <c r="E419" s="49">
        <v>0</v>
      </c>
    </row>
    <row r="420" spans="1:5" hidden="1" outlineLevel="1" x14ac:dyDescent="0.3">
      <c r="A420" s="4" t="s">
        <v>3</v>
      </c>
      <c r="B420" s="127" t="s">
        <v>409</v>
      </c>
      <c r="C420" s="49">
        <v>0</v>
      </c>
      <c r="D420" s="49">
        <v>0</v>
      </c>
      <c r="E420" s="49">
        <v>0</v>
      </c>
    </row>
    <row r="421" spans="1:5" ht="37.5" hidden="1" outlineLevel="1" x14ac:dyDescent="0.3">
      <c r="A421" s="68" t="s">
        <v>228</v>
      </c>
      <c r="B421" s="127" t="s">
        <v>409</v>
      </c>
      <c r="C421" s="49">
        <f t="shared" ref="C421:E421" si="162">SUM(C422:C423)</f>
        <v>0</v>
      </c>
      <c r="D421" s="49">
        <f t="shared" si="162"/>
        <v>0</v>
      </c>
      <c r="E421" s="49">
        <f t="shared" si="162"/>
        <v>0</v>
      </c>
    </row>
    <row r="422" spans="1:5" hidden="1" outlineLevel="1" x14ac:dyDescent="0.3">
      <c r="A422" s="4" t="s">
        <v>2</v>
      </c>
      <c r="B422" s="127"/>
      <c r="C422" s="49">
        <v>0</v>
      </c>
      <c r="D422" s="49">
        <v>0</v>
      </c>
      <c r="E422" s="49">
        <v>0</v>
      </c>
    </row>
    <row r="423" spans="1:5" hidden="1" outlineLevel="1" x14ac:dyDescent="0.3">
      <c r="A423" s="4" t="s">
        <v>3</v>
      </c>
      <c r="B423" s="127" t="s">
        <v>409</v>
      </c>
      <c r="C423" s="49">
        <v>0</v>
      </c>
      <c r="D423" s="49">
        <v>0</v>
      </c>
      <c r="E423" s="49">
        <v>0</v>
      </c>
    </row>
    <row r="424" spans="1:5" ht="37.5" hidden="1" outlineLevel="1" x14ac:dyDescent="0.3">
      <c r="A424" s="24" t="s">
        <v>229</v>
      </c>
      <c r="B424" s="127"/>
      <c r="C424" s="52">
        <v>0</v>
      </c>
      <c r="D424" s="52">
        <v>0</v>
      </c>
      <c r="E424" s="52">
        <v>0</v>
      </c>
    </row>
    <row r="425" spans="1:5" hidden="1" outlineLevel="1" x14ac:dyDescent="0.3">
      <c r="A425" s="69" t="s">
        <v>2</v>
      </c>
      <c r="B425" s="127"/>
      <c r="C425" s="52">
        <v>0</v>
      </c>
      <c r="D425" s="52">
        <v>0</v>
      </c>
      <c r="E425" s="52">
        <v>0</v>
      </c>
    </row>
    <row r="426" spans="1:5" hidden="1" outlineLevel="1" x14ac:dyDescent="0.3">
      <c r="A426" s="69" t="s">
        <v>3</v>
      </c>
      <c r="B426" s="127"/>
      <c r="C426" s="52">
        <v>0</v>
      </c>
      <c r="D426" s="52">
        <v>0</v>
      </c>
      <c r="E426" s="52">
        <v>0</v>
      </c>
    </row>
    <row r="427" spans="1:5" ht="37.5" hidden="1" outlineLevel="1" x14ac:dyDescent="0.3">
      <c r="A427" s="24" t="s">
        <v>230</v>
      </c>
      <c r="B427" s="127" t="s">
        <v>409</v>
      </c>
      <c r="C427" s="52">
        <f>C428+C429</f>
        <v>0</v>
      </c>
      <c r="D427" s="52">
        <f t="shared" ref="D427:E427" si="163">D428+D429</f>
        <v>0</v>
      </c>
      <c r="E427" s="52">
        <f t="shared" si="163"/>
        <v>0</v>
      </c>
    </row>
    <row r="428" spans="1:5" hidden="1" outlineLevel="1" x14ac:dyDescent="0.3">
      <c r="A428" s="4" t="s">
        <v>2</v>
      </c>
      <c r="B428" s="127"/>
      <c r="C428" s="49">
        <v>0</v>
      </c>
      <c r="D428" s="49">
        <v>0</v>
      </c>
      <c r="E428" s="49">
        <v>0</v>
      </c>
    </row>
    <row r="429" spans="1:5" hidden="1" outlineLevel="1" x14ac:dyDescent="0.3">
      <c r="A429" s="11" t="s">
        <v>3</v>
      </c>
      <c r="B429" s="127" t="s">
        <v>409</v>
      </c>
      <c r="C429" s="49">
        <v>0</v>
      </c>
      <c r="D429" s="49">
        <v>0</v>
      </c>
      <c r="E429" s="49">
        <f>E432</f>
        <v>0</v>
      </c>
    </row>
    <row r="430" spans="1:5" hidden="1" outlineLevel="1" x14ac:dyDescent="0.3">
      <c r="A430" s="76" t="s">
        <v>225</v>
      </c>
      <c r="B430" s="127" t="s">
        <v>409</v>
      </c>
      <c r="C430" s="52">
        <f>SUM(C431:C432)</f>
        <v>0</v>
      </c>
      <c r="D430" s="52">
        <f t="shared" ref="D430:E430" si="164">SUM(D431:D432)</f>
        <v>0</v>
      </c>
      <c r="E430" s="52">
        <f t="shared" si="164"/>
        <v>0</v>
      </c>
    </row>
    <row r="431" spans="1:5" hidden="1" outlineLevel="1" x14ac:dyDescent="0.3">
      <c r="A431" s="69" t="s">
        <v>2</v>
      </c>
      <c r="B431" s="127"/>
      <c r="C431" s="52">
        <v>0</v>
      </c>
      <c r="D431" s="52">
        <v>0</v>
      </c>
      <c r="E431" s="52">
        <v>0</v>
      </c>
    </row>
    <row r="432" spans="1:5" hidden="1" outlineLevel="1" x14ac:dyDescent="0.3">
      <c r="A432" s="75" t="s">
        <v>3</v>
      </c>
      <c r="B432" s="127" t="s">
        <v>409</v>
      </c>
      <c r="C432" s="52">
        <v>0</v>
      </c>
      <c r="D432" s="52">
        <v>0</v>
      </c>
      <c r="E432" s="49">
        <v>0</v>
      </c>
    </row>
    <row r="433" spans="1:5" ht="37.5" collapsed="1" x14ac:dyDescent="0.3">
      <c r="A433" s="27" t="s">
        <v>20</v>
      </c>
      <c r="B433" s="125"/>
      <c r="C433" s="54">
        <f t="shared" ref="C433:E433" si="165">SUM(C434:C435)</f>
        <v>15436.9</v>
      </c>
      <c r="D433" s="54">
        <f t="shared" si="165"/>
        <v>9474.4</v>
      </c>
      <c r="E433" s="54">
        <f t="shared" si="165"/>
        <v>9524.4</v>
      </c>
    </row>
    <row r="434" spans="1:5" x14ac:dyDescent="0.3">
      <c r="A434" s="34" t="s">
        <v>2</v>
      </c>
      <c r="B434" s="126"/>
      <c r="C434" s="45">
        <f>C437+C446+C452</f>
        <v>15436.9</v>
      </c>
      <c r="D434" s="45">
        <f t="shared" ref="D434:E434" si="166">D437+D446</f>
        <v>9474.4</v>
      </c>
      <c r="E434" s="45">
        <f t="shared" si="166"/>
        <v>9524.4</v>
      </c>
    </row>
    <row r="435" spans="1:5" x14ac:dyDescent="0.3">
      <c r="A435" s="34" t="s">
        <v>3</v>
      </c>
      <c r="B435" s="126"/>
      <c r="C435" s="45">
        <f>C438+C447+C453</f>
        <v>0</v>
      </c>
      <c r="D435" s="45">
        <f t="shared" ref="D435:E435" si="167">D438+D447+D453</f>
        <v>0</v>
      </c>
      <c r="E435" s="45">
        <f t="shared" si="167"/>
        <v>0</v>
      </c>
    </row>
    <row r="436" spans="1:5" ht="37.5" hidden="1" outlineLevel="1" x14ac:dyDescent="0.3">
      <c r="A436" s="15" t="s">
        <v>103</v>
      </c>
      <c r="B436" s="122"/>
      <c r="C436" s="50">
        <f t="shared" ref="C436:E436" si="168">SUM(C437:C438)</f>
        <v>15436.9</v>
      </c>
      <c r="D436" s="50">
        <f t="shared" si="168"/>
        <v>9474.4</v>
      </c>
      <c r="E436" s="50">
        <f t="shared" si="168"/>
        <v>9524.4</v>
      </c>
    </row>
    <row r="437" spans="1:5" hidden="1" outlineLevel="1" x14ac:dyDescent="0.3">
      <c r="A437" s="4" t="s">
        <v>2</v>
      </c>
      <c r="B437" s="127"/>
      <c r="C437" s="49">
        <f>C440+C443+C455</f>
        <v>15436.9</v>
      </c>
      <c r="D437" s="49">
        <f t="shared" ref="D437:E437" si="169">D440+D443+D455</f>
        <v>9474.4</v>
      </c>
      <c r="E437" s="49">
        <f t="shared" si="169"/>
        <v>9524.4</v>
      </c>
    </row>
    <row r="438" spans="1:5" hidden="1" outlineLevel="1" x14ac:dyDescent="0.3">
      <c r="A438" s="4" t="s">
        <v>3</v>
      </c>
      <c r="B438" s="127"/>
      <c r="C438" s="49">
        <f>C441+C444</f>
        <v>0</v>
      </c>
      <c r="D438" s="49">
        <f t="shared" ref="D438:E438" si="170">D441+D444</f>
        <v>0</v>
      </c>
      <c r="E438" s="49">
        <f t="shared" si="170"/>
        <v>0</v>
      </c>
    </row>
    <row r="439" spans="1:5" hidden="1" outlineLevel="1" x14ac:dyDescent="0.3">
      <c r="A439" s="5" t="s">
        <v>126</v>
      </c>
      <c r="B439" s="127"/>
      <c r="C439" s="49">
        <f t="shared" ref="C439:E439" si="171">SUM(C440:C441)</f>
        <v>0</v>
      </c>
      <c r="D439" s="49">
        <f t="shared" si="171"/>
        <v>0</v>
      </c>
      <c r="E439" s="49">
        <f t="shared" si="171"/>
        <v>0</v>
      </c>
    </row>
    <row r="440" spans="1:5" hidden="1" outlineLevel="1" x14ac:dyDescent="0.3">
      <c r="A440" s="4" t="s">
        <v>2</v>
      </c>
      <c r="B440" s="127"/>
      <c r="C440" s="49">
        <v>0</v>
      </c>
      <c r="D440" s="49">
        <v>0</v>
      </c>
      <c r="E440" s="49">
        <v>0</v>
      </c>
    </row>
    <row r="441" spans="1:5" hidden="1" outlineLevel="1" x14ac:dyDescent="0.3">
      <c r="A441" s="4" t="s">
        <v>3</v>
      </c>
      <c r="B441" s="127"/>
      <c r="C441" s="49">
        <v>0</v>
      </c>
      <c r="D441" s="49">
        <v>0</v>
      </c>
      <c r="E441" s="49">
        <v>0</v>
      </c>
    </row>
    <row r="442" spans="1:5" ht="37.5" hidden="1" outlineLevel="1" x14ac:dyDescent="0.3">
      <c r="A442" s="5" t="s">
        <v>127</v>
      </c>
      <c r="B442" s="127"/>
      <c r="C442" s="49">
        <f t="shared" ref="C442:E442" si="172">SUM(C443:C444)</f>
        <v>15436.9</v>
      </c>
      <c r="D442" s="49">
        <f t="shared" si="172"/>
        <v>9474.4</v>
      </c>
      <c r="E442" s="49">
        <f t="shared" si="172"/>
        <v>9524.4</v>
      </c>
    </row>
    <row r="443" spans="1:5" hidden="1" outlineLevel="1" x14ac:dyDescent="0.3">
      <c r="A443" s="4" t="s">
        <v>2</v>
      </c>
      <c r="B443" s="127" t="s">
        <v>415</v>
      </c>
      <c r="C443" s="49">
        <v>15436.9</v>
      </c>
      <c r="D443" s="49">
        <v>9474.4</v>
      </c>
      <c r="E443" s="49">
        <v>9524.4</v>
      </c>
    </row>
    <row r="444" spans="1:5" hidden="1" outlineLevel="1" x14ac:dyDescent="0.3">
      <c r="A444" s="4" t="s">
        <v>3</v>
      </c>
      <c r="B444" s="127"/>
      <c r="C444" s="49">
        <v>0</v>
      </c>
      <c r="D444" s="49">
        <v>0</v>
      </c>
      <c r="E444" s="49">
        <v>0</v>
      </c>
    </row>
    <row r="445" spans="1:5" ht="37.5" hidden="1" outlineLevel="1" x14ac:dyDescent="0.3">
      <c r="A445" s="33" t="s">
        <v>104</v>
      </c>
      <c r="B445" s="129" t="s">
        <v>409</v>
      </c>
      <c r="C445" s="50">
        <f t="shared" ref="C445:E445" si="173">SUM(C446:C447)</f>
        <v>0</v>
      </c>
      <c r="D445" s="50">
        <f t="shared" si="173"/>
        <v>0</v>
      </c>
      <c r="E445" s="50">
        <f t="shared" si="173"/>
        <v>0</v>
      </c>
    </row>
    <row r="446" spans="1:5" hidden="1" outlineLevel="1" x14ac:dyDescent="0.3">
      <c r="A446" s="4" t="s">
        <v>2</v>
      </c>
      <c r="B446" s="127" t="s">
        <v>409</v>
      </c>
      <c r="C446" s="49">
        <f>C449</f>
        <v>0</v>
      </c>
      <c r="D446" s="49">
        <f t="shared" ref="D446:E447" si="174">D449</f>
        <v>0</v>
      </c>
      <c r="E446" s="49">
        <f t="shared" si="174"/>
        <v>0</v>
      </c>
    </row>
    <row r="447" spans="1:5" hidden="1" outlineLevel="1" x14ac:dyDescent="0.3">
      <c r="A447" s="4" t="s">
        <v>3</v>
      </c>
      <c r="B447" s="127"/>
      <c r="C447" s="49">
        <f>C450</f>
        <v>0</v>
      </c>
      <c r="D447" s="49">
        <f t="shared" si="174"/>
        <v>0</v>
      </c>
      <c r="E447" s="49">
        <f t="shared" si="174"/>
        <v>0</v>
      </c>
    </row>
    <row r="448" spans="1:5" ht="56.25" hidden="1" outlineLevel="1" x14ac:dyDescent="0.3">
      <c r="A448" s="68" t="s">
        <v>128</v>
      </c>
      <c r="B448" s="127" t="s">
        <v>409</v>
      </c>
      <c r="C448" s="49">
        <f>SUM(C449:C450)</f>
        <v>0</v>
      </c>
      <c r="D448" s="49">
        <f t="shared" ref="D448:E448" si="175">SUM(D449:D450)</f>
        <v>0</v>
      </c>
      <c r="E448" s="49">
        <f t="shared" si="175"/>
        <v>0</v>
      </c>
    </row>
    <row r="449" spans="1:5" hidden="1" outlineLevel="1" x14ac:dyDescent="0.3">
      <c r="A449" s="4" t="s">
        <v>2</v>
      </c>
      <c r="B449" s="127" t="s">
        <v>409</v>
      </c>
      <c r="C449" s="49">
        <v>0</v>
      </c>
      <c r="D449" s="49">
        <v>0</v>
      </c>
      <c r="E449" s="49">
        <v>0</v>
      </c>
    </row>
    <row r="450" spans="1:5" hidden="1" outlineLevel="1" x14ac:dyDescent="0.3">
      <c r="A450" s="4" t="s">
        <v>3</v>
      </c>
      <c r="B450" s="127"/>
      <c r="C450" s="49">
        <v>0</v>
      </c>
      <c r="D450" s="49">
        <v>0</v>
      </c>
      <c r="E450" s="49">
        <v>0</v>
      </c>
    </row>
    <row r="451" spans="1:5" ht="37.5" hidden="1" outlineLevel="1" x14ac:dyDescent="0.3">
      <c r="A451" s="15" t="s">
        <v>233</v>
      </c>
      <c r="B451" s="122" t="s">
        <v>409</v>
      </c>
      <c r="C451" s="50">
        <f>C453+C452</f>
        <v>0</v>
      </c>
      <c r="D451" s="50">
        <f t="shared" ref="D451:E451" si="176">D453+D452</f>
        <v>0</v>
      </c>
      <c r="E451" s="50">
        <f t="shared" si="176"/>
        <v>0</v>
      </c>
    </row>
    <row r="452" spans="1:5" hidden="1" outlineLevel="1" x14ac:dyDescent="0.3">
      <c r="A452" s="4" t="s">
        <v>2</v>
      </c>
      <c r="B452" s="127"/>
      <c r="C452" s="49">
        <f>C455</f>
        <v>0</v>
      </c>
      <c r="D452" s="49">
        <f t="shared" ref="D452:E453" si="177">D455</f>
        <v>0</v>
      </c>
      <c r="E452" s="49">
        <f t="shared" si="177"/>
        <v>0</v>
      </c>
    </row>
    <row r="453" spans="1:5" hidden="1" outlineLevel="1" x14ac:dyDescent="0.3">
      <c r="A453" s="4" t="s">
        <v>3</v>
      </c>
      <c r="B453" s="127" t="s">
        <v>409</v>
      </c>
      <c r="C453" s="49">
        <f>C456</f>
        <v>0</v>
      </c>
      <c r="D453" s="49">
        <f t="shared" si="177"/>
        <v>0</v>
      </c>
      <c r="E453" s="49">
        <f t="shared" si="177"/>
        <v>0</v>
      </c>
    </row>
    <row r="454" spans="1:5" hidden="1" outlineLevel="1" x14ac:dyDescent="0.3">
      <c r="A454" s="24" t="s">
        <v>234</v>
      </c>
      <c r="B454" s="127" t="s">
        <v>409</v>
      </c>
      <c r="C454" s="49">
        <f t="shared" ref="C454:E454" si="178">SUM(C455:C456)</f>
        <v>0</v>
      </c>
      <c r="D454" s="49">
        <f t="shared" si="178"/>
        <v>0</v>
      </c>
      <c r="E454" s="49">
        <f t="shared" si="178"/>
        <v>0</v>
      </c>
    </row>
    <row r="455" spans="1:5" hidden="1" outlineLevel="1" x14ac:dyDescent="0.3">
      <c r="A455" s="4" t="s">
        <v>2</v>
      </c>
      <c r="B455" s="127"/>
      <c r="C455" s="49">
        <v>0</v>
      </c>
      <c r="D455" s="49">
        <v>0</v>
      </c>
      <c r="E455" s="49">
        <v>0</v>
      </c>
    </row>
    <row r="456" spans="1:5" hidden="1" outlineLevel="1" x14ac:dyDescent="0.3">
      <c r="A456" s="4" t="s">
        <v>3</v>
      </c>
      <c r="B456" s="127" t="s">
        <v>409</v>
      </c>
      <c r="C456" s="49">
        <v>0</v>
      </c>
      <c r="D456" s="49">
        <v>0</v>
      </c>
      <c r="E456" s="49">
        <v>0</v>
      </c>
    </row>
    <row r="457" spans="1:5" ht="37.5" collapsed="1" x14ac:dyDescent="0.3">
      <c r="A457" s="27" t="s">
        <v>30</v>
      </c>
      <c r="B457" s="125" t="s">
        <v>409</v>
      </c>
      <c r="C457" s="54">
        <f>C458+C459+C460+C461</f>
        <v>0</v>
      </c>
      <c r="D457" s="54">
        <f t="shared" ref="D457:E457" si="179">D458+D459+D460+D461</f>
        <v>0</v>
      </c>
      <c r="E457" s="54">
        <f t="shared" si="179"/>
        <v>0</v>
      </c>
    </row>
    <row r="458" spans="1:5" x14ac:dyDescent="0.3">
      <c r="A458" s="37" t="s">
        <v>1</v>
      </c>
      <c r="B458" s="126"/>
      <c r="C458" s="45">
        <f t="shared" ref="C458:E461" si="180">C463+C468</f>
        <v>0</v>
      </c>
      <c r="D458" s="45">
        <f t="shared" si="180"/>
        <v>0</v>
      </c>
      <c r="E458" s="45">
        <f t="shared" si="180"/>
        <v>0</v>
      </c>
    </row>
    <row r="459" spans="1:5" x14ac:dyDescent="0.3">
      <c r="A459" s="37" t="s">
        <v>2</v>
      </c>
      <c r="B459" s="126" t="s">
        <v>409</v>
      </c>
      <c r="C459" s="45">
        <f>C464+C469</f>
        <v>0</v>
      </c>
      <c r="D459" s="45">
        <f t="shared" si="180"/>
        <v>0</v>
      </c>
      <c r="E459" s="45">
        <f t="shared" si="180"/>
        <v>0</v>
      </c>
    </row>
    <row r="460" spans="1:5" x14ac:dyDescent="0.3">
      <c r="A460" s="37" t="s">
        <v>3</v>
      </c>
      <c r="B460" s="126" t="s">
        <v>409</v>
      </c>
      <c r="C460" s="45">
        <f>C465+C470</f>
        <v>0</v>
      </c>
      <c r="D460" s="45">
        <f t="shared" si="180"/>
        <v>0</v>
      </c>
      <c r="E460" s="45">
        <f t="shared" si="180"/>
        <v>0</v>
      </c>
    </row>
    <row r="461" spans="1:5" x14ac:dyDescent="0.3">
      <c r="A461" s="37" t="s">
        <v>4</v>
      </c>
      <c r="B461" s="126"/>
      <c r="C461" s="45">
        <f t="shared" si="180"/>
        <v>0</v>
      </c>
      <c r="D461" s="45">
        <f t="shared" si="180"/>
        <v>0</v>
      </c>
      <c r="E461" s="45">
        <f t="shared" si="180"/>
        <v>0</v>
      </c>
    </row>
    <row r="462" spans="1:5" hidden="1" outlineLevel="1" x14ac:dyDescent="0.3">
      <c r="A462" s="110" t="s">
        <v>8</v>
      </c>
      <c r="B462" s="130"/>
      <c r="C462" s="62">
        <v>0</v>
      </c>
      <c r="D462" s="62">
        <v>0</v>
      </c>
      <c r="E462" s="62">
        <v>0</v>
      </c>
    </row>
    <row r="463" spans="1:5" hidden="1" outlineLevel="1" x14ac:dyDescent="0.3">
      <c r="A463" s="11" t="s">
        <v>1</v>
      </c>
      <c r="B463" s="127"/>
      <c r="C463" s="49">
        <v>0</v>
      </c>
      <c r="D463" s="49">
        <v>0</v>
      </c>
      <c r="E463" s="49">
        <v>0</v>
      </c>
    </row>
    <row r="464" spans="1:5" hidden="1" outlineLevel="1" x14ac:dyDescent="0.3">
      <c r="A464" s="11" t="s">
        <v>2</v>
      </c>
      <c r="B464" s="127"/>
      <c r="C464" s="49">
        <v>0</v>
      </c>
      <c r="D464" s="49">
        <v>0</v>
      </c>
      <c r="E464" s="49">
        <v>0</v>
      </c>
    </row>
    <row r="465" spans="1:5" hidden="1" outlineLevel="1" x14ac:dyDescent="0.3">
      <c r="A465" s="11" t="s">
        <v>3</v>
      </c>
      <c r="B465" s="127"/>
      <c r="C465" s="49">
        <v>0</v>
      </c>
      <c r="D465" s="49">
        <v>0</v>
      </c>
      <c r="E465" s="49">
        <v>0</v>
      </c>
    </row>
    <row r="466" spans="1:5" hidden="1" outlineLevel="1" x14ac:dyDescent="0.3">
      <c r="A466" s="11" t="s">
        <v>4</v>
      </c>
      <c r="B466" s="127"/>
      <c r="C466" s="49">
        <v>0</v>
      </c>
      <c r="D466" s="49">
        <v>0</v>
      </c>
      <c r="E466" s="49">
        <v>0</v>
      </c>
    </row>
    <row r="467" spans="1:5" ht="56.25" hidden="1" outlineLevel="1" x14ac:dyDescent="0.3">
      <c r="A467" s="22" t="s">
        <v>25</v>
      </c>
      <c r="B467" s="122" t="s">
        <v>409</v>
      </c>
      <c r="C467" s="50">
        <f>C468+C469+C470+C471</f>
        <v>0</v>
      </c>
      <c r="D467" s="50">
        <f t="shared" ref="D467:E467" si="181">D468+D469+D470+D471</f>
        <v>0</v>
      </c>
      <c r="E467" s="50">
        <f t="shared" si="181"/>
        <v>0</v>
      </c>
    </row>
    <row r="468" spans="1:5" hidden="1" outlineLevel="1" x14ac:dyDescent="0.3">
      <c r="A468" s="4" t="s">
        <v>1</v>
      </c>
      <c r="B468" s="127"/>
      <c r="C468" s="49">
        <v>0</v>
      </c>
      <c r="D468" s="49">
        <v>0</v>
      </c>
      <c r="E468" s="49">
        <v>0</v>
      </c>
    </row>
    <row r="469" spans="1:5" hidden="1" outlineLevel="1" x14ac:dyDescent="0.3">
      <c r="A469" s="4" t="s">
        <v>2</v>
      </c>
      <c r="B469" s="127" t="s">
        <v>409</v>
      </c>
      <c r="C469" s="49">
        <v>0</v>
      </c>
      <c r="D469" s="49">
        <v>0</v>
      </c>
      <c r="E469" s="49">
        <v>0</v>
      </c>
    </row>
    <row r="470" spans="1:5" hidden="1" outlineLevel="1" x14ac:dyDescent="0.3">
      <c r="A470" s="4" t="s">
        <v>3</v>
      </c>
      <c r="B470" s="127" t="s">
        <v>409</v>
      </c>
      <c r="C470" s="49">
        <v>0</v>
      </c>
      <c r="D470" s="49">
        <v>0</v>
      </c>
      <c r="E470" s="49">
        <v>0</v>
      </c>
    </row>
    <row r="471" spans="1:5" hidden="1" outlineLevel="1" x14ac:dyDescent="0.3">
      <c r="A471" s="4" t="s">
        <v>4</v>
      </c>
      <c r="B471" s="127"/>
      <c r="C471" s="49">
        <v>0</v>
      </c>
      <c r="D471" s="49">
        <v>0</v>
      </c>
      <c r="E471" s="49">
        <v>0</v>
      </c>
    </row>
    <row r="472" spans="1:5" s="7" customFormat="1" ht="37.5" collapsed="1" x14ac:dyDescent="0.25">
      <c r="A472" s="27" t="s">
        <v>31</v>
      </c>
      <c r="B472" s="27"/>
      <c r="C472" s="54">
        <f>SUM(C473:C476)</f>
        <v>0</v>
      </c>
      <c r="D472" s="54">
        <f t="shared" ref="D472:E472" si="182">SUM(D473:D476)</f>
        <v>0</v>
      </c>
      <c r="E472" s="54">
        <f t="shared" si="182"/>
        <v>0</v>
      </c>
    </row>
    <row r="473" spans="1:5" s="7" customFormat="1" x14ac:dyDescent="0.25">
      <c r="A473" s="34" t="s">
        <v>1</v>
      </c>
      <c r="B473" s="34"/>
      <c r="C473" s="45">
        <f t="shared" ref="C473:E476" si="183">SUM(C478,C493)</f>
        <v>0</v>
      </c>
      <c r="D473" s="45">
        <f t="shared" si="183"/>
        <v>0</v>
      </c>
      <c r="E473" s="45">
        <f t="shared" si="183"/>
        <v>0</v>
      </c>
    </row>
    <row r="474" spans="1:5" s="7" customFormat="1" x14ac:dyDescent="0.25">
      <c r="A474" s="34" t="s">
        <v>2</v>
      </c>
      <c r="B474" s="34"/>
      <c r="C474" s="45">
        <f t="shared" si="183"/>
        <v>0</v>
      </c>
      <c r="D474" s="45">
        <f t="shared" si="183"/>
        <v>0</v>
      </c>
      <c r="E474" s="45">
        <f t="shared" si="183"/>
        <v>0</v>
      </c>
    </row>
    <row r="475" spans="1:5" s="7" customFormat="1" x14ac:dyDescent="0.25">
      <c r="A475" s="34" t="s">
        <v>3</v>
      </c>
      <c r="B475" s="34"/>
      <c r="C475" s="45">
        <f>SUM(C480,C495)</f>
        <v>0</v>
      </c>
      <c r="D475" s="45">
        <f t="shared" si="183"/>
        <v>0</v>
      </c>
      <c r="E475" s="45">
        <f t="shared" si="183"/>
        <v>0</v>
      </c>
    </row>
    <row r="476" spans="1:5" s="7" customFormat="1" ht="19.5" thickBot="1" x14ac:dyDescent="0.3">
      <c r="A476" s="34" t="s">
        <v>4</v>
      </c>
      <c r="B476" s="34"/>
      <c r="C476" s="45">
        <f t="shared" si="183"/>
        <v>0</v>
      </c>
      <c r="D476" s="45">
        <f t="shared" si="183"/>
        <v>0</v>
      </c>
      <c r="E476" s="45">
        <f t="shared" si="183"/>
        <v>0</v>
      </c>
    </row>
    <row r="477" spans="1:5" s="7" customFormat="1" ht="38.25" hidden="1" outlineLevel="1" thickBot="1" x14ac:dyDescent="0.3">
      <c r="A477" s="15" t="s">
        <v>105</v>
      </c>
      <c r="B477" s="15"/>
      <c r="C477" s="50">
        <f>SUM(C478:C481)</f>
        <v>0</v>
      </c>
      <c r="D477" s="50">
        <f t="shared" ref="D477:E477" si="184">SUM(D478:D481)</f>
        <v>0</v>
      </c>
      <c r="E477" s="50">
        <f t="shared" si="184"/>
        <v>0</v>
      </c>
    </row>
    <row r="478" spans="1:5" s="7" customFormat="1" ht="19.5" hidden="1" outlineLevel="1" thickBot="1" x14ac:dyDescent="0.3">
      <c r="A478" s="4" t="s">
        <v>1</v>
      </c>
      <c r="B478" s="4"/>
      <c r="C478" s="49">
        <f>SUM(C483+C488)</f>
        <v>0</v>
      </c>
      <c r="D478" s="49">
        <f t="shared" ref="D478:E481" si="185">SUM(D483+D488)</f>
        <v>0</v>
      </c>
      <c r="E478" s="49">
        <f t="shared" si="185"/>
        <v>0</v>
      </c>
    </row>
    <row r="479" spans="1:5" s="7" customFormat="1" ht="19.5" hidden="1" outlineLevel="1" thickBot="1" x14ac:dyDescent="0.3">
      <c r="A479" s="4" t="s">
        <v>2</v>
      </c>
      <c r="B479" s="4"/>
      <c r="C479" s="49">
        <f>SUM(C484+C489)</f>
        <v>0</v>
      </c>
      <c r="D479" s="49">
        <f t="shared" si="185"/>
        <v>0</v>
      </c>
      <c r="E479" s="49">
        <f t="shared" si="185"/>
        <v>0</v>
      </c>
    </row>
    <row r="480" spans="1:5" s="7" customFormat="1" ht="19.5" hidden="1" outlineLevel="1" thickBot="1" x14ac:dyDescent="0.3">
      <c r="A480" s="4" t="s">
        <v>3</v>
      </c>
      <c r="B480" s="4"/>
      <c r="C480" s="49">
        <f>SUM(C485+C490)</f>
        <v>0</v>
      </c>
      <c r="D480" s="49">
        <f t="shared" si="185"/>
        <v>0</v>
      </c>
      <c r="E480" s="49">
        <f t="shared" si="185"/>
        <v>0</v>
      </c>
    </row>
    <row r="481" spans="1:5" s="7" customFormat="1" ht="19.5" hidden="1" outlineLevel="1" thickBot="1" x14ac:dyDescent="0.3">
      <c r="A481" s="4" t="s">
        <v>4</v>
      </c>
      <c r="B481" s="4"/>
      <c r="C481" s="49">
        <f>SUM(C486+C491)</f>
        <v>0</v>
      </c>
      <c r="D481" s="49">
        <f t="shared" si="185"/>
        <v>0</v>
      </c>
      <c r="E481" s="49">
        <f t="shared" si="185"/>
        <v>0</v>
      </c>
    </row>
    <row r="482" spans="1:5" s="7" customFormat="1" ht="132" hidden="1" outlineLevel="1" thickBot="1" x14ac:dyDescent="0.3">
      <c r="A482" s="5" t="s">
        <v>332</v>
      </c>
      <c r="B482" s="5"/>
      <c r="C482" s="49">
        <f>SUM(C483:C486)</f>
        <v>0</v>
      </c>
      <c r="D482" s="49">
        <f>SUM(D483:D486)</f>
        <v>0</v>
      </c>
      <c r="E482" s="49">
        <f t="shared" ref="E482" si="186">SUM(E483:E486)</f>
        <v>0</v>
      </c>
    </row>
    <row r="483" spans="1:5" s="7" customFormat="1" ht="19.5" hidden="1" outlineLevel="1" thickBot="1" x14ac:dyDescent="0.35">
      <c r="A483" s="11" t="s">
        <v>1</v>
      </c>
      <c r="B483" s="11"/>
      <c r="C483" s="49"/>
      <c r="D483" s="49"/>
      <c r="E483" s="49"/>
    </row>
    <row r="484" spans="1:5" s="7" customFormat="1" ht="19.5" hidden="1" outlineLevel="1" thickBot="1" x14ac:dyDescent="0.35">
      <c r="A484" s="11" t="s">
        <v>2</v>
      </c>
      <c r="B484" s="11" t="s">
        <v>412</v>
      </c>
      <c r="C484" s="49">
        <v>0</v>
      </c>
      <c r="D484" s="49">
        <v>0</v>
      </c>
      <c r="E484" s="49">
        <v>0</v>
      </c>
    </row>
    <row r="485" spans="1:5" s="7" customFormat="1" ht="19.5" hidden="1" outlineLevel="1" thickBot="1" x14ac:dyDescent="0.35">
      <c r="A485" s="11" t="s">
        <v>3</v>
      </c>
      <c r="B485" s="11"/>
      <c r="C485" s="49"/>
      <c r="D485" s="49"/>
      <c r="E485" s="49"/>
    </row>
    <row r="486" spans="1:5" s="7" customFormat="1" ht="19.5" hidden="1" outlineLevel="1" thickBot="1" x14ac:dyDescent="0.35">
      <c r="A486" s="11" t="s">
        <v>4</v>
      </c>
      <c r="B486" s="11"/>
      <c r="C486" s="49"/>
      <c r="D486" s="49"/>
      <c r="E486" s="49"/>
    </row>
    <row r="487" spans="1:5" s="7" customFormat="1" ht="38.25" hidden="1" outlineLevel="1" thickBot="1" x14ac:dyDescent="0.3">
      <c r="A487" s="5" t="s">
        <v>333</v>
      </c>
      <c r="B487" s="5"/>
      <c r="C487" s="49">
        <f>SUM(C488:C491)</f>
        <v>0</v>
      </c>
      <c r="D487" s="49">
        <f t="shared" ref="D487:E487" si="187">SUM(D488:D491)</f>
        <v>0</v>
      </c>
      <c r="E487" s="49">
        <f t="shared" si="187"/>
        <v>0</v>
      </c>
    </row>
    <row r="488" spans="1:5" s="7" customFormat="1" ht="19.5" hidden="1" outlineLevel="1" thickBot="1" x14ac:dyDescent="0.35">
      <c r="A488" s="11" t="s">
        <v>1</v>
      </c>
      <c r="B488" s="11"/>
      <c r="C488" s="49"/>
      <c r="D488" s="49"/>
      <c r="E488" s="49"/>
    </row>
    <row r="489" spans="1:5" s="7" customFormat="1" ht="19.5" hidden="1" outlineLevel="1" thickBot="1" x14ac:dyDescent="0.35">
      <c r="A489" s="11" t="s">
        <v>2</v>
      </c>
      <c r="B489" s="11"/>
      <c r="C489" s="49"/>
      <c r="D489" s="49"/>
      <c r="E489" s="49"/>
    </row>
    <row r="490" spans="1:5" s="7" customFormat="1" ht="19.5" hidden="1" outlineLevel="1" thickBot="1" x14ac:dyDescent="0.35">
      <c r="A490" s="11" t="s">
        <v>3</v>
      </c>
      <c r="B490" s="11" t="s">
        <v>412</v>
      </c>
      <c r="C490" s="49">
        <v>0</v>
      </c>
      <c r="D490" s="49">
        <v>0</v>
      </c>
      <c r="E490" s="49">
        <v>0</v>
      </c>
    </row>
    <row r="491" spans="1:5" s="7" customFormat="1" ht="19.5" hidden="1" outlineLevel="1" thickBot="1" x14ac:dyDescent="0.35">
      <c r="A491" s="11" t="s">
        <v>4</v>
      </c>
      <c r="B491" s="11"/>
      <c r="C491" s="49"/>
      <c r="D491" s="49"/>
      <c r="E491" s="49"/>
    </row>
    <row r="492" spans="1:5" s="7" customFormat="1" ht="57" hidden="1" outlineLevel="1" thickBot="1" x14ac:dyDescent="0.3">
      <c r="A492" s="15" t="s">
        <v>106</v>
      </c>
      <c r="B492" s="15"/>
      <c r="C492" s="50">
        <f>SUM(C493:C496)</f>
        <v>0</v>
      </c>
      <c r="D492" s="50">
        <f t="shared" ref="D492:E492" si="188">SUM(D493:D496)</f>
        <v>0</v>
      </c>
      <c r="E492" s="50">
        <f t="shared" si="188"/>
        <v>0</v>
      </c>
    </row>
    <row r="493" spans="1:5" s="7" customFormat="1" ht="19.5" hidden="1" outlineLevel="1" thickBot="1" x14ac:dyDescent="0.3">
      <c r="A493" s="4" t="s">
        <v>1</v>
      </c>
      <c r="B493" s="4"/>
      <c r="C493" s="49">
        <v>0</v>
      </c>
      <c r="D493" s="49">
        <v>0</v>
      </c>
      <c r="E493" s="49">
        <v>0</v>
      </c>
    </row>
    <row r="494" spans="1:5" s="7" customFormat="1" ht="19.5" hidden="1" outlineLevel="1" thickBot="1" x14ac:dyDescent="0.3">
      <c r="A494" s="4" t="s">
        <v>2</v>
      </c>
      <c r="B494" s="4"/>
      <c r="C494" s="49">
        <v>0</v>
      </c>
      <c r="D494" s="49">
        <v>0</v>
      </c>
      <c r="E494" s="49">
        <v>0</v>
      </c>
    </row>
    <row r="495" spans="1:5" s="7" customFormat="1" ht="19.5" hidden="1" outlineLevel="1" thickBot="1" x14ac:dyDescent="0.3">
      <c r="A495" s="4" t="s">
        <v>3</v>
      </c>
      <c r="B495" s="4"/>
      <c r="C495" s="49">
        <f>SUM(C500)</f>
        <v>0</v>
      </c>
      <c r="D495" s="49">
        <f t="shared" ref="D495:E495" si="189">SUM(D500)</f>
        <v>0</v>
      </c>
      <c r="E495" s="49">
        <f t="shared" si="189"/>
        <v>0</v>
      </c>
    </row>
    <row r="496" spans="1:5" s="7" customFormat="1" ht="19.5" hidden="1" outlineLevel="1" thickBot="1" x14ac:dyDescent="0.3">
      <c r="A496" s="4" t="s">
        <v>4</v>
      </c>
      <c r="B496" s="4"/>
      <c r="C496" s="49">
        <v>0</v>
      </c>
      <c r="D496" s="49">
        <v>0</v>
      </c>
      <c r="E496" s="49">
        <v>0</v>
      </c>
    </row>
    <row r="497" spans="1:5" s="7" customFormat="1" ht="94.5" hidden="1" outlineLevel="1" thickBot="1" x14ac:dyDescent="0.3">
      <c r="A497" s="5" t="s">
        <v>334</v>
      </c>
      <c r="B497" s="118"/>
      <c r="C497" s="96">
        <f>SUM(C498:C501)</f>
        <v>0</v>
      </c>
      <c r="D497" s="96">
        <f t="shared" ref="D497:E497" si="190">SUM(D498:D501)</f>
        <v>0</v>
      </c>
      <c r="E497" s="96">
        <f t="shared" si="190"/>
        <v>0</v>
      </c>
    </row>
    <row r="498" spans="1:5" s="7" customFormat="1" ht="19.5" hidden="1" outlineLevel="1" thickBot="1" x14ac:dyDescent="0.35">
      <c r="A498" s="11" t="s">
        <v>1</v>
      </c>
      <c r="B498" s="119"/>
      <c r="C498" s="96"/>
      <c r="D498" s="96"/>
      <c r="E498" s="96"/>
    </row>
    <row r="499" spans="1:5" s="7" customFormat="1" ht="19.5" hidden="1" outlineLevel="1" thickBot="1" x14ac:dyDescent="0.35">
      <c r="A499" s="11" t="s">
        <v>2</v>
      </c>
      <c r="B499" s="119"/>
      <c r="C499" s="96"/>
      <c r="D499" s="96"/>
      <c r="E499" s="96"/>
    </row>
    <row r="500" spans="1:5" s="7" customFormat="1" ht="38.25" hidden="1" outlineLevel="1" thickBot="1" x14ac:dyDescent="0.35">
      <c r="A500" s="14" t="s">
        <v>397</v>
      </c>
      <c r="B500" s="11" t="s">
        <v>412</v>
      </c>
      <c r="C500" s="49">
        <v>0</v>
      </c>
      <c r="D500" s="49">
        <v>0</v>
      </c>
      <c r="E500" s="49">
        <v>0</v>
      </c>
    </row>
    <row r="501" spans="1:5" s="7" customFormat="1" ht="19.5" hidden="1" outlineLevel="1" thickBot="1" x14ac:dyDescent="0.35">
      <c r="A501" s="11" t="s">
        <v>4</v>
      </c>
      <c r="B501" s="119"/>
      <c r="C501" s="96"/>
      <c r="D501" s="96"/>
      <c r="E501" s="96"/>
    </row>
    <row r="502" spans="1:5" ht="37.5" collapsed="1" x14ac:dyDescent="0.3">
      <c r="A502" s="29" t="s">
        <v>26</v>
      </c>
      <c r="B502" s="123" t="s">
        <v>407</v>
      </c>
      <c r="C502" s="63">
        <f>C503+C504+C505</f>
        <v>0</v>
      </c>
      <c r="D502" s="63">
        <f t="shared" ref="D502:E502" si="191">D503+D504+D505</f>
        <v>0</v>
      </c>
      <c r="E502" s="63">
        <f t="shared" si="191"/>
        <v>0</v>
      </c>
    </row>
    <row r="503" spans="1:5" x14ac:dyDescent="0.3">
      <c r="A503" s="38" t="s">
        <v>1</v>
      </c>
      <c r="B503" s="124"/>
      <c r="C503" s="58">
        <v>0</v>
      </c>
      <c r="D503" s="58">
        <v>0</v>
      </c>
      <c r="E503" s="58">
        <v>0</v>
      </c>
    </row>
    <row r="504" spans="1:5" x14ac:dyDescent="0.3">
      <c r="A504" s="38" t="s">
        <v>2</v>
      </c>
      <c r="B504" s="124"/>
      <c r="C504" s="58">
        <v>0</v>
      </c>
      <c r="D504" s="58">
        <v>0</v>
      </c>
      <c r="E504" s="58">
        <v>0</v>
      </c>
    </row>
    <row r="505" spans="1:5" x14ac:dyDescent="0.3">
      <c r="A505" s="38" t="s">
        <v>3</v>
      </c>
      <c r="B505" s="124" t="s">
        <v>407</v>
      </c>
      <c r="C505" s="58">
        <f>C508+C522</f>
        <v>0</v>
      </c>
      <c r="D505" s="58">
        <f t="shared" ref="D505:E505" si="192">D508+D522</f>
        <v>0</v>
      </c>
      <c r="E505" s="58">
        <f t="shared" si="192"/>
        <v>0</v>
      </c>
    </row>
    <row r="506" spans="1:5" ht="19.5" thickBot="1" x14ac:dyDescent="0.35">
      <c r="A506" s="39" t="s">
        <v>4</v>
      </c>
      <c r="B506" s="124"/>
      <c r="C506" s="64">
        <v>0</v>
      </c>
      <c r="D506" s="64">
        <v>0</v>
      </c>
      <c r="E506" s="64">
        <v>0</v>
      </c>
    </row>
    <row r="507" spans="1:5" ht="37.5" hidden="1" outlineLevel="1" x14ac:dyDescent="0.3">
      <c r="A507" s="15" t="s">
        <v>156</v>
      </c>
      <c r="B507" s="122" t="s">
        <v>407</v>
      </c>
      <c r="C507" s="71">
        <f>C508</f>
        <v>0</v>
      </c>
      <c r="D507" s="71">
        <f t="shared" ref="D507:E507" si="193">D508</f>
        <v>0</v>
      </c>
      <c r="E507" s="71">
        <f t="shared" si="193"/>
        <v>0</v>
      </c>
    </row>
    <row r="508" spans="1:5" hidden="1" outlineLevel="1" x14ac:dyDescent="0.3">
      <c r="A508" s="5" t="s">
        <v>3</v>
      </c>
      <c r="B508" s="121" t="s">
        <v>407</v>
      </c>
      <c r="C508" s="70">
        <f>C510+C512+C514+C516+C518+C520</f>
        <v>0</v>
      </c>
      <c r="D508" s="70">
        <f t="shared" ref="D508:E508" si="194">D510+D512+D514+D516+D518+D520</f>
        <v>0</v>
      </c>
      <c r="E508" s="70">
        <f t="shared" si="194"/>
        <v>0</v>
      </c>
    </row>
    <row r="509" spans="1:5" ht="37.5" hidden="1" outlineLevel="1" x14ac:dyDescent="0.3">
      <c r="A509" s="5" t="s">
        <v>157</v>
      </c>
      <c r="B509" s="121" t="s">
        <v>407</v>
      </c>
      <c r="C509" s="70">
        <f>C510</f>
        <v>0</v>
      </c>
      <c r="D509" s="70">
        <f t="shared" ref="D509:E509" si="195">D510</f>
        <v>0</v>
      </c>
      <c r="E509" s="70">
        <f t="shared" si="195"/>
        <v>0</v>
      </c>
    </row>
    <row r="510" spans="1:5" hidden="1" outlineLevel="1" x14ac:dyDescent="0.3">
      <c r="A510" s="5" t="s">
        <v>3</v>
      </c>
      <c r="B510" s="121" t="s">
        <v>407</v>
      </c>
      <c r="C510" s="70">
        <v>0</v>
      </c>
      <c r="D510" s="70">
        <v>0</v>
      </c>
      <c r="E510" s="70">
        <v>0</v>
      </c>
    </row>
    <row r="511" spans="1:5" ht="37.5" hidden="1" outlineLevel="1" x14ac:dyDescent="0.3">
      <c r="A511" s="5" t="s">
        <v>158</v>
      </c>
      <c r="B511" s="121" t="s">
        <v>407</v>
      </c>
      <c r="C511" s="70">
        <f>C512</f>
        <v>0</v>
      </c>
      <c r="D511" s="70">
        <f t="shared" ref="D511:E511" si="196">D512</f>
        <v>0</v>
      </c>
      <c r="E511" s="70">
        <f t="shared" si="196"/>
        <v>0</v>
      </c>
    </row>
    <row r="512" spans="1:5" hidden="1" outlineLevel="1" x14ac:dyDescent="0.3">
      <c r="A512" s="5" t="s">
        <v>3</v>
      </c>
      <c r="B512" s="121" t="s">
        <v>407</v>
      </c>
      <c r="C512" s="70">
        <v>0</v>
      </c>
      <c r="D512" s="70">
        <v>0</v>
      </c>
      <c r="E512" s="70">
        <v>0</v>
      </c>
    </row>
    <row r="513" spans="1:5" ht="37.5" hidden="1" outlineLevel="1" x14ac:dyDescent="0.3">
      <c r="A513" s="5" t="s">
        <v>159</v>
      </c>
      <c r="B513" s="121" t="s">
        <v>407</v>
      </c>
      <c r="C513" s="70">
        <f>C514</f>
        <v>0</v>
      </c>
      <c r="D513" s="70">
        <f t="shared" ref="D513:E513" si="197">D514</f>
        <v>0</v>
      </c>
      <c r="E513" s="70">
        <f t="shared" si="197"/>
        <v>0</v>
      </c>
    </row>
    <row r="514" spans="1:5" hidden="1" outlineLevel="1" x14ac:dyDescent="0.3">
      <c r="A514" s="5" t="s">
        <v>3</v>
      </c>
      <c r="B514" s="121" t="s">
        <v>407</v>
      </c>
      <c r="C514" s="70">
        <v>0</v>
      </c>
      <c r="D514" s="70">
        <v>0</v>
      </c>
      <c r="E514" s="70">
        <v>0</v>
      </c>
    </row>
    <row r="515" spans="1:5" ht="37.5" hidden="1" outlineLevel="1" x14ac:dyDescent="0.3">
      <c r="A515" s="5" t="s">
        <v>161</v>
      </c>
      <c r="B515" s="121" t="s">
        <v>407</v>
      </c>
      <c r="C515" s="70">
        <f>C516</f>
        <v>0</v>
      </c>
      <c r="D515" s="70">
        <f t="shared" ref="D515:E515" si="198">D516</f>
        <v>0</v>
      </c>
      <c r="E515" s="70">
        <f t="shared" si="198"/>
        <v>0</v>
      </c>
    </row>
    <row r="516" spans="1:5" hidden="1" outlineLevel="1" x14ac:dyDescent="0.3">
      <c r="A516" s="5" t="s">
        <v>396</v>
      </c>
      <c r="B516" s="121" t="s">
        <v>407</v>
      </c>
      <c r="C516" s="70">
        <v>0</v>
      </c>
      <c r="D516" s="70">
        <v>0</v>
      </c>
      <c r="E516" s="70">
        <v>0</v>
      </c>
    </row>
    <row r="517" spans="1:5" ht="56.25" hidden="1" outlineLevel="1" x14ac:dyDescent="0.3">
      <c r="A517" s="5" t="s">
        <v>160</v>
      </c>
      <c r="B517" s="121" t="s">
        <v>407</v>
      </c>
      <c r="C517" s="70">
        <f>C518</f>
        <v>0</v>
      </c>
      <c r="D517" s="70">
        <f t="shared" ref="D517:E517" si="199">D518</f>
        <v>0</v>
      </c>
      <c r="E517" s="70">
        <f t="shared" si="199"/>
        <v>0</v>
      </c>
    </row>
    <row r="518" spans="1:5" hidden="1" outlineLevel="1" x14ac:dyDescent="0.3">
      <c r="A518" s="5" t="s">
        <v>3</v>
      </c>
      <c r="B518" s="121" t="s">
        <v>407</v>
      </c>
      <c r="C518" s="70">
        <v>0</v>
      </c>
      <c r="D518" s="70">
        <v>0</v>
      </c>
      <c r="E518" s="70">
        <v>0</v>
      </c>
    </row>
    <row r="519" spans="1:5" ht="37.5" hidden="1" outlineLevel="1" x14ac:dyDescent="0.3">
      <c r="A519" s="5" t="s">
        <v>162</v>
      </c>
      <c r="B519" s="121" t="s">
        <v>407</v>
      </c>
      <c r="C519" s="70">
        <f>C520</f>
        <v>0</v>
      </c>
      <c r="D519" s="70">
        <f t="shared" ref="D519:E519" si="200">D520</f>
        <v>0</v>
      </c>
      <c r="E519" s="70">
        <f t="shared" si="200"/>
        <v>0</v>
      </c>
    </row>
    <row r="520" spans="1:5" hidden="1" outlineLevel="1" x14ac:dyDescent="0.3">
      <c r="A520" s="5" t="s">
        <v>3</v>
      </c>
      <c r="B520" s="121" t="s">
        <v>407</v>
      </c>
      <c r="C520" s="70">
        <v>0</v>
      </c>
      <c r="D520" s="70">
        <v>0</v>
      </c>
      <c r="E520" s="70">
        <v>0</v>
      </c>
    </row>
    <row r="521" spans="1:5" ht="37.5" hidden="1" outlineLevel="1" x14ac:dyDescent="0.3">
      <c r="A521" s="15" t="s">
        <v>231</v>
      </c>
      <c r="B521" s="122" t="s">
        <v>407</v>
      </c>
      <c r="C521" s="71">
        <f>C522</f>
        <v>0</v>
      </c>
      <c r="D521" s="71">
        <f t="shared" ref="D521:E521" si="201">D522</f>
        <v>0</v>
      </c>
      <c r="E521" s="71">
        <f t="shared" si="201"/>
        <v>0</v>
      </c>
    </row>
    <row r="522" spans="1:5" hidden="1" outlineLevel="1" x14ac:dyDescent="0.3">
      <c r="A522" s="5" t="s">
        <v>3</v>
      </c>
      <c r="B522" s="121" t="s">
        <v>407</v>
      </c>
      <c r="C522" s="70">
        <f>C524</f>
        <v>0</v>
      </c>
      <c r="D522" s="70">
        <f t="shared" ref="D522:E522" si="202">D524</f>
        <v>0</v>
      </c>
      <c r="E522" s="70">
        <f t="shared" si="202"/>
        <v>0</v>
      </c>
    </row>
    <row r="523" spans="1:5" ht="37.5" hidden="1" outlineLevel="1" x14ac:dyDescent="0.3">
      <c r="A523" s="5" t="s">
        <v>232</v>
      </c>
      <c r="B523" s="121" t="s">
        <v>407</v>
      </c>
      <c r="C523" s="70">
        <f>C524</f>
        <v>0</v>
      </c>
      <c r="D523" s="70">
        <f t="shared" ref="D523:E523" si="203">D524</f>
        <v>0</v>
      </c>
      <c r="E523" s="70">
        <f t="shared" si="203"/>
        <v>0</v>
      </c>
    </row>
    <row r="524" spans="1:5" hidden="1" outlineLevel="1" x14ac:dyDescent="0.3">
      <c r="A524" s="5" t="s">
        <v>3</v>
      </c>
      <c r="B524" s="121" t="s">
        <v>407</v>
      </c>
      <c r="C524" s="70">
        <v>0</v>
      </c>
      <c r="D524" s="70">
        <v>0</v>
      </c>
      <c r="E524" s="70">
        <v>0</v>
      </c>
    </row>
    <row r="525" spans="1:5" ht="37.5" collapsed="1" x14ac:dyDescent="0.3">
      <c r="A525" s="27" t="s">
        <v>27</v>
      </c>
      <c r="B525" s="125" t="s">
        <v>407</v>
      </c>
      <c r="C525" s="57">
        <f>SUM(C526:C529)</f>
        <v>0</v>
      </c>
      <c r="D525" s="57">
        <f t="shared" ref="D525:E525" si="204">SUM(D526:D529)</f>
        <v>0</v>
      </c>
      <c r="E525" s="57">
        <f t="shared" si="204"/>
        <v>0</v>
      </c>
    </row>
    <row r="526" spans="1:5" x14ac:dyDescent="0.3">
      <c r="A526" s="37" t="s">
        <v>1</v>
      </c>
      <c r="B526" s="126" t="s">
        <v>407</v>
      </c>
      <c r="C526" s="58">
        <f>C531+C541+C551+C566</f>
        <v>0</v>
      </c>
      <c r="D526" s="58">
        <f t="shared" ref="C526:E529" si="205">D531+D541+D551+D566</f>
        <v>0</v>
      </c>
      <c r="E526" s="58">
        <f t="shared" si="205"/>
        <v>0</v>
      </c>
    </row>
    <row r="527" spans="1:5" x14ac:dyDescent="0.3">
      <c r="A527" s="37" t="s">
        <v>2</v>
      </c>
      <c r="B527" s="126" t="s">
        <v>407</v>
      </c>
      <c r="C527" s="58">
        <f>C532+C542+C552+C567</f>
        <v>0</v>
      </c>
      <c r="D527" s="58">
        <f t="shared" si="205"/>
        <v>0</v>
      </c>
      <c r="E527" s="58">
        <f t="shared" si="205"/>
        <v>0</v>
      </c>
    </row>
    <row r="528" spans="1:5" x14ac:dyDescent="0.3">
      <c r="A528" s="37" t="s">
        <v>3</v>
      </c>
      <c r="B528" s="126" t="s">
        <v>407</v>
      </c>
      <c r="C528" s="58">
        <f t="shared" si="205"/>
        <v>0</v>
      </c>
      <c r="D528" s="58">
        <f t="shared" si="205"/>
        <v>0</v>
      </c>
      <c r="E528" s="58">
        <f t="shared" si="205"/>
        <v>0</v>
      </c>
    </row>
    <row r="529" spans="1:5" x14ac:dyDescent="0.3">
      <c r="A529" s="37" t="s">
        <v>4</v>
      </c>
      <c r="B529" s="126"/>
      <c r="C529" s="58">
        <f t="shared" si="205"/>
        <v>0</v>
      </c>
      <c r="D529" s="58">
        <f t="shared" si="205"/>
        <v>0</v>
      </c>
      <c r="E529" s="58">
        <f t="shared" si="205"/>
        <v>0</v>
      </c>
    </row>
    <row r="530" spans="1:5" s="7" customFormat="1" hidden="1" outlineLevel="1" x14ac:dyDescent="0.25">
      <c r="A530" s="26" t="s">
        <v>349</v>
      </c>
      <c r="B530" s="128" t="s">
        <v>407</v>
      </c>
      <c r="C530" s="62">
        <f>SUM(C531:C534)</f>
        <v>0</v>
      </c>
      <c r="D530" s="62">
        <f t="shared" ref="D530:E530" si="206">SUM(D531:D534)</f>
        <v>0</v>
      </c>
      <c r="E530" s="62">
        <f t="shared" si="206"/>
        <v>0</v>
      </c>
    </row>
    <row r="531" spans="1:5" hidden="1" outlineLevel="1" x14ac:dyDescent="0.3">
      <c r="A531" s="11" t="s">
        <v>1</v>
      </c>
      <c r="B531" s="127"/>
      <c r="C531" s="49">
        <f>C536</f>
        <v>0</v>
      </c>
      <c r="D531" s="49">
        <f t="shared" ref="D531:E533" si="207">D536</f>
        <v>0</v>
      </c>
      <c r="E531" s="49">
        <f t="shared" si="207"/>
        <v>0</v>
      </c>
    </row>
    <row r="532" spans="1:5" hidden="1" outlineLevel="1" x14ac:dyDescent="0.3">
      <c r="A532" s="11" t="s">
        <v>2</v>
      </c>
      <c r="B532" s="127" t="s">
        <v>407</v>
      </c>
      <c r="C532" s="49">
        <f>C537</f>
        <v>0</v>
      </c>
      <c r="D532" s="49">
        <f t="shared" si="207"/>
        <v>0</v>
      </c>
      <c r="E532" s="49">
        <f t="shared" si="207"/>
        <v>0</v>
      </c>
    </row>
    <row r="533" spans="1:5" hidden="1" outlineLevel="1" x14ac:dyDescent="0.3">
      <c r="A533" s="11" t="s">
        <v>3</v>
      </c>
      <c r="B533" s="127" t="s">
        <v>407</v>
      </c>
      <c r="C533" s="49">
        <f>C538</f>
        <v>0</v>
      </c>
      <c r="D533" s="49">
        <f t="shared" si="207"/>
        <v>0</v>
      </c>
      <c r="E533" s="49">
        <f t="shared" si="207"/>
        <v>0</v>
      </c>
    </row>
    <row r="534" spans="1:5" hidden="1" outlineLevel="1" x14ac:dyDescent="0.3">
      <c r="A534" s="11" t="s">
        <v>4</v>
      </c>
      <c r="B534" s="127"/>
      <c r="C534" s="49">
        <v>0</v>
      </c>
      <c r="D534" s="49">
        <v>0</v>
      </c>
      <c r="E534" s="49">
        <v>0</v>
      </c>
    </row>
    <row r="535" spans="1:5" s="7" customFormat="1" ht="37.5" hidden="1" outlineLevel="1" x14ac:dyDescent="0.25">
      <c r="A535" s="5" t="s">
        <v>379</v>
      </c>
      <c r="B535" s="127" t="s">
        <v>407</v>
      </c>
      <c r="C535" s="72">
        <f>SUM(C536:C539)</f>
        <v>0</v>
      </c>
      <c r="D535" s="72">
        <f t="shared" ref="D535:E535" si="208">SUM(D536:D539)</f>
        <v>0</v>
      </c>
      <c r="E535" s="72">
        <f t="shared" si="208"/>
        <v>0</v>
      </c>
    </row>
    <row r="536" spans="1:5" hidden="1" outlineLevel="1" x14ac:dyDescent="0.3">
      <c r="A536" s="4" t="s">
        <v>1</v>
      </c>
      <c r="B536" s="127"/>
      <c r="C536" s="72">
        <v>0</v>
      </c>
      <c r="D536" s="72">
        <v>0</v>
      </c>
      <c r="E536" s="72">
        <v>0</v>
      </c>
    </row>
    <row r="537" spans="1:5" hidden="1" outlineLevel="1" x14ac:dyDescent="0.3">
      <c r="A537" s="4" t="s">
        <v>2</v>
      </c>
      <c r="B537" s="127" t="s">
        <v>407</v>
      </c>
      <c r="C537" s="72">
        <v>0</v>
      </c>
      <c r="D537" s="72">
        <v>0</v>
      </c>
      <c r="E537" s="72">
        <v>0</v>
      </c>
    </row>
    <row r="538" spans="1:5" hidden="1" outlineLevel="1" x14ac:dyDescent="0.3">
      <c r="A538" s="4" t="s">
        <v>3</v>
      </c>
      <c r="B538" s="127" t="s">
        <v>407</v>
      </c>
      <c r="C538" s="72">
        <v>0</v>
      </c>
      <c r="D538" s="72">
        <v>0</v>
      </c>
      <c r="E538" s="72">
        <v>0</v>
      </c>
    </row>
    <row r="539" spans="1:5" hidden="1" outlineLevel="1" x14ac:dyDescent="0.3">
      <c r="A539" s="4" t="s">
        <v>4</v>
      </c>
      <c r="B539" s="127"/>
      <c r="C539" s="72">
        <v>0</v>
      </c>
      <c r="D539" s="72">
        <v>0</v>
      </c>
      <c r="E539" s="72">
        <v>0</v>
      </c>
    </row>
    <row r="540" spans="1:5" ht="56.25" hidden="1" outlineLevel="1" x14ac:dyDescent="0.3">
      <c r="A540" s="26" t="s">
        <v>350</v>
      </c>
      <c r="B540" s="128" t="s">
        <v>407</v>
      </c>
      <c r="C540" s="111">
        <f>C541+C542+C543+C544</f>
        <v>0</v>
      </c>
      <c r="D540" s="111">
        <f t="shared" ref="D540:E540" si="209">D541+D542+D543+D544</f>
        <v>0</v>
      </c>
      <c r="E540" s="111">
        <f t="shared" si="209"/>
        <v>0</v>
      </c>
    </row>
    <row r="541" spans="1:5" hidden="1" outlineLevel="1" x14ac:dyDescent="0.3">
      <c r="A541" s="4" t="s">
        <v>1</v>
      </c>
      <c r="B541" s="127"/>
      <c r="C541" s="72">
        <f>C546</f>
        <v>0</v>
      </c>
      <c r="D541" s="72">
        <f t="shared" ref="D541:E541" si="210">D546</f>
        <v>0</v>
      </c>
      <c r="E541" s="72">
        <f t="shared" si="210"/>
        <v>0</v>
      </c>
    </row>
    <row r="542" spans="1:5" hidden="1" outlineLevel="1" x14ac:dyDescent="0.3">
      <c r="A542" s="4" t="s">
        <v>2</v>
      </c>
      <c r="B542" s="127" t="s">
        <v>407</v>
      </c>
      <c r="C542" s="72">
        <f t="shared" ref="C542:E544" si="211">C547</f>
        <v>0</v>
      </c>
      <c r="D542" s="72">
        <f t="shared" si="211"/>
        <v>0</v>
      </c>
      <c r="E542" s="72">
        <f t="shared" si="211"/>
        <v>0</v>
      </c>
    </row>
    <row r="543" spans="1:5" hidden="1" outlineLevel="1" x14ac:dyDescent="0.3">
      <c r="A543" s="4" t="s">
        <v>3</v>
      </c>
      <c r="B543" s="127" t="s">
        <v>407</v>
      </c>
      <c r="C543" s="72">
        <f t="shared" si="211"/>
        <v>0</v>
      </c>
      <c r="D543" s="72">
        <f t="shared" si="211"/>
        <v>0</v>
      </c>
      <c r="E543" s="72">
        <f t="shared" si="211"/>
        <v>0</v>
      </c>
    </row>
    <row r="544" spans="1:5" hidden="1" outlineLevel="1" x14ac:dyDescent="0.3">
      <c r="A544" s="4" t="s">
        <v>4</v>
      </c>
      <c r="B544" s="127"/>
      <c r="C544" s="72">
        <f t="shared" si="211"/>
        <v>0</v>
      </c>
      <c r="D544" s="72">
        <f t="shared" si="211"/>
        <v>0</v>
      </c>
      <c r="E544" s="72">
        <f t="shared" si="211"/>
        <v>0</v>
      </c>
    </row>
    <row r="545" spans="1:8" ht="37.5" hidden="1" outlineLevel="1" x14ac:dyDescent="0.3">
      <c r="A545" s="5" t="s">
        <v>351</v>
      </c>
      <c r="B545" s="127" t="s">
        <v>407</v>
      </c>
      <c r="C545" s="98">
        <f>C546+C547+C548+C549</f>
        <v>0</v>
      </c>
      <c r="D545" s="98">
        <f t="shared" ref="D545:E545" si="212">D546+D547+D548+D549</f>
        <v>0</v>
      </c>
      <c r="E545" s="98">
        <f t="shared" si="212"/>
        <v>0</v>
      </c>
    </row>
    <row r="546" spans="1:8" hidden="1" outlineLevel="1" x14ac:dyDescent="0.3">
      <c r="A546" s="4" t="s">
        <v>1</v>
      </c>
      <c r="B546" s="127"/>
      <c r="C546" s="72"/>
      <c r="D546" s="72"/>
      <c r="E546" s="72"/>
    </row>
    <row r="547" spans="1:8" hidden="1" outlineLevel="1" x14ac:dyDescent="0.3">
      <c r="A547" s="4" t="s">
        <v>2</v>
      </c>
      <c r="B547" s="127" t="s">
        <v>407</v>
      </c>
      <c r="C547" s="72">
        <v>0</v>
      </c>
      <c r="D547" s="72">
        <v>0</v>
      </c>
      <c r="E547" s="72">
        <v>0</v>
      </c>
    </row>
    <row r="548" spans="1:8" hidden="1" outlineLevel="1" x14ac:dyDescent="0.3">
      <c r="A548" s="4" t="s">
        <v>3</v>
      </c>
      <c r="B548" s="127" t="s">
        <v>407</v>
      </c>
      <c r="C548" s="72">
        <v>0</v>
      </c>
      <c r="D548" s="72">
        <v>0</v>
      </c>
      <c r="E548" s="72">
        <v>0</v>
      </c>
    </row>
    <row r="549" spans="1:8" hidden="1" outlineLevel="1" x14ac:dyDescent="0.3">
      <c r="A549" s="4" t="s">
        <v>4</v>
      </c>
      <c r="B549" s="127"/>
      <c r="C549" s="72"/>
      <c r="D549" s="72"/>
      <c r="E549" s="72"/>
    </row>
    <row r="550" spans="1:8" hidden="1" outlineLevel="1" x14ac:dyDescent="0.3">
      <c r="A550" s="99" t="s">
        <v>352</v>
      </c>
      <c r="B550" s="131" t="s">
        <v>407</v>
      </c>
      <c r="C550" s="100">
        <f>SUM(C551:C554)</f>
        <v>0</v>
      </c>
      <c r="D550" s="100">
        <f t="shared" ref="D550:E550" si="213">SUM(D551:D554)</f>
        <v>0</v>
      </c>
      <c r="E550" s="100">
        <f t="shared" si="213"/>
        <v>0</v>
      </c>
    </row>
    <row r="551" spans="1:8" hidden="1" outlineLevel="1" x14ac:dyDescent="0.3">
      <c r="A551" s="4" t="s">
        <v>1</v>
      </c>
      <c r="B551" s="127"/>
      <c r="C551" s="92">
        <f>C556+C561</f>
        <v>0</v>
      </c>
      <c r="D551" s="92">
        <f t="shared" ref="D551:E554" si="214">D556+D561</f>
        <v>0</v>
      </c>
      <c r="E551" s="92">
        <f t="shared" si="214"/>
        <v>0</v>
      </c>
    </row>
    <row r="552" spans="1:8" hidden="1" outlineLevel="1" x14ac:dyDescent="0.3">
      <c r="A552" s="4" t="s">
        <v>2</v>
      </c>
      <c r="B552" s="127" t="s">
        <v>407</v>
      </c>
      <c r="C552" s="106">
        <f>C557+C562</f>
        <v>0</v>
      </c>
      <c r="D552" s="106">
        <f t="shared" si="214"/>
        <v>0</v>
      </c>
      <c r="E552" s="106">
        <f t="shared" si="214"/>
        <v>0</v>
      </c>
    </row>
    <row r="553" spans="1:8" hidden="1" outlineLevel="1" x14ac:dyDescent="0.3">
      <c r="A553" s="4" t="s">
        <v>3</v>
      </c>
      <c r="B553" s="127" t="s">
        <v>407</v>
      </c>
      <c r="C553" s="106">
        <f>C558+C563</f>
        <v>0</v>
      </c>
      <c r="D553" s="106">
        <f t="shared" si="214"/>
        <v>0</v>
      </c>
      <c r="E553" s="106">
        <f t="shared" si="214"/>
        <v>0</v>
      </c>
    </row>
    <row r="554" spans="1:8" hidden="1" outlineLevel="1" x14ac:dyDescent="0.3">
      <c r="A554" s="4" t="s">
        <v>4</v>
      </c>
      <c r="B554" s="127"/>
      <c r="C554" s="92">
        <f>C559+C564</f>
        <v>0</v>
      </c>
      <c r="D554" s="92">
        <f t="shared" si="214"/>
        <v>0</v>
      </c>
      <c r="E554" s="92">
        <f t="shared" si="214"/>
        <v>0</v>
      </c>
    </row>
    <row r="555" spans="1:8" ht="37.5" hidden="1" outlineLevel="1" x14ac:dyDescent="0.3">
      <c r="A555" s="5" t="s">
        <v>353</v>
      </c>
      <c r="B555" s="127" t="s">
        <v>407</v>
      </c>
      <c r="C555" s="92">
        <f>SUM(C556:C559)</f>
        <v>0</v>
      </c>
      <c r="D555" s="92">
        <f t="shared" ref="D555:E555" si="215">SUM(D556:D559)</f>
        <v>0</v>
      </c>
      <c r="E555" s="92">
        <f t="shared" si="215"/>
        <v>0</v>
      </c>
    </row>
    <row r="556" spans="1:8" hidden="1" outlineLevel="1" x14ac:dyDescent="0.3">
      <c r="A556" s="4" t="s">
        <v>1</v>
      </c>
      <c r="B556" s="127"/>
      <c r="C556" s="92">
        <v>0</v>
      </c>
      <c r="D556" s="92">
        <v>0</v>
      </c>
      <c r="E556" s="92">
        <v>0</v>
      </c>
    </row>
    <row r="557" spans="1:8" hidden="1" outlineLevel="1" x14ac:dyDescent="0.3">
      <c r="A557" s="4" t="s">
        <v>2</v>
      </c>
      <c r="B557" s="127" t="s">
        <v>407</v>
      </c>
      <c r="C557" s="106">
        <v>0</v>
      </c>
      <c r="D557" s="106">
        <v>0</v>
      </c>
      <c r="E557" s="92">
        <v>0</v>
      </c>
    </row>
    <row r="558" spans="1:8" hidden="1" outlineLevel="1" x14ac:dyDescent="0.3">
      <c r="A558" s="4" t="s">
        <v>3</v>
      </c>
      <c r="B558" s="127" t="s">
        <v>407</v>
      </c>
      <c r="C558" s="106">
        <v>0</v>
      </c>
      <c r="D558" s="106">
        <v>0</v>
      </c>
      <c r="E558" s="92">
        <v>0</v>
      </c>
    </row>
    <row r="559" spans="1:8" hidden="1" outlineLevel="1" x14ac:dyDescent="0.3">
      <c r="A559" s="4" t="s">
        <v>4</v>
      </c>
      <c r="B559" s="127"/>
      <c r="C559" s="92">
        <v>0</v>
      </c>
      <c r="D559" s="92">
        <v>0</v>
      </c>
      <c r="E559" s="92">
        <v>0</v>
      </c>
    </row>
    <row r="560" spans="1:8" ht="37.5" hidden="1" outlineLevel="1" x14ac:dyDescent="0.3">
      <c r="A560" s="5" t="s">
        <v>354</v>
      </c>
      <c r="B560" s="127"/>
      <c r="C560" s="93">
        <f>SUM(C561:C564)</f>
        <v>0</v>
      </c>
      <c r="D560" s="93">
        <f t="shared" ref="D560:E560" si="216">SUM(D561:D564)</f>
        <v>0</v>
      </c>
      <c r="E560" s="93">
        <f t="shared" si="216"/>
        <v>0</v>
      </c>
      <c r="F560" s="195"/>
      <c r="G560" s="195"/>
      <c r="H560" s="195"/>
    </row>
    <row r="561" spans="1:51" hidden="1" outlineLevel="1" x14ac:dyDescent="0.3">
      <c r="A561" s="4" t="s">
        <v>1</v>
      </c>
      <c r="B561" s="127"/>
      <c r="C561" s="72">
        <v>0</v>
      </c>
      <c r="D561" s="72">
        <v>0</v>
      </c>
      <c r="E561" s="72">
        <v>0</v>
      </c>
    </row>
    <row r="562" spans="1:51" hidden="1" outlineLevel="1" x14ac:dyDescent="0.3">
      <c r="A562" s="4" t="s">
        <v>2</v>
      </c>
      <c r="B562" s="127"/>
      <c r="C562" s="72">
        <v>0</v>
      </c>
      <c r="D562" s="72">
        <v>0</v>
      </c>
      <c r="E562" s="72">
        <v>0</v>
      </c>
      <c r="F562" s="195"/>
      <c r="G562" s="195"/>
      <c r="H562" s="195"/>
      <c r="I562" s="195"/>
      <c r="J562" s="195"/>
      <c r="K562" s="195"/>
      <c r="L562" s="195"/>
      <c r="M562" s="195"/>
    </row>
    <row r="563" spans="1:51" hidden="1" outlineLevel="1" x14ac:dyDescent="0.3">
      <c r="A563" s="4" t="s">
        <v>3</v>
      </c>
      <c r="B563" s="127"/>
      <c r="C563" s="72">
        <v>0</v>
      </c>
      <c r="D563" s="72">
        <v>0</v>
      </c>
      <c r="E563" s="72">
        <v>0</v>
      </c>
    </row>
    <row r="564" spans="1:51" hidden="1" outlineLevel="1" x14ac:dyDescent="0.3">
      <c r="A564" s="4" t="s">
        <v>4</v>
      </c>
      <c r="B564" s="127"/>
      <c r="C564" s="72">
        <v>0</v>
      </c>
      <c r="D564" s="72">
        <v>0</v>
      </c>
      <c r="E564" s="72">
        <v>0</v>
      </c>
    </row>
    <row r="565" spans="1:51" ht="37.5" hidden="1" outlineLevel="1" x14ac:dyDescent="0.3">
      <c r="A565" s="15" t="s">
        <v>355</v>
      </c>
      <c r="B565" s="122" t="s">
        <v>407</v>
      </c>
      <c r="C565" s="73">
        <f>SUM(C566:C569)</f>
        <v>0</v>
      </c>
      <c r="D565" s="73">
        <f t="shared" ref="D565:E565" si="217">SUM(D566:D569)</f>
        <v>0</v>
      </c>
      <c r="E565" s="73">
        <f t="shared" si="217"/>
        <v>0</v>
      </c>
    </row>
    <row r="566" spans="1:51" hidden="1" outlineLevel="1" x14ac:dyDescent="0.3">
      <c r="A566" s="4" t="s">
        <v>1</v>
      </c>
      <c r="B566" s="127" t="s">
        <v>407</v>
      </c>
      <c r="C566" s="72">
        <f>C571+C576+C581+C586</f>
        <v>0</v>
      </c>
      <c r="D566" s="72">
        <f t="shared" ref="D566:E566" si="218">D571+D576+D581+D586</f>
        <v>0</v>
      </c>
      <c r="E566" s="72">
        <f t="shared" si="218"/>
        <v>0</v>
      </c>
    </row>
    <row r="567" spans="1:51" hidden="1" outlineLevel="1" x14ac:dyDescent="0.3">
      <c r="A567" s="4" t="s">
        <v>2</v>
      </c>
      <c r="B567" s="127" t="s">
        <v>407</v>
      </c>
      <c r="C567" s="72">
        <f t="shared" ref="C567:E569" si="219">C572+C577+C582+C587</f>
        <v>0</v>
      </c>
      <c r="D567" s="72">
        <f t="shared" si="219"/>
        <v>0</v>
      </c>
      <c r="E567" s="72">
        <f t="shared" si="219"/>
        <v>0</v>
      </c>
    </row>
    <row r="568" spans="1:51" hidden="1" outlineLevel="1" x14ac:dyDescent="0.3">
      <c r="A568" s="4" t="s">
        <v>3</v>
      </c>
      <c r="B568" s="127"/>
      <c r="C568" s="72">
        <f t="shared" si="219"/>
        <v>0</v>
      </c>
      <c r="D568" s="72">
        <f t="shared" si="219"/>
        <v>0</v>
      </c>
      <c r="E568" s="72">
        <f t="shared" si="219"/>
        <v>0</v>
      </c>
    </row>
    <row r="569" spans="1:51" hidden="1" outlineLevel="1" x14ac:dyDescent="0.3">
      <c r="A569" s="4" t="s">
        <v>4</v>
      </c>
      <c r="B569" s="127"/>
      <c r="C569" s="72">
        <f t="shared" si="219"/>
        <v>0</v>
      </c>
      <c r="D569" s="72">
        <f t="shared" si="219"/>
        <v>0</v>
      </c>
      <c r="E569" s="72">
        <f t="shared" si="219"/>
        <v>0</v>
      </c>
    </row>
    <row r="570" spans="1:51" ht="75" hidden="1" outlineLevel="1" x14ac:dyDescent="0.3">
      <c r="A570" s="5" t="s">
        <v>356</v>
      </c>
      <c r="B570" s="127"/>
      <c r="C570" s="72">
        <f>C571+C572+C573+C574</f>
        <v>0</v>
      </c>
      <c r="D570" s="72">
        <f t="shared" ref="D570:E570" si="220">D571+D572+D573+D574</f>
        <v>0</v>
      </c>
      <c r="E570" s="72">
        <f t="shared" si="220"/>
        <v>0</v>
      </c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U570" s="193"/>
      <c r="V570" s="193"/>
      <c r="W570" s="193"/>
      <c r="X570" s="193"/>
      <c r="Y570" s="193"/>
      <c r="Z570" s="193"/>
      <c r="AA570" s="193"/>
      <c r="AB570" s="193"/>
      <c r="AC570" s="193"/>
      <c r="AD570" s="193"/>
      <c r="AE570" s="193"/>
      <c r="AF570" s="193"/>
      <c r="AG570" s="193"/>
      <c r="AH570" s="193"/>
      <c r="AI570" s="193"/>
      <c r="AJ570" s="193"/>
      <c r="AK570" s="193"/>
      <c r="AL570" s="193"/>
      <c r="AM570" s="193"/>
      <c r="AN570" s="193"/>
      <c r="AO570" s="193"/>
      <c r="AP570" s="193"/>
      <c r="AQ570" s="193"/>
      <c r="AR570" s="193"/>
      <c r="AS570" s="193"/>
      <c r="AT570" s="193"/>
      <c r="AU570" s="193"/>
      <c r="AV570" s="193"/>
      <c r="AW570" s="193"/>
      <c r="AX570" s="193"/>
    </row>
    <row r="571" spans="1:51" hidden="1" outlineLevel="1" x14ac:dyDescent="0.3">
      <c r="A571" s="4" t="s">
        <v>1</v>
      </c>
      <c r="B571" s="127"/>
      <c r="C571" s="72">
        <v>0</v>
      </c>
      <c r="D571" s="72">
        <v>0</v>
      </c>
      <c r="E571" s="72">
        <v>0</v>
      </c>
    </row>
    <row r="572" spans="1:51" hidden="1" outlineLevel="1" x14ac:dyDescent="0.3">
      <c r="A572" s="4" t="s">
        <v>2</v>
      </c>
      <c r="B572" s="127"/>
      <c r="C572" s="72">
        <v>0</v>
      </c>
      <c r="D572" s="72">
        <v>0</v>
      </c>
      <c r="E572" s="72">
        <v>0</v>
      </c>
    </row>
    <row r="573" spans="1:51" hidden="1" outlineLevel="1" x14ac:dyDescent="0.3">
      <c r="A573" s="4" t="s">
        <v>3</v>
      </c>
      <c r="B573" s="127"/>
      <c r="C573" s="72">
        <v>0</v>
      </c>
      <c r="D573" s="72">
        <v>0</v>
      </c>
      <c r="E573" s="72">
        <v>0</v>
      </c>
    </row>
    <row r="574" spans="1:51" hidden="1" outlineLevel="1" x14ac:dyDescent="0.3">
      <c r="A574" s="4" t="s">
        <v>4</v>
      </c>
      <c r="B574" s="127"/>
      <c r="C574" s="72">
        <v>0</v>
      </c>
      <c r="D574" s="72">
        <v>0</v>
      </c>
      <c r="E574" s="72">
        <v>0</v>
      </c>
    </row>
    <row r="575" spans="1:51" s="7" customFormat="1" ht="93.75" hidden="1" outlineLevel="1" x14ac:dyDescent="0.25">
      <c r="A575" s="5" t="s">
        <v>357</v>
      </c>
      <c r="B575" s="127" t="s">
        <v>407</v>
      </c>
      <c r="C575" s="72">
        <f>C576+C577+C578+C579</f>
        <v>0</v>
      </c>
      <c r="D575" s="72">
        <f t="shared" ref="D575:E575" si="221">D576+D577+D578+D579</f>
        <v>0</v>
      </c>
      <c r="E575" s="72">
        <f t="shared" si="221"/>
        <v>0</v>
      </c>
      <c r="F575" s="194"/>
      <c r="G575" s="194"/>
      <c r="H575" s="194"/>
      <c r="I575" s="194"/>
      <c r="J575" s="194"/>
      <c r="K575" s="194"/>
      <c r="L575" s="194"/>
      <c r="M575" s="194"/>
      <c r="N575" s="194"/>
      <c r="O575" s="194"/>
      <c r="P575" s="194"/>
      <c r="Q575" s="194"/>
      <c r="R575" s="194"/>
      <c r="S575" s="194"/>
      <c r="T575" s="194"/>
      <c r="U575" s="194"/>
      <c r="V575" s="194"/>
      <c r="W575" s="194"/>
      <c r="X575" s="194"/>
      <c r="Y575" s="194"/>
      <c r="Z575" s="194"/>
      <c r="AA575" s="194"/>
      <c r="AB575" s="194"/>
      <c r="AC575" s="194"/>
      <c r="AD575" s="194"/>
      <c r="AE575" s="194"/>
      <c r="AF575" s="194"/>
      <c r="AG575" s="194"/>
      <c r="AH575" s="194"/>
      <c r="AI575" s="194"/>
      <c r="AJ575" s="194"/>
      <c r="AK575" s="194"/>
      <c r="AL575" s="194"/>
      <c r="AM575" s="194"/>
      <c r="AN575" s="194"/>
      <c r="AO575" s="194"/>
      <c r="AP575" s="194"/>
      <c r="AQ575" s="194"/>
      <c r="AR575" s="194"/>
      <c r="AS575" s="194"/>
      <c r="AT575" s="194"/>
      <c r="AU575" s="194"/>
      <c r="AV575" s="194"/>
      <c r="AW575" s="194"/>
      <c r="AX575" s="194"/>
      <c r="AY575" s="194"/>
    </row>
    <row r="576" spans="1:51" s="7" customFormat="1" hidden="1" outlineLevel="1" x14ac:dyDescent="0.25">
      <c r="A576" s="4" t="s">
        <v>1</v>
      </c>
      <c r="B576" s="127"/>
      <c r="C576" s="72">
        <v>0</v>
      </c>
      <c r="D576" s="72">
        <v>0</v>
      </c>
      <c r="E576" s="72">
        <v>0</v>
      </c>
      <c r="F576" s="97"/>
      <c r="G576" s="97"/>
      <c r="H576" s="97"/>
      <c r="I576" s="97"/>
      <c r="J576" s="97"/>
      <c r="K576" s="97"/>
      <c r="L576" s="97"/>
      <c r="M576" s="97"/>
      <c r="N576" s="97"/>
      <c r="O576" s="97"/>
      <c r="P576" s="97"/>
      <c r="Q576" s="97"/>
      <c r="R576" s="97"/>
      <c r="S576" s="97"/>
      <c r="T576" s="97"/>
      <c r="U576" s="97"/>
      <c r="V576" s="97"/>
      <c r="W576" s="97"/>
      <c r="X576" s="97"/>
      <c r="Y576" s="97"/>
      <c r="Z576" s="97"/>
      <c r="AA576" s="97"/>
      <c r="AB576" s="97"/>
      <c r="AC576" s="97"/>
      <c r="AD576" s="97"/>
      <c r="AE576" s="97"/>
      <c r="AF576" s="97"/>
      <c r="AG576" s="97"/>
      <c r="AH576" s="97"/>
      <c r="AI576" s="97"/>
      <c r="AJ576" s="97"/>
      <c r="AK576" s="97"/>
      <c r="AL576" s="97"/>
      <c r="AM576" s="97"/>
      <c r="AN576" s="97"/>
      <c r="AO576" s="97"/>
      <c r="AP576" s="97"/>
      <c r="AQ576" s="97"/>
      <c r="AR576" s="97"/>
      <c r="AS576" s="97"/>
      <c r="AT576" s="97"/>
      <c r="AU576" s="97"/>
      <c r="AV576" s="97"/>
      <c r="AW576" s="97"/>
      <c r="AX576" s="97"/>
      <c r="AY576" s="97"/>
    </row>
    <row r="577" spans="1:51" s="7" customFormat="1" hidden="1" outlineLevel="1" x14ac:dyDescent="0.25">
      <c r="A577" s="4" t="s">
        <v>2</v>
      </c>
      <c r="B577" s="127" t="s">
        <v>407</v>
      </c>
      <c r="C577" s="106">
        <v>0</v>
      </c>
      <c r="D577" s="106">
        <v>0</v>
      </c>
      <c r="E577" s="72">
        <v>0</v>
      </c>
      <c r="F577" s="97"/>
      <c r="G577" s="97"/>
      <c r="H577" s="97"/>
      <c r="I577" s="97"/>
      <c r="J577" s="97"/>
      <c r="K577" s="97"/>
      <c r="L577" s="97"/>
      <c r="M577" s="97"/>
      <c r="N577" s="97"/>
      <c r="O577" s="97"/>
      <c r="P577" s="97"/>
      <c r="Q577" s="97"/>
      <c r="R577" s="97"/>
      <c r="S577" s="97"/>
      <c r="T577" s="97"/>
      <c r="U577" s="97"/>
      <c r="V577" s="97"/>
      <c r="W577" s="97"/>
      <c r="X577" s="97"/>
      <c r="Y577" s="97"/>
      <c r="Z577" s="97"/>
      <c r="AA577" s="97"/>
      <c r="AB577" s="97"/>
      <c r="AC577" s="97"/>
      <c r="AD577" s="97"/>
      <c r="AE577" s="97"/>
      <c r="AF577" s="97"/>
      <c r="AG577" s="97"/>
      <c r="AH577" s="97"/>
      <c r="AI577" s="97"/>
      <c r="AJ577" s="97"/>
      <c r="AK577" s="97"/>
      <c r="AL577" s="97"/>
      <c r="AM577" s="97"/>
      <c r="AN577" s="97"/>
      <c r="AO577" s="97"/>
      <c r="AP577" s="97"/>
      <c r="AQ577" s="97"/>
      <c r="AR577" s="97"/>
      <c r="AS577" s="97"/>
      <c r="AT577" s="97"/>
      <c r="AU577" s="97"/>
      <c r="AV577" s="97"/>
      <c r="AW577" s="97"/>
      <c r="AX577" s="97"/>
      <c r="AY577" s="97"/>
    </row>
    <row r="578" spans="1:51" s="7" customFormat="1" hidden="1" outlineLevel="1" x14ac:dyDescent="0.25">
      <c r="A578" s="4" t="s">
        <v>3</v>
      </c>
      <c r="B578" s="127"/>
      <c r="C578" s="72">
        <v>0</v>
      </c>
      <c r="D578" s="72">
        <v>0</v>
      </c>
      <c r="E578" s="72">
        <v>0</v>
      </c>
      <c r="F578" s="97"/>
      <c r="G578" s="97"/>
      <c r="H578" s="97"/>
      <c r="I578" s="97"/>
      <c r="J578" s="97"/>
      <c r="K578" s="97"/>
      <c r="L578" s="97"/>
      <c r="M578" s="97"/>
      <c r="N578" s="97"/>
      <c r="O578" s="97"/>
      <c r="P578" s="97"/>
      <c r="Q578" s="97"/>
      <c r="R578" s="97"/>
      <c r="S578" s="97"/>
      <c r="T578" s="97"/>
      <c r="U578" s="97"/>
      <c r="V578" s="97"/>
      <c r="W578" s="97"/>
      <c r="X578" s="97"/>
      <c r="Y578" s="97"/>
      <c r="Z578" s="97"/>
      <c r="AA578" s="97"/>
      <c r="AB578" s="97"/>
      <c r="AC578" s="97"/>
      <c r="AD578" s="97"/>
      <c r="AE578" s="97"/>
      <c r="AF578" s="97"/>
      <c r="AG578" s="97"/>
      <c r="AH578" s="97"/>
      <c r="AI578" s="97"/>
      <c r="AJ578" s="97"/>
      <c r="AK578" s="97"/>
      <c r="AL578" s="97"/>
      <c r="AM578" s="97"/>
      <c r="AN578" s="97"/>
      <c r="AO578" s="97"/>
      <c r="AP578" s="97"/>
      <c r="AQ578" s="97"/>
      <c r="AR578" s="97"/>
      <c r="AS578" s="97"/>
      <c r="AT578" s="97"/>
      <c r="AU578" s="97"/>
      <c r="AV578" s="97"/>
      <c r="AW578" s="97"/>
      <c r="AX578" s="97"/>
      <c r="AY578" s="97"/>
    </row>
    <row r="579" spans="1:51" s="7" customFormat="1" hidden="1" outlineLevel="1" x14ac:dyDescent="0.25">
      <c r="A579" s="4" t="s">
        <v>4</v>
      </c>
      <c r="B579" s="127"/>
      <c r="C579" s="72">
        <v>0</v>
      </c>
      <c r="D579" s="72">
        <v>0</v>
      </c>
      <c r="E579" s="72">
        <v>0</v>
      </c>
      <c r="F579" s="97"/>
      <c r="G579" s="97"/>
      <c r="H579" s="97"/>
      <c r="I579" s="97"/>
      <c r="J579" s="97"/>
      <c r="K579" s="97"/>
      <c r="L579" s="97"/>
      <c r="M579" s="97"/>
      <c r="N579" s="97"/>
      <c r="O579" s="97"/>
      <c r="P579" s="97"/>
      <c r="Q579" s="97"/>
      <c r="R579" s="97"/>
      <c r="S579" s="97"/>
      <c r="T579" s="97"/>
      <c r="U579" s="97"/>
      <c r="V579" s="97"/>
      <c r="W579" s="97"/>
      <c r="X579" s="97"/>
      <c r="Y579" s="97"/>
      <c r="Z579" s="97"/>
      <c r="AA579" s="97"/>
      <c r="AB579" s="97"/>
      <c r="AC579" s="97"/>
      <c r="AD579" s="97"/>
      <c r="AE579" s="97"/>
      <c r="AF579" s="97"/>
      <c r="AG579" s="97"/>
      <c r="AH579" s="97"/>
      <c r="AI579" s="97"/>
      <c r="AJ579" s="97"/>
      <c r="AK579" s="97"/>
      <c r="AL579" s="97"/>
      <c r="AM579" s="97"/>
      <c r="AN579" s="97"/>
      <c r="AO579" s="97"/>
      <c r="AP579" s="97"/>
      <c r="AQ579" s="97"/>
      <c r="AR579" s="97"/>
      <c r="AS579" s="97"/>
      <c r="AT579" s="97"/>
      <c r="AU579" s="97"/>
      <c r="AV579" s="97"/>
      <c r="AW579" s="97"/>
      <c r="AX579" s="97"/>
      <c r="AY579" s="97"/>
    </row>
    <row r="580" spans="1:51" s="7" customFormat="1" ht="56.25" hidden="1" outlineLevel="1" x14ac:dyDescent="0.25">
      <c r="A580" s="5" t="s">
        <v>358</v>
      </c>
      <c r="B580" s="127" t="s">
        <v>407</v>
      </c>
      <c r="C580" s="72">
        <f>C581+C582+C583+C584</f>
        <v>0</v>
      </c>
      <c r="D580" s="72">
        <f t="shared" ref="D580:E580" si="222">D581+D582+D583+D584</f>
        <v>0</v>
      </c>
      <c r="E580" s="72">
        <f t="shared" si="222"/>
        <v>0</v>
      </c>
      <c r="F580" s="97"/>
      <c r="G580" s="97"/>
      <c r="H580" s="97"/>
      <c r="I580" s="97"/>
      <c r="J580" s="97"/>
      <c r="K580" s="97"/>
      <c r="L580" s="97"/>
      <c r="M580" s="97"/>
      <c r="N580" s="97"/>
      <c r="O580" s="97"/>
      <c r="P580" s="97"/>
      <c r="Q580" s="97"/>
      <c r="R580" s="97"/>
      <c r="S580" s="97"/>
      <c r="T580" s="97"/>
      <c r="U580" s="97"/>
      <c r="V580" s="97"/>
      <c r="W580" s="97"/>
      <c r="X580" s="97"/>
      <c r="Y580" s="97"/>
      <c r="Z580" s="97"/>
      <c r="AA580" s="97"/>
      <c r="AB580" s="97"/>
      <c r="AC580" s="97"/>
      <c r="AD580" s="97"/>
      <c r="AE580" s="97"/>
      <c r="AF580" s="97"/>
      <c r="AG580" s="97"/>
      <c r="AH580" s="97"/>
      <c r="AI580" s="97"/>
      <c r="AJ580" s="97"/>
      <c r="AK580" s="97"/>
      <c r="AL580" s="97"/>
      <c r="AM580" s="97"/>
      <c r="AN580" s="97"/>
      <c r="AO580" s="97"/>
      <c r="AP580" s="97"/>
      <c r="AQ580" s="97"/>
      <c r="AR580" s="97"/>
      <c r="AS580" s="97"/>
      <c r="AT580" s="97"/>
      <c r="AU580" s="97"/>
      <c r="AV580" s="97"/>
      <c r="AW580" s="97"/>
      <c r="AX580" s="97"/>
      <c r="AY580" s="97"/>
    </row>
    <row r="581" spans="1:51" hidden="1" outlineLevel="1" x14ac:dyDescent="0.3">
      <c r="A581" s="4" t="s">
        <v>1</v>
      </c>
      <c r="B581" s="127" t="s">
        <v>407</v>
      </c>
      <c r="C581" s="72">
        <v>0</v>
      </c>
      <c r="D581" s="72">
        <v>0</v>
      </c>
      <c r="E581" s="72">
        <v>0</v>
      </c>
    </row>
    <row r="582" spans="1:51" hidden="1" outlineLevel="1" x14ac:dyDescent="0.3">
      <c r="A582" s="4" t="s">
        <v>2</v>
      </c>
      <c r="B582" s="127"/>
      <c r="C582" s="106">
        <v>0</v>
      </c>
      <c r="D582" s="106">
        <v>0</v>
      </c>
      <c r="E582" s="72">
        <v>0</v>
      </c>
    </row>
    <row r="583" spans="1:51" hidden="1" outlineLevel="1" x14ac:dyDescent="0.3">
      <c r="A583" s="4" t="s">
        <v>3</v>
      </c>
      <c r="B583" s="127"/>
      <c r="C583" s="72">
        <v>0</v>
      </c>
      <c r="D583" s="72">
        <v>0</v>
      </c>
      <c r="E583" s="72">
        <v>0</v>
      </c>
    </row>
    <row r="584" spans="1:51" hidden="1" outlineLevel="1" x14ac:dyDescent="0.3">
      <c r="A584" s="4" t="s">
        <v>4</v>
      </c>
      <c r="B584" s="127"/>
      <c r="C584" s="72">
        <v>0</v>
      </c>
      <c r="D584" s="72">
        <v>0</v>
      </c>
      <c r="E584" s="72">
        <v>0</v>
      </c>
    </row>
    <row r="585" spans="1:51" ht="37.5" hidden="1" outlineLevel="1" x14ac:dyDescent="0.3">
      <c r="A585" s="5" t="s">
        <v>359</v>
      </c>
      <c r="B585" s="127"/>
      <c r="C585" s="72">
        <f>C586+C587+C588+C589</f>
        <v>0</v>
      </c>
      <c r="D585" s="72">
        <f t="shared" ref="D585:E585" si="223">D586+D587+D588+D589</f>
        <v>0</v>
      </c>
      <c r="E585" s="72">
        <f t="shared" si="223"/>
        <v>0</v>
      </c>
    </row>
    <row r="586" spans="1:51" hidden="1" outlineLevel="1" x14ac:dyDescent="0.3">
      <c r="A586" s="4" t="s">
        <v>1</v>
      </c>
      <c r="B586" s="127"/>
      <c r="C586" s="72">
        <v>0</v>
      </c>
      <c r="D586" s="72">
        <v>0</v>
      </c>
      <c r="E586" s="72">
        <v>0</v>
      </c>
    </row>
    <row r="587" spans="1:51" hidden="1" outlineLevel="1" x14ac:dyDescent="0.3">
      <c r="A587" s="4" t="s">
        <v>2</v>
      </c>
      <c r="B587" s="127"/>
      <c r="C587" s="106">
        <v>0</v>
      </c>
      <c r="D587" s="106">
        <v>0</v>
      </c>
      <c r="E587" s="72">
        <v>0</v>
      </c>
    </row>
    <row r="588" spans="1:51" hidden="1" outlineLevel="1" x14ac:dyDescent="0.3">
      <c r="A588" s="4" t="s">
        <v>3</v>
      </c>
      <c r="B588" s="127"/>
      <c r="C588" s="72">
        <v>0</v>
      </c>
      <c r="D588" s="72">
        <v>0</v>
      </c>
      <c r="E588" s="72">
        <v>0</v>
      </c>
    </row>
    <row r="589" spans="1:51" hidden="1" outlineLevel="1" x14ac:dyDescent="0.3">
      <c r="A589" s="4" t="s">
        <v>4</v>
      </c>
      <c r="B589" s="127"/>
      <c r="C589" s="72">
        <v>0</v>
      </c>
      <c r="D589" s="72">
        <v>0</v>
      </c>
      <c r="E589" s="72">
        <v>0</v>
      </c>
    </row>
    <row r="590" spans="1:51" s="7" customFormat="1" ht="37.5" collapsed="1" x14ac:dyDescent="0.25">
      <c r="A590" s="27" t="s">
        <v>28</v>
      </c>
      <c r="B590" s="27"/>
      <c r="C590" s="57">
        <f>SUM(C591:C593)</f>
        <v>75</v>
      </c>
      <c r="D590" s="57">
        <f t="shared" ref="D590:E590" si="224">SUM(D591:D593)</f>
        <v>0</v>
      </c>
      <c r="E590" s="57">
        <f t="shared" si="224"/>
        <v>0</v>
      </c>
    </row>
    <row r="591" spans="1:51" s="7" customFormat="1" x14ac:dyDescent="0.25">
      <c r="A591" s="40" t="s">
        <v>1</v>
      </c>
      <c r="B591" s="40"/>
      <c r="C591" s="58">
        <f>C618</f>
        <v>0</v>
      </c>
      <c r="D591" s="58">
        <f t="shared" ref="D591:E592" si="225">D618</f>
        <v>0</v>
      </c>
      <c r="E591" s="58">
        <f t="shared" si="225"/>
        <v>0</v>
      </c>
    </row>
    <row r="592" spans="1:51" s="7" customFormat="1" x14ac:dyDescent="0.25">
      <c r="A592" s="40" t="s">
        <v>2</v>
      </c>
      <c r="B592" s="40"/>
      <c r="C592" s="58">
        <f>C619</f>
        <v>0</v>
      </c>
      <c r="D592" s="58">
        <f t="shared" si="225"/>
        <v>0</v>
      </c>
      <c r="E592" s="58">
        <f t="shared" si="225"/>
        <v>0</v>
      </c>
    </row>
    <row r="593" spans="1:5" s="7" customFormat="1" x14ac:dyDescent="0.25">
      <c r="A593" s="40" t="s">
        <v>3</v>
      </c>
      <c r="B593" s="40"/>
      <c r="C593" s="58">
        <f>C595+C599</f>
        <v>75</v>
      </c>
      <c r="D593" s="58">
        <f t="shared" ref="D593:E593" si="226">D595+D599</f>
        <v>0</v>
      </c>
      <c r="E593" s="58">
        <f t="shared" si="226"/>
        <v>0</v>
      </c>
    </row>
    <row r="594" spans="1:5" s="7" customFormat="1" ht="37.5" hidden="1" outlineLevel="1" x14ac:dyDescent="0.25">
      <c r="A594" s="15" t="s">
        <v>181</v>
      </c>
      <c r="B594" s="15"/>
      <c r="C594" s="85">
        <f>C595</f>
        <v>75</v>
      </c>
      <c r="D594" s="85">
        <f t="shared" ref="D594:E594" si="227">D595</f>
        <v>0</v>
      </c>
      <c r="E594" s="85">
        <f t="shared" si="227"/>
        <v>0</v>
      </c>
    </row>
    <row r="595" spans="1:5" s="7" customFormat="1" hidden="1" outlineLevel="1" x14ac:dyDescent="0.25">
      <c r="A595" s="5" t="s">
        <v>22</v>
      </c>
      <c r="B595" s="5"/>
      <c r="C595" s="84">
        <f>C597</f>
        <v>75</v>
      </c>
      <c r="D595" s="84">
        <f t="shared" ref="D595:E595" si="228">D597</f>
        <v>0</v>
      </c>
      <c r="E595" s="84">
        <f t="shared" si="228"/>
        <v>0</v>
      </c>
    </row>
    <row r="596" spans="1:5" s="7" customFormat="1" ht="56.25" hidden="1" outlineLevel="1" x14ac:dyDescent="0.25">
      <c r="A596" s="5" t="s">
        <v>182</v>
      </c>
      <c r="B596" s="5"/>
      <c r="C596" s="84">
        <f>C597</f>
        <v>75</v>
      </c>
      <c r="D596" s="84">
        <f>D597</f>
        <v>0</v>
      </c>
      <c r="E596" s="84">
        <f t="shared" ref="E596" si="229">E597</f>
        <v>0</v>
      </c>
    </row>
    <row r="597" spans="1:5" s="7" customFormat="1" hidden="1" outlineLevel="1" x14ac:dyDescent="0.25">
      <c r="A597" s="5" t="s">
        <v>22</v>
      </c>
      <c r="B597" s="5" t="s">
        <v>412</v>
      </c>
      <c r="C597" s="84">
        <v>75</v>
      </c>
      <c r="D597" s="84">
        <v>0</v>
      </c>
      <c r="E597" s="84">
        <v>0</v>
      </c>
    </row>
    <row r="598" spans="1:5" s="7" customFormat="1" ht="37.5" hidden="1" outlineLevel="1" x14ac:dyDescent="0.25">
      <c r="A598" s="15" t="s">
        <v>183</v>
      </c>
      <c r="B598" s="15"/>
      <c r="C598" s="85">
        <f>SUM(C599:C599)</f>
        <v>0</v>
      </c>
      <c r="D598" s="85">
        <f t="shared" ref="D598:E598" si="230">SUM(D599:D599)</f>
        <v>0</v>
      </c>
      <c r="E598" s="85">
        <f t="shared" si="230"/>
        <v>0</v>
      </c>
    </row>
    <row r="599" spans="1:5" s="7" customFormat="1" hidden="1" outlineLevel="1" x14ac:dyDescent="0.25">
      <c r="A599" s="5" t="s">
        <v>22</v>
      </c>
      <c r="B599" s="5"/>
      <c r="C599" s="84">
        <f>C601+C603+C605++C607+C609+C611+C613</f>
        <v>0</v>
      </c>
      <c r="D599" s="84">
        <f t="shared" ref="D599:E599" si="231">D601+D603+D605++D607+D609+D611+D613</f>
        <v>0</v>
      </c>
      <c r="E599" s="84">
        <f t="shared" si="231"/>
        <v>0</v>
      </c>
    </row>
    <row r="600" spans="1:5" s="7" customFormat="1" ht="37.5" hidden="1" outlineLevel="1" x14ac:dyDescent="0.25">
      <c r="A600" s="5" t="s">
        <v>184</v>
      </c>
      <c r="B600" s="5"/>
      <c r="C600" s="84">
        <f>C601</f>
        <v>0</v>
      </c>
      <c r="D600" s="84">
        <f t="shared" ref="D600:E600" si="232">D601</f>
        <v>0</v>
      </c>
      <c r="E600" s="84">
        <f t="shared" si="232"/>
        <v>0</v>
      </c>
    </row>
    <row r="601" spans="1:5" s="7" customFormat="1" hidden="1" outlineLevel="1" x14ac:dyDescent="0.25">
      <c r="A601" s="5" t="s">
        <v>22</v>
      </c>
      <c r="B601" s="5" t="s">
        <v>412</v>
      </c>
      <c r="C601" s="84">
        <v>0</v>
      </c>
      <c r="D601" s="84">
        <v>0</v>
      </c>
      <c r="E601" s="84">
        <v>0</v>
      </c>
    </row>
    <row r="602" spans="1:5" s="7" customFormat="1" ht="37.5" hidden="1" outlineLevel="1" x14ac:dyDescent="0.25">
      <c r="A602" s="5" t="s">
        <v>185</v>
      </c>
      <c r="B602" s="5"/>
      <c r="C602" s="84">
        <f>C603</f>
        <v>0</v>
      </c>
      <c r="D602" s="84">
        <f t="shared" ref="D602:E602" si="233">D603</f>
        <v>0</v>
      </c>
      <c r="E602" s="84">
        <f t="shared" si="233"/>
        <v>0</v>
      </c>
    </row>
    <row r="603" spans="1:5" s="7" customFormat="1" hidden="1" outlineLevel="1" x14ac:dyDescent="0.25">
      <c r="A603" s="5" t="s">
        <v>22</v>
      </c>
      <c r="B603" s="5" t="s">
        <v>413</v>
      </c>
      <c r="C603" s="84">
        <v>0</v>
      </c>
      <c r="D603" s="84">
        <v>0</v>
      </c>
      <c r="E603" s="84">
        <v>0</v>
      </c>
    </row>
    <row r="604" spans="1:5" s="7" customFormat="1" ht="37.5" hidden="1" outlineLevel="1" x14ac:dyDescent="0.25">
      <c r="A604" s="5" t="s">
        <v>186</v>
      </c>
      <c r="B604" s="5"/>
      <c r="C604" s="84">
        <f>C605</f>
        <v>0</v>
      </c>
      <c r="D604" s="84">
        <f t="shared" ref="D604:E604" si="234">D605</f>
        <v>0</v>
      </c>
      <c r="E604" s="84">
        <f t="shared" si="234"/>
        <v>0</v>
      </c>
    </row>
    <row r="605" spans="1:5" s="7" customFormat="1" hidden="1" outlineLevel="1" x14ac:dyDescent="0.25">
      <c r="A605" s="5" t="s">
        <v>22</v>
      </c>
      <c r="B605" s="5" t="s">
        <v>414</v>
      </c>
      <c r="C605" s="84">
        <v>0</v>
      </c>
      <c r="D605" s="84">
        <v>0</v>
      </c>
      <c r="E605" s="84">
        <v>0</v>
      </c>
    </row>
    <row r="606" spans="1:5" s="7" customFormat="1" ht="56.25" hidden="1" outlineLevel="1" x14ac:dyDescent="0.25">
      <c r="A606" s="5" t="s">
        <v>187</v>
      </c>
      <c r="B606" s="5"/>
      <c r="C606" s="84">
        <f>C607</f>
        <v>0</v>
      </c>
      <c r="D606" s="84">
        <f t="shared" ref="D606:E606" si="235">D607</f>
        <v>0</v>
      </c>
      <c r="E606" s="84">
        <f t="shared" si="235"/>
        <v>0</v>
      </c>
    </row>
    <row r="607" spans="1:5" s="7" customFormat="1" hidden="1" outlineLevel="1" x14ac:dyDescent="0.25">
      <c r="A607" s="5" t="s">
        <v>22</v>
      </c>
      <c r="B607" s="5" t="s">
        <v>412</v>
      </c>
      <c r="C607" s="84">
        <v>0</v>
      </c>
      <c r="D607" s="84">
        <v>0</v>
      </c>
      <c r="E607" s="84">
        <v>0</v>
      </c>
    </row>
    <row r="608" spans="1:5" s="7" customFormat="1" ht="37.5" hidden="1" outlineLevel="1" x14ac:dyDescent="0.25">
      <c r="A608" s="5" t="s">
        <v>188</v>
      </c>
      <c r="B608" s="5"/>
      <c r="C608" s="84">
        <f>C609</f>
        <v>0</v>
      </c>
      <c r="D608" s="84">
        <f t="shared" ref="D608:E608" si="236">D609</f>
        <v>0</v>
      </c>
      <c r="E608" s="84">
        <f t="shared" si="236"/>
        <v>0</v>
      </c>
    </row>
    <row r="609" spans="1:7" s="7" customFormat="1" hidden="1" outlineLevel="1" x14ac:dyDescent="0.25">
      <c r="A609" s="5" t="s">
        <v>22</v>
      </c>
      <c r="B609" s="5" t="s">
        <v>412</v>
      </c>
      <c r="C609" s="84">
        <v>0</v>
      </c>
      <c r="D609" s="84">
        <v>0</v>
      </c>
      <c r="E609" s="84">
        <v>0</v>
      </c>
    </row>
    <row r="610" spans="1:7" s="7" customFormat="1" ht="56.25" hidden="1" outlineLevel="1" x14ac:dyDescent="0.25">
      <c r="A610" s="5" t="s">
        <v>189</v>
      </c>
      <c r="B610" s="5"/>
      <c r="C610" s="84">
        <f>C611</f>
        <v>0</v>
      </c>
      <c r="D610" s="84">
        <f t="shared" ref="D610:E610" si="237">D611</f>
        <v>0</v>
      </c>
      <c r="E610" s="84">
        <f t="shared" si="237"/>
        <v>0</v>
      </c>
    </row>
    <row r="611" spans="1:7" s="7" customFormat="1" hidden="1" outlineLevel="1" x14ac:dyDescent="0.25">
      <c r="A611" s="5" t="s">
        <v>22</v>
      </c>
      <c r="B611" s="5" t="s">
        <v>404</v>
      </c>
      <c r="C611" s="84">
        <v>0</v>
      </c>
      <c r="D611" s="84">
        <v>0</v>
      </c>
      <c r="E611" s="84">
        <v>0</v>
      </c>
    </row>
    <row r="612" spans="1:7" s="7" customFormat="1" ht="37.5" hidden="1" outlineLevel="1" x14ac:dyDescent="0.25">
      <c r="A612" s="5" t="s">
        <v>190</v>
      </c>
      <c r="B612" s="5"/>
      <c r="C612" s="84">
        <f>C613</f>
        <v>0</v>
      </c>
      <c r="D612" s="84">
        <f t="shared" ref="D612:E612" si="238">D613</f>
        <v>0</v>
      </c>
      <c r="E612" s="84">
        <f t="shared" si="238"/>
        <v>0</v>
      </c>
    </row>
    <row r="613" spans="1:7" s="7" customFormat="1" hidden="1" outlineLevel="1" x14ac:dyDescent="0.25">
      <c r="A613" s="5" t="s">
        <v>22</v>
      </c>
      <c r="B613" s="5" t="s">
        <v>404</v>
      </c>
      <c r="C613" s="84">
        <v>0</v>
      </c>
      <c r="D613" s="84">
        <v>0</v>
      </c>
      <c r="E613" s="84">
        <v>0</v>
      </c>
      <c r="G613" s="18"/>
    </row>
    <row r="614" spans="1:7" s="7" customFormat="1" ht="37.5" hidden="1" outlineLevel="1" x14ac:dyDescent="0.25">
      <c r="A614" s="15" t="s">
        <v>191</v>
      </c>
      <c r="B614" s="15"/>
      <c r="C614" s="85">
        <f>SUM(C615:C616)</f>
        <v>0</v>
      </c>
      <c r="D614" s="85">
        <f t="shared" ref="D614:E614" si="239">SUM(D615:D616)</f>
        <v>0</v>
      </c>
      <c r="E614" s="85">
        <f t="shared" si="239"/>
        <v>0</v>
      </c>
    </row>
    <row r="615" spans="1:7" s="7" customFormat="1" hidden="1" outlineLevel="1" x14ac:dyDescent="0.25">
      <c r="A615" s="5" t="s">
        <v>23</v>
      </c>
      <c r="B615" s="5"/>
      <c r="C615" s="84">
        <f>C618</f>
        <v>0</v>
      </c>
      <c r="D615" s="84">
        <f t="shared" ref="D615:E616" si="240">D618</f>
        <v>0</v>
      </c>
      <c r="E615" s="84">
        <f t="shared" si="240"/>
        <v>0</v>
      </c>
    </row>
    <row r="616" spans="1:7" s="7" customFormat="1" hidden="1" outlineLevel="1" x14ac:dyDescent="0.25">
      <c r="A616" s="5" t="s">
        <v>24</v>
      </c>
      <c r="B616" s="5"/>
      <c r="C616" s="84">
        <f>C619</f>
        <v>0</v>
      </c>
      <c r="D616" s="84">
        <f t="shared" si="240"/>
        <v>0</v>
      </c>
      <c r="E616" s="84">
        <f t="shared" si="240"/>
        <v>0</v>
      </c>
    </row>
    <row r="617" spans="1:7" s="7" customFormat="1" ht="37.5" hidden="1" outlineLevel="1" x14ac:dyDescent="0.25">
      <c r="A617" s="5" t="s">
        <v>192</v>
      </c>
      <c r="B617" s="5"/>
      <c r="C617" s="84">
        <f>SUM(C618:C619)</f>
        <v>0</v>
      </c>
      <c r="D617" s="84">
        <f t="shared" ref="D617:E617" si="241">SUM(D618:D619)</f>
        <v>0</v>
      </c>
      <c r="E617" s="84">
        <f t="shared" si="241"/>
        <v>0</v>
      </c>
    </row>
    <row r="618" spans="1:7" s="7" customFormat="1" hidden="1" outlineLevel="1" x14ac:dyDescent="0.25">
      <c r="A618" s="5" t="s">
        <v>23</v>
      </c>
      <c r="B618" s="5"/>
      <c r="C618" s="84">
        <v>0</v>
      </c>
      <c r="D618" s="84">
        <v>0</v>
      </c>
      <c r="E618" s="84">
        <v>0</v>
      </c>
    </row>
    <row r="619" spans="1:7" s="7" customFormat="1" hidden="1" outlineLevel="1" x14ac:dyDescent="0.25">
      <c r="A619" s="5" t="s">
        <v>24</v>
      </c>
      <c r="B619" s="5" t="s">
        <v>412</v>
      </c>
      <c r="C619" s="84">
        <v>0</v>
      </c>
      <c r="D619" s="84">
        <v>0</v>
      </c>
      <c r="E619" s="84">
        <v>0</v>
      </c>
    </row>
    <row r="620" spans="1:7" s="19" customFormat="1" ht="56.25" collapsed="1" x14ac:dyDescent="0.25">
      <c r="A620" s="27" t="s">
        <v>29</v>
      </c>
      <c r="B620" s="27"/>
      <c r="C620" s="54">
        <f>C621+C622</f>
        <v>448163.19999999995</v>
      </c>
      <c r="D620" s="54">
        <f t="shared" ref="D620:E620" si="242">D621+D622</f>
        <v>446316.2</v>
      </c>
      <c r="E620" s="54">
        <f t="shared" si="242"/>
        <v>452412.5</v>
      </c>
    </row>
    <row r="621" spans="1:7" s="19" customFormat="1" x14ac:dyDescent="0.25">
      <c r="A621" s="34" t="s">
        <v>2</v>
      </c>
      <c r="B621" s="34"/>
      <c r="C621" s="45">
        <f>SUM(C624,C630)</f>
        <v>229928.9</v>
      </c>
      <c r="D621" s="45">
        <f t="shared" ref="D621:E621" si="243">SUM(D624,D630)</f>
        <v>228141.1</v>
      </c>
      <c r="E621" s="45">
        <f t="shared" si="243"/>
        <v>234288.7</v>
      </c>
    </row>
    <row r="622" spans="1:7" s="19" customFormat="1" x14ac:dyDescent="0.25">
      <c r="A622" s="34" t="s">
        <v>3</v>
      </c>
      <c r="B622" s="34"/>
      <c r="C622" s="45">
        <f>SUM(C625,C631,C636)</f>
        <v>218234.3</v>
      </c>
      <c r="D622" s="45">
        <f t="shared" ref="D622:E622" si="244">SUM(D625,D631,D636)</f>
        <v>218175.1</v>
      </c>
      <c r="E622" s="45">
        <f t="shared" si="244"/>
        <v>218123.8</v>
      </c>
    </row>
    <row r="623" spans="1:7" s="19" customFormat="1" ht="37.5" hidden="1" outlineLevel="1" x14ac:dyDescent="0.25">
      <c r="A623" s="15" t="s">
        <v>307</v>
      </c>
      <c r="B623" s="15"/>
      <c r="C623" s="50">
        <f>C624+C625</f>
        <v>60757.200000000004</v>
      </c>
      <c r="D623" s="50">
        <f t="shared" ref="D623:E623" si="245">D624+D625</f>
        <v>60782.400000000001</v>
      </c>
      <c r="E623" s="50">
        <f t="shared" si="245"/>
        <v>60782.400000000001</v>
      </c>
    </row>
    <row r="624" spans="1:7" s="19" customFormat="1" hidden="1" outlineLevel="1" x14ac:dyDescent="0.25">
      <c r="A624" s="4" t="s">
        <v>2</v>
      </c>
      <c r="B624" s="4"/>
      <c r="C624" s="49">
        <f>C627</f>
        <v>849.3</v>
      </c>
      <c r="D624" s="49">
        <f t="shared" ref="D624:E625" si="246">D627</f>
        <v>874.5</v>
      </c>
      <c r="E624" s="49">
        <f t="shared" si="246"/>
        <v>874.5</v>
      </c>
    </row>
    <row r="625" spans="1:5" s="19" customFormat="1" hidden="1" outlineLevel="1" x14ac:dyDescent="0.25">
      <c r="A625" s="4" t="s">
        <v>3</v>
      </c>
      <c r="B625" s="4"/>
      <c r="C625" s="49">
        <f>C628</f>
        <v>59907.9</v>
      </c>
      <c r="D625" s="49">
        <f t="shared" si="246"/>
        <v>59907.9</v>
      </c>
      <c r="E625" s="49">
        <f t="shared" si="246"/>
        <v>59907.9</v>
      </c>
    </row>
    <row r="626" spans="1:5" s="19" customFormat="1" ht="37.5" hidden="1" outlineLevel="1" x14ac:dyDescent="0.25">
      <c r="A626" s="5" t="s">
        <v>327</v>
      </c>
      <c r="B626" s="5"/>
      <c r="C626" s="49">
        <f>C627+C628</f>
        <v>60757.200000000004</v>
      </c>
      <c r="D626" s="49">
        <f t="shared" ref="D626:E626" si="247">D627+D628</f>
        <v>60782.400000000001</v>
      </c>
      <c r="E626" s="49">
        <f t="shared" si="247"/>
        <v>60782.400000000001</v>
      </c>
    </row>
    <row r="627" spans="1:5" s="19" customFormat="1" hidden="1" outlineLevel="1" x14ac:dyDescent="0.25">
      <c r="A627" s="4" t="s">
        <v>2</v>
      </c>
      <c r="B627" s="4"/>
      <c r="C627" s="49">
        <v>849.3</v>
      </c>
      <c r="D627" s="49">
        <v>874.5</v>
      </c>
      <c r="E627" s="49">
        <v>874.5</v>
      </c>
    </row>
    <row r="628" spans="1:5" s="19" customFormat="1" hidden="1" outlineLevel="1" x14ac:dyDescent="0.25">
      <c r="A628" s="4" t="s">
        <v>3</v>
      </c>
      <c r="B628" s="4" t="s">
        <v>415</v>
      </c>
      <c r="C628" s="49">
        <v>59907.9</v>
      </c>
      <c r="D628" s="49">
        <v>59907.9</v>
      </c>
      <c r="E628" s="49">
        <v>59907.9</v>
      </c>
    </row>
    <row r="629" spans="1:5" s="19" customFormat="1" ht="37.5" hidden="1" outlineLevel="1" x14ac:dyDescent="0.25">
      <c r="A629" s="15" t="s">
        <v>308</v>
      </c>
      <c r="B629" s="15"/>
      <c r="C629" s="50">
        <f>C630+C631</f>
        <v>387079.6</v>
      </c>
      <c r="D629" s="50">
        <f t="shared" ref="D629:E629" si="248">D630+D631</f>
        <v>385266.6</v>
      </c>
      <c r="E629" s="50">
        <f t="shared" si="248"/>
        <v>391414.2</v>
      </c>
    </row>
    <row r="630" spans="1:5" s="19" customFormat="1" hidden="1" outlineLevel="1" x14ac:dyDescent="0.25">
      <c r="A630" s="4" t="s">
        <v>2</v>
      </c>
      <c r="B630" s="4"/>
      <c r="C630" s="49">
        <f>C633</f>
        <v>229079.6</v>
      </c>
      <c r="D630" s="49">
        <f t="shared" ref="D630:E631" si="249">D633</f>
        <v>227266.6</v>
      </c>
      <c r="E630" s="49">
        <f t="shared" si="249"/>
        <v>233414.2</v>
      </c>
    </row>
    <row r="631" spans="1:5" s="19" customFormat="1" hidden="1" outlineLevel="1" x14ac:dyDescent="0.25">
      <c r="A631" s="4" t="s">
        <v>3</v>
      </c>
      <c r="B631" s="4"/>
      <c r="C631" s="49">
        <f>C634</f>
        <v>158000</v>
      </c>
      <c r="D631" s="49">
        <f t="shared" si="249"/>
        <v>158000</v>
      </c>
      <c r="E631" s="49">
        <f t="shared" si="249"/>
        <v>158000</v>
      </c>
    </row>
    <row r="632" spans="1:5" s="19" customFormat="1" ht="37.5" hidden="1" outlineLevel="1" x14ac:dyDescent="0.25">
      <c r="A632" s="5" t="s">
        <v>309</v>
      </c>
      <c r="B632" s="5"/>
      <c r="C632" s="49">
        <f>C633+C634</f>
        <v>387079.6</v>
      </c>
      <c r="D632" s="49">
        <f t="shared" ref="D632:E632" si="250">D633+D634</f>
        <v>385266.6</v>
      </c>
      <c r="E632" s="49">
        <f t="shared" si="250"/>
        <v>391414.2</v>
      </c>
    </row>
    <row r="633" spans="1:5" s="19" customFormat="1" hidden="1" outlineLevel="1" x14ac:dyDescent="0.25">
      <c r="A633" s="4" t="s">
        <v>2</v>
      </c>
      <c r="B633" s="4" t="s">
        <v>415</v>
      </c>
      <c r="C633" s="49">
        <v>229079.6</v>
      </c>
      <c r="D633" s="49">
        <v>227266.6</v>
      </c>
      <c r="E633" s="49">
        <v>233414.2</v>
      </c>
    </row>
    <row r="634" spans="1:5" s="19" customFormat="1" hidden="1" outlineLevel="1" x14ac:dyDescent="0.25">
      <c r="A634" s="4" t="s">
        <v>3</v>
      </c>
      <c r="B634" s="4" t="s">
        <v>415</v>
      </c>
      <c r="C634" s="49">
        <v>158000</v>
      </c>
      <c r="D634" s="49">
        <v>158000</v>
      </c>
      <c r="E634" s="49">
        <v>158000</v>
      </c>
    </row>
    <row r="635" spans="1:5" s="19" customFormat="1" ht="37.5" hidden="1" outlineLevel="1" x14ac:dyDescent="0.25">
      <c r="A635" s="15" t="s">
        <v>310</v>
      </c>
      <c r="B635" s="15"/>
      <c r="C635" s="50">
        <f t="shared" ref="C635:E635" si="251">C636</f>
        <v>326.39999999999998</v>
      </c>
      <c r="D635" s="50">
        <f t="shared" si="251"/>
        <v>267.2</v>
      </c>
      <c r="E635" s="50">
        <f t="shared" si="251"/>
        <v>215.9</v>
      </c>
    </row>
    <row r="636" spans="1:5" s="19" customFormat="1" hidden="1" outlineLevel="1" x14ac:dyDescent="0.25">
      <c r="A636" s="4" t="s">
        <v>3</v>
      </c>
      <c r="B636" s="4"/>
      <c r="C636" s="49">
        <f t="shared" ref="C636:E636" si="252">C638</f>
        <v>326.39999999999998</v>
      </c>
      <c r="D636" s="49">
        <f t="shared" si="252"/>
        <v>267.2</v>
      </c>
      <c r="E636" s="49">
        <f t="shared" si="252"/>
        <v>215.9</v>
      </c>
    </row>
    <row r="637" spans="1:5" s="19" customFormat="1" ht="37.5" hidden="1" outlineLevel="1" x14ac:dyDescent="0.25">
      <c r="A637" s="5" t="s">
        <v>311</v>
      </c>
      <c r="B637" s="5"/>
      <c r="C637" s="49">
        <f t="shared" ref="C637:E637" si="253">C638</f>
        <v>326.39999999999998</v>
      </c>
      <c r="D637" s="49">
        <f t="shared" si="253"/>
        <v>267.2</v>
      </c>
      <c r="E637" s="49">
        <f t="shared" si="253"/>
        <v>215.9</v>
      </c>
    </row>
    <row r="638" spans="1:5" s="19" customFormat="1" hidden="1" outlineLevel="1" x14ac:dyDescent="0.25">
      <c r="A638" s="4" t="s">
        <v>3</v>
      </c>
      <c r="B638" s="4" t="s">
        <v>415</v>
      </c>
      <c r="C638" s="49">
        <v>326.39999999999998</v>
      </c>
      <c r="D638" s="49">
        <v>267.2</v>
      </c>
      <c r="E638" s="49">
        <v>215.9</v>
      </c>
    </row>
    <row r="639" spans="1:5" ht="37.5" collapsed="1" x14ac:dyDescent="0.3">
      <c r="A639" s="41" t="s">
        <v>38</v>
      </c>
      <c r="B639" s="41"/>
      <c r="C639" s="54">
        <f>SUM(C640:C643)</f>
        <v>0</v>
      </c>
      <c r="D639" s="54">
        <f t="shared" ref="D639:E639" si="254">SUM(D640:D643)</f>
        <v>0</v>
      </c>
      <c r="E639" s="54">
        <f t="shared" si="254"/>
        <v>0</v>
      </c>
    </row>
    <row r="640" spans="1:5" x14ac:dyDescent="0.3">
      <c r="A640" s="37" t="s">
        <v>1</v>
      </c>
      <c r="B640" s="37"/>
      <c r="C640" s="45">
        <f>C690+C710+C750+C760+C815+C825</f>
        <v>0</v>
      </c>
      <c r="D640" s="45">
        <f t="shared" ref="D640:E640" si="255">D690+D710+D750+D760+D815+D825</f>
        <v>0</v>
      </c>
      <c r="E640" s="45">
        <f t="shared" si="255"/>
        <v>0</v>
      </c>
    </row>
    <row r="641" spans="1:5" x14ac:dyDescent="0.3">
      <c r="A641" s="37" t="s">
        <v>2</v>
      </c>
      <c r="B641" s="37"/>
      <c r="C641" s="45">
        <f>C691+C711+C751+C761+C816+C646+C826</f>
        <v>0</v>
      </c>
      <c r="D641" s="45">
        <f t="shared" ref="D641:E641" si="256">D691+D711+D751+D761+D816+D646+D826</f>
        <v>0</v>
      </c>
      <c r="E641" s="45">
        <f t="shared" si="256"/>
        <v>0</v>
      </c>
    </row>
    <row r="642" spans="1:5" x14ac:dyDescent="0.3">
      <c r="A642" s="37" t="s">
        <v>3</v>
      </c>
      <c r="B642" s="37"/>
      <c r="C642" s="45">
        <f>C692+C712+C752+C762+C817+C657+C827</f>
        <v>0</v>
      </c>
      <c r="D642" s="45">
        <f>D692+D712+D752+D762+D817+D657+D827+D647</f>
        <v>0</v>
      </c>
      <c r="E642" s="45">
        <f t="shared" ref="E642" si="257">E692+E712+E752+E762+E817+E657+E827</f>
        <v>0</v>
      </c>
    </row>
    <row r="643" spans="1:5" x14ac:dyDescent="0.3">
      <c r="A643" s="37" t="s">
        <v>4</v>
      </c>
      <c r="B643" s="37"/>
      <c r="C643" s="45">
        <f t="shared" ref="C643:E643" si="258">SUM(C658+C693+C713+C753+C763)</f>
        <v>0</v>
      </c>
      <c r="D643" s="45">
        <f t="shared" si="258"/>
        <v>0</v>
      </c>
      <c r="E643" s="45">
        <f t="shared" si="258"/>
        <v>0</v>
      </c>
    </row>
    <row r="644" spans="1:5" hidden="1" outlineLevel="1" x14ac:dyDescent="0.3">
      <c r="A644" s="26" t="s">
        <v>336</v>
      </c>
      <c r="B644" s="26"/>
      <c r="C644" s="62">
        <f>SUM(C645:C648)</f>
        <v>0</v>
      </c>
      <c r="D644" s="62">
        <f t="shared" ref="D644:E644" si="259">SUM(D645:D648)</f>
        <v>0</v>
      </c>
      <c r="E644" s="62">
        <f t="shared" si="259"/>
        <v>0</v>
      </c>
    </row>
    <row r="645" spans="1:5" hidden="1" outlineLevel="1" x14ac:dyDescent="0.3">
      <c r="A645" s="11" t="s">
        <v>1</v>
      </c>
      <c r="B645" s="11"/>
      <c r="C645" s="49">
        <f>C650</f>
        <v>0</v>
      </c>
      <c r="D645" s="49">
        <f t="shared" ref="D645:E647" si="260">D650</f>
        <v>0</v>
      </c>
      <c r="E645" s="49">
        <f t="shared" si="260"/>
        <v>0</v>
      </c>
    </row>
    <row r="646" spans="1:5" hidden="1" outlineLevel="1" x14ac:dyDescent="0.3">
      <c r="A646" s="11" t="s">
        <v>2</v>
      </c>
      <c r="B646" s="11"/>
      <c r="C646" s="49">
        <f>C651</f>
        <v>0</v>
      </c>
      <c r="D646" s="49">
        <f t="shared" si="260"/>
        <v>0</v>
      </c>
      <c r="E646" s="49">
        <f t="shared" si="260"/>
        <v>0</v>
      </c>
    </row>
    <row r="647" spans="1:5" hidden="1" outlineLevel="1" x14ac:dyDescent="0.3">
      <c r="A647" s="11" t="s">
        <v>3</v>
      </c>
      <c r="B647" s="11"/>
      <c r="C647" s="49">
        <f>C652</f>
        <v>0</v>
      </c>
      <c r="D647" s="49">
        <f t="shared" si="260"/>
        <v>0</v>
      </c>
      <c r="E647" s="49">
        <f t="shared" si="260"/>
        <v>0</v>
      </c>
    </row>
    <row r="648" spans="1:5" hidden="1" outlineLevel="1" x14ac:dyDescent="0.3">
      <c r="A648" s="11" t="s">
        <v>4</v>
      </c>
      <c r="B648" s="11"/>
      <c r="C648" s="49"/>
      <c r="D648" s="49"/>
      <c r="E648" s="49"/>
    </row>
    <row r="649" spans="1:5" ht="37.5" hidden="1" outlineLevel="1" x14ac:dyDescent="0.3">
      <c r="A649" s="14" t="s">
        <v>337</v>
      </c>
      <c r="B649" s="11" t="s">
        <v>404</v>
      </c>
      <c r="C649" s="49">
        <f>SUM(C650:C653)</f>
        <v>0</v>
      </c>
      <c r="D649" s="49">
        <f t="shared" ref="D649:E649" si="261">SUM(D650:D653)</f>
        <v>0</v>
      </c>
      <c r="E649" s="49">
        <f t="shared" si="261"/>
        <v>0</v>
      </c>
    </row>
    <row r="650" spans="1:5" hidden="1" outlineLevel="1" x14ac:dyDescent="0.3">
      <c r="A650" s="11" t="s">
        <v>1</v>
      </c>
      <c r="B650" s="11"/>
      <c r="C650" s="49"/>
      <c r="D650" s="49"/>
      <c r="E650" s="49"/>
    </row>
    <row r="651" spans="1:5" hidden="1" outlineLevel="1" x14ac:dyDescent="0.3">
      <c r="A651" s="11" t="s">
        <v>398</v>
      </c>
      <c r="B651" s="11" t="s">
        <v>404</v>
      </c>
      <c r="C651" s="49"/>
      <c r="D651" s="51">
        <v>0</v>
      </c>
      <c r="E651" s="49"/>
    </row>
    <row r="652" spans="1:5" hidden="1" outlineLevel="1" x14ac:dyDescent="0.3">
      <c r="A652" s="11" t="s">
        <v>399</v>
      </c>
      <c r="B652" s="11" t="s">
        <v>404</v>
      </c>
      <c r="C652" s="49"/>
      <c r="D652" s="49">
        <v>0</v>
      </c>
      <c r="E652" s="49"/>
    </row>
    <row r="653" spans="1:5" hidden="1" outlineLevel="1" x14ac:dyDescent="0.3">
      <c r="A653" s="11" t="s">
        <v>4</v>
      </c>
      <c r="B653" s="11"/>
      <c r="C653" s="49"/>
      <c r="D653" s="49"/>
      <c r="E653" s="49"/>
    </row>
    <row r="654" spans="1:5" s="74" customFormat="1" ht="37.5" hidden="1" outlineLevel="1" x14ac:dyDescent="0.3">
      <c r="A654" s="78" t="s">
        <v>163</v>
      </c>
      <c r="B654" s="78"/>
      <c r="C654" s="67">
        <f t="shared" ref="C654:E654" si="262">SUM(C655:C658)</f>
        <v>0</v>
      </c>
      <c r="D654" s="67">
        <f t="shared" si="262"/>
        <v>0</v>
      </c>
      <c r="E654" s="67">
        <f t="shared" si="262"/>
        <v>0</v>
      </c>
    </row>
    <row r="655" spans="1:5" s="74" customFormat="1" hidden="1" outlineLevel="1" x14ac:dyDescent="0.3">
      <c r="A655" s="11" t="s">
        <v>1</v>
      </c>
      <c r="B655" s="11"/>
      <c r="C655" s="49">
        <f t="shared" ref="C655:E658" si="263">SUM(C660+C665+C670+C675+C680+C685)</f>
        <v>0</v>
      </c>
      <c r="D655" s="49">
        <f t="shared" si="263"/>
        <v>0</v>
      </c>
      <c r="E655" s="49">
        <f t="shared" si="263"/>
        <v>0</v>
      </c>
    </row>
    <row r="656" spans="1:5" s="74" customFormat="1" hidden="1" outlineLevel="1" x14ac:dyDescent="0.3">
      <c r="A656" s="11" t="s">
        <v>2</v>
      </c>
      <c r="B656" s="11"/>
      <c r="C656" s="49">
        <f t="shared" si="263"/>
        <v>0</v>
      </c>
      <c r="D656" s="49">
        <f t="shared" si="263"/>
        <v>0</v>
      </c>
      <c r="E656" s="49">
        <f t="shared" si="263"/>
        <v>0</v>
      </c>
    </row>
    <row r="657" spans="1:5" s="74" customFormat="1" hidden="1" outlineLevel="1" x14ac:dyDescent="0.3">
      <c r="A657" s="11" t="s">
        <v>3</v>
      </c>
      <c r="B657" s="11"/>
      <c r="C657" s="49">
        <f t="shared" si="263"/>
        <v>0</v>
      </c>
      <c r="D657" s="49">
        <f t="shared" si="263"/>
        <v>0</v>
      </c>
      <c r="E657" s="49">
        <f t="shared" si="263"/>
        <v>0</v>
      </c>
    </row>
    <row r="658" spans="1:5" s="74" customFormat="1" hidden="1" outlineLevel="1" x14ac:dyDescent="0.3">
      <c r="A658" s="11" t="s">
        <v>4</v>
      </c>
      <c r="B658" s="11"/>
      <c r="C658" s="49">
        <f t="shared" si="263"/>
        <v>0</v>
      </c>
      <c r="D658" s="49">
        <f t="shared" si="263"/>
        <v>0</v>
      </c>
      <c r="E658" s="49">
        <f t="shared" si="263"/>
        <v>0</v>
      </c>
    </row>
    <row r="659" spans="1:5" s="74" customFormat="1" ht="37.5" hidden="1" outlineLevel="1" x14ac:dyDescent="0.3">
      <c r="A659" s="14" t="s">
        <v>164</v>
      </c>
      <c r="B659" s="11" t="s">
        <v>404</v>
      </c>
      <c r="C659" s="49">
        <f t="shared" ref="C659:E659" si="264">SUM(C660:C663)</f>
        <v>0</v>
      </c>
      <c r="D659" s="49">
        <f t="shared" si="264"/>
        <v>0</v>
      </c>
      <c r="E659" s="49">
        <f t="shared" si="264"/>
        <v>0</v>
      </c>
    </row>
    <row r="660" spans="1:5" s="74" customFormat="1" hidden="1" outlineLevel="1" x14ac:dyDescent="0.3">
      <c r="A660" s="11" t="s">
        <v>1</v>
      </c>
      <c r="B660" s="11"/>
      <c r="C660" s="49">
        <v>0</v>
      </c>
      <c r="D660" s="49">
        <v>0</v>
      </c>
      <c r="E660" s="49">
        <v>0</v>
      </c>
    </row>
    <row r="661" spans="1:5" s="74" customFormat="1" hidden="1" outlineLevel="1" x14ac:dyDescent="0.3">
      <c r="A661" s="11" t="s">
        <v>2</v>
      </c>
      <c r="B661" s="11"/>
      <c r="C661" s="49">
        <v>0</v>
      </c>
      <c r="D661" s="49">
        <v>0</v>
      </c>
      <c r="E661" s="49">
        <v>0</v>
      </c>
    </row>
    <row r="662" spans="1:5" s="74" customFormat="1" hidden="1" outlineLevel="1" x14ac:dyDescent="0.3">
      <c r="A662" s="11" t="s">
        <v>3</v>
      </c>
      <c r="B662" s="11"/>
      <c r="C662" s="49">
        <v>0</v>
      </c>
      <c r="D662" s="49">
        <v>0</v>
      </c>
      <c r="E662" s="49">
        <v>0</v>
      </c>
    </row>
    <row r="663" spans="1:5" s="74" customFormat="1" hidden="1" outlineLevel="1" x14ac:dyDescent="0.3">
      <c r="A663" s="11" t="s">
        <v>4</v>
      </c>
      <c r="B663" s="11"/>
      <c r="C663" s="49"/>
      <c r="D663" s="49"/>
      <c r="E663" s="49"/>
    </row>
    <row r="664" spans="1:5" s="74" customFormat="1" ht="37.5" hidden="1" outlineLevel="1" x14ac:dyDescent="0.3">
      <c r="A664" s="14" t="s">
        <v>165</v>
      </c>
      <c r="B664" s="11" t="s">
        <v>404</v>
      </c>
      <c r="C664" s="49">
        <f t="shared" ref="C664:E664" si="265">SUM(C665:C668)</f>
        <v>0</v>
      </c>
      <c r="D664" s="49">
        <f t="shared" si="265"/>
        <v>0</v>
      </c>
      <c r="E664" s="49">
        <f t="shared" si="265"/>
        <v>0</v>
      </c>
    </row>
    <row r="665" spans="1:5" s="74" customFormat="1" hidden="1" outlineLevel="1" x14ac:dyDescent="0.3">
      <c r="A665" s="11" t="s">
        <v>1</v>
      </c>
      <c r="B665" s="11"/>
      <c r="C665" s="49">
        <v>0</v>
      </c>
      <c r="D665" s="49">
        <v>0</v>
      </c>
      <c r="E665" s="49">
        <v>0</v>
      </c>
    </row>
    <row r="666" spans="1:5" s="74" customFormat="1" hidden="1" outlineLevel="1" x14ac:dyDescent="0.3">
      <c r="A666" s="11" t="s">
        <v>2</v>
      </c>
      <c r="B666" s="11"/>
      <c r="C666" s="49">
        <v>0</v>
      </c>
      <c r="D666" s="49">
        <v>0</v>
      </c>
      <c r="E666" s="49">
        <v>0</v>
      </c>
    </row>
    <row r="667" spans="1:5" s="74" customFormat="1" hidden="1" outlineLevel="1" x14ac:dyDescent="0.3">
      <c r="A667" s="11" t="s">
        <v>3</v>
      </c>
      <c r="B667" s="11" t="s">
        <v>404</v>
      </c>
      <c r="C667" s="49">
        <v>0</v>
      </c>
      <c r="D667" s="49">
        <v>0</v>
      </c>
      <c r="E667" s="49">
        <v>0</v>
      </c>
    </row>
    <row r="668" spans="1:5" s="74" customFormat="1" hidden="1" outlineLevel="1" x14ac:dyDescent="0.3">
      <c r="A668" s="11" t="s">
        <v>4</v>
      </c>
      <c r="B668" s="11"/>
      <c r="C668" s="49">
        <v>0</v>
      </c>
      <c r="D668" s="49">
        <v>0</v>
      </c>
      <c r="E668" s="49">
        <v>0</v>
      </c>
    </row>
    <row r="669" spans="1:5" s="77" customFormat="1" ht="37.5" hidden="1" outlineLevel="1" x14ac:dyDescent="0.25">
      <c r="A669" s="5" t="s">
        <v>166</v>
      </c>
      <c r="B669" s="5"/>
      <c r="C669" s="49">
        <f t="shared" ref="C669:E669" si="266">SUM(C670:C673)</f>
        <v>0</v>
      </c>
      <c r="D669" s="49">
        <f t="shared" si="266"/>
        <v>0</v>
      </c>
      <c r="E669" s="49">
        <f t="shared" si="266"/>
        <v>0</v>
      </c>
    </row>
    <row r="670" spans="1:5" s="77" customFormat="1" hidden="1" outlineLevel="1" x14ac:dyDescent="0.25">
      <c r="A670" s="4" t="s">
        <v>1</v>
      </c>
      <c r="B670" s="4"/>
      <c r="C670" s="49">
        <v>0</v>
      </c>
      <c r="D670" s="49">
        <v>0</v>
      </c>
      <c r="E670" s="49">
        <v>0</v>
      </c>
    </row>
    <row r="671" spans="1:5" s="77" customFormat="1" hidden="1" outlineLevel="1" x14ac:dyDescent="0.25">
      <c r="A671" s="4" t="s">
        <v>2</v>
      </c>
      <c r="B671" s="4"/>
      <c r="C671" s="49">
        <v>0</v>
      </c>
      <c r="D671" s="49">
        <v>0</v>
      </c>
      <c r="E671" s="49">
        <v>0</v>
      </c>
    </row>
    <row r="672" spans="1:5" s="77" customFormat="1" hidden="1" outlineLevel="1" x14ac:dyDescent="0.25">
      <c r="A672" s="4" t="s">
        <v>3</v>
      </c>
      <c r="B672" s="4"/>
      <c r="C672" s="49">
        <v>0</v>
      </c>
      <c r="D672" s="49">
        <v>0</v>
      </c>
      <c r="E672" s="49">
        <v>0</v>
      </c>
    </row>
    <row r="673" spans="1:5" s="77" customFormat="1" hidden="1" outlineLevel="1" x14ac:dyDescent="0.25">
      <c r="A673" s="4" t="s">
        <v>4</v>
      </c>
      <c r="B673" s="4"/>
      <c r="C673" s="49">
        <v>0</v>
      </c>
      <c r="D673" s="49">
        <v>0</v>
      </c>
      <c r="E673" s="49">
        <v>0</v>
      </c>
    </row>
    <row r="674" spans="1:5" s="74" customFormat="1" ht="37.5" hidden="1" outlineLevel="1" x14ac:dyDescent="0.3">
      <c r="A674" s="5" t="s">
        <v>167</v>
      </c>
      <c r="B674" s="11" t="s">
        <v>404</v>
      </c>
      <c r="C674" s="79">
        <f t="shared" ref="C674:E674" si="267">SUM(C675:C678)</f>
        <v>0</v>
      </c>
      <c r="D674" s="79">
        <f t="shared" si="267"/>
        <v>0</v>
      </c>
      <c r="E674" s="79">
        <f t="shared" si="267"/>
        <v>0</v>
      </c>
    </row>
    <row r="675" spans="1:5" s="74" customFormat="1" hidden="1" outlineLevel="1" x14ac:dyDescent="0.3">
      <c r="A675" s="11" t="s">
        <v>1</v>
      </c>
      <c r="B675" s="11"/>
      <c r="C675" s="49">
        <v>0</v>
      </c>
      <c r="D675" s="49">
        <v>0</v>
      </c>
      <c r="E675" s="49">
        <v>0</v>
      </c>
    </row>
    <row r="676" spans="1:5" s="74" customFormat="1" hidden="1" outlineLevel="1" x14ac:dyDescent="0.3">
      <c r="A676" s="11" t="s">
        <v>2</v>
      </c>
      <c r="B676" s="11"/>
      <c r="C676" s="49">
        <v>0</v>
      </c>
      <c r="D676" s="49">
        <v>0</v>
      </c>
      <c r="E676" s="49">
        <v>0</v>
      </c>
    </row>
    <row r="677" spans="1:5" s="74" customFormat="1" hidden="1" outlineLevel="1" x14ac:dyDescent="0.3">
      <c r="A677" s="11" t="s">
        <v>3</v>
      </c>
      <c r="B677" s="11" t="s">
        <v>404</v>
      </c>
      <c r="C677" s="49">
        <v>0</v>
      </c>
      <c r="D677" s="49">
        <v>0</v>
      </c>
      <c r="E677" s="49">
        <v>0</v>
      </c>
    </row>
    <row r="678" spans="1:5" s="74" customFormat="1" hidden="1" outlineLevel="1" x14ac:dyDescent="0.3">
      <c r="A678" s="11" t="s">
        <v>4</v>
      </c>
      <c r="B678" s="11"/>
      <c r="C678" s="49">
        <v>0</v>
      </c>
      <c r="D678" s="49">
        <v>0</v>
      </c>
      <c r="E678" s="49">
        <v>0</v>
      </c>
    </row>
    <row r="679" spans="1:5" s="74" customFormat="1" ht="37.5" hidden="1" outlineLevel="1" x14ac:dyDescent="0.3">
      <c r="A679" s="14" t="s">
        <v>168</v>
      </c>
      <c r="B679" s="14"/>
      <c r="C679" s="49">
        <f t="shared" ref="C679:E679" si="268">SUM(C680:C683)</f>
        <v>0</v>
      </c>
      <c r="D679" s="49">
        <f t="shared" si="268"/>
        <v>0</v>
      </c>
      <c r="E679" s="49">
        <f t="shared" si="268"/>
        <v>0</v>
      </c>
    </row>
    <row r="680" spans="1:5" s="74" customFormat="1" hidden="1" outlineLevel="1" x14ac:dyDescent="0.3">
      <c r="A680" s="11" t="s">
        <v>1</v>
      </c>
      <c r="B680" s="11"/>
      <c r="C680" s="49">
        <v>0</v>
      </c>
      <c r="D680" s="49">
        <v>0</v>
      </c>
      <c r="E680" s="49">
        <v>0</v>
      </c>
    </row>
    <row r="681" spans="1:5" s="74" customFormat="1" hidden="1" outlineLevel="1" x14ac:dyDescent="0.3">
      <c r="A681" s="11" t="s">
        <v>2</v>
      </c>
      <c r="B681" s="11"/>
      <c r="C681" s="49">
        <v>0</v>
      </c>
      <c r="D681" s="49">
        <v>0</v>
      </c>
      <c r="E681" s="49">
        <v>0</v>
      </c>
    </row>
    <row r="682" spans="1:5" s="74" customFormat="1" hidden="1" outlineLevel="1" x14ac:dyDescent="0.3">
      <c r="A682" s="11" t="s">
        <v>400</v>
      </c>
      <c r="B682" s="11"/>
      <c r="C682" s="49"/>
      <c r="D682" s="49">
        <v>0</v>
      </c>
      <c r="E682" s="49">
        <v>0</v>
      </c>
    </row>
    <row r="683" spans="1:5" s="74" customFormat="1" hidden="1" outlineLevel="1" x14ac:dyDescent="0.3">
      <c r="A683" s="11" t="s">
        <v>4</v>
      </c>
      <c r="B683" s="11"/>
      <c r="C683" s="49">
        <v>0</v>
      </c>
      <c r="D683" s="49">
        <v>0</v>
      </c>
      <c r="E683" s="49">
        <v>0</v>
      </c>
    </row>
    <row r="684" spans="1:5" s="74" customFormat="1" hidden="1" outlineLevel="1" x14ac:dyDescent="0.3">
      <c r="A684" s="14" t="s">
        <v>169</v>
      </c>
      <c r="B684" s="14"/>
      <c r="C684" s="49">
        <f t="shared" ref="C684:E684" si="269">SUM(C685:C688)</f>
        <v>0</v>
      </c>
      <c r="D684" s="49">
        <f t="shared" si="269"/>
        <v>0</v>
      </c>
      <c r="E684" s="49">
        <f t="shared" si="269"/>
        <v>0</v>
      </c>
    </row>
    <row r="685" spans="1:5" s="74" customFormat="1" hidden="1" outlineLevel="1" x14ac:dyDescent="0.3">
      <c r="A685" s="11" t="s">
        <v>1</v>
      </c>
      <c r="B685" s="11"/>
      <c r="C685" s="49">
        <v>0</v>
      </c>
      <c r="D685" s="49">
        <v>0</v>
      </c>
      <c r="E685" s="49">
        <v>0</v>
      </c>
    </row>
    <row r="686" spans="1:5" s="74" customFormat="1" hidden="1" outlineLevel="1" x14ac:dyDescent="0.3">
      <c r="A686" s="11" t="s">
        <v>2</v>
      </c>
      <c r="B686" s="11"/>
      <c r="C686" s="49">
        <v>0</v>
      </c>
      <c r="D686" s="49">
        <v>0</v>
      </c>
      <c r="E686" s="49">
        <v>0</v>
      </c>
    </row>
    <row r="687" spans="1:5" s="74" customFormat="1" hidden="1" outlineLevel="1" x14ac:dyDescent="0.3">
      <c r="A687" s="11" t="s">
        <v>3</v>
      </c>
      <c r="B687" s="11"/>
      <c r="C687" s="51">
        <v>0</v>
      </c>
      <c r="D687" s="49">
        <v>0</v>
      </c>
      <c r="E687" s="49">
        <v>0</v>
      </c>
    </row>
    <row r="688" spans="1:5" s="74" customFormat="1" hidden="1" outlineLevel="1" x14ac:dyDescent="0.3">
      <c r="A688" s="11" t="s">
        <v>4</v>
      </c>
      <c r="B688" s="11"/>
      <c r="C688" s="49">
        <v>0</v>
      </c>
      <c r="D688" s="49">
        <v>0</v>
      </c>
      <c r="E688" s="49">
        <v>0</v>
      </c>
    </row>
    <row r="689" spans="1:5" s="74" customFormat="1" ht="37.5" hidden="1" outlineLevel="1" x14ac:dyDescent="0.3">
      <c r="A689" s="22" t="s">
        <v>170</v>
      </c>
      <c r="B689" s="22"/>
      <c r="C689" s="50">
        <f t="shared" ref="C689:E689" si="270">SUM(C690:C693)</f>
        <v>0</v>
      </c>
      <c r="D689" s="50">
        <f t="shared" si="270"/>
        <v>0</v>
      </c>
      <c r="E689" s="50">
        <f t="shared" si="270"/>
        <v>0</v>
      </c>
    </row>
    <row r="690" spans="1:5" s="74" customFormat="1" hidden="1" outlineLevel="1" x14ac:dyDescent="0.3">
      <c r="A690" s="11" t="s">
        <v>1</v>
      </c>
      <c r="B690" s="11"/>
      <c r="C690" s="49">
        <f t="shared" ref="C690:E693" si="271">SUM(C695+C700+C705)</f>
        <v>0</v>
      </c>
      <c r="D690" s="49">
        <f t="shared" si="271"/>
        <v>0</v>
      </c>
      <c r="E690" s="49">
        <f t="shared" si="271"/>
        <v>0</v>
      </c>
    </row>
    <row r="691" spans="1:5" s="74" customFormat="1" hidden="1" outlineLevel="1" x14ac:dyDescent="0.3">
      <c r="A691" s="11" t="s">
        <v>2</v>
      </c>
      <c r="B691" s="11"/>
      <c r="C691" s="49">
        <f>SUM(C696+C701+C706)</f>
        <v>0</v>
      </c>
      <c r="D691" s="49">
        <f t="shared" si="271"/>
        <v>0</v>
      </c>
      <c r="E691" s="49">
        <f t="shared" si="271"/>
        <v>0</v>
      </c>
    </row>
    <row r="692" spans="1:5" s="74" customFormat="1" hidden="1" outlineLevel="1" x14ac:dyDescent="0.3">
      <c r="A692" s="11" t="s">
        <v>3</v>
      </c>
      <c r="B692" s="11"/>
      <c r="C692" s="49">
        <f t="shared" si="271"/>
        <v>0</v>
      </c>
      <c r="D692" s="49">
        <f t="shared" si="271"/>
        <v>0</v>
      </c>
      <c r="E692" s="49">
        <f t="shared" si="271"/>
        <v>0</v>
      </c>
    </row>
    <row r="693" spans="1:5" s="74" customFormat="1" hidden="1" outlineLevel="1" x14ac:dyDescent="0.3">
      <c r="A693" s="11" t="s">
        <v>4</v>
      </c>
      <c r="B693" s="11"/>
      <c r="C693" s="49">
        <f t="shared" si="271"/>
        <v>0</v>
      </c>
      <c r="D693" s="49">
        <f t="shared" si="271"/>
        <v>0</v>
      </c>
      <c r="E693" s="49">
        <f t="shared" si="271"/>
        <v>0</v>
      </c>
    </row>
    <row r="694" spans="1:5" s="74" customFormat="1" ht="75" hidden="1" outlineLevel="1" x14ac:dyDescent="0.3">
      <c r="A694" s="5" t="s">
        <v>129</v>
      </c>
      <c r="B694" s="11" t="s">
        <v>404</v>
      </c>
      <c r="C694" s="49">
        <f t="shared" ref="C694:E694" si="272">SUM(C695:C698)</f>
        <v>0</v>
      </c>
      <c r="D694" s="49">
        <f t="shared" si="272"/>
        <v>0</v>
      </c>
      <c r="E694" s="49">
        <f t="shared" si="272"/>
        <v>0</v>
      </c>
    </row>
    <row r="695" spans="1:5" s="74" customFormat="1" hidden="1" outlineLevel="1" x14ac:dyDescent="0.3">
      <c r="A695" s="11" t="s">
        <v>1</v>
      </c>
      <c r="B695" s="11"/>
      <c r="C695" s="49">
        <v>0</v>
      </c>
      <c r="D695" s="49">
        <v>0</v>
      </c>
      <c r="E695" s="49">
        <v>0</v>
      </c>
    </row>
    <row r="696" spans="1:5" s="74" customFormat="1" hidden="1" outlineLevel="1" x14ac:dyDescent="0.3">
      <c r="A696" s="11" t="s">
        <v>2</v>
      </c>
      <c r="B696" s="11" t="s">
        <v>404</v>
      </c>
      <c r="C696" s="49">
        <v>0</v>
      </c>
      <c r="D696" s="49">
        <v>0</v>
      </c>
      <c r="E696" s="49">
        <v>0</v>
      </c>
    </row>
    <row r="697" spans="1:5" s="74" customFormat="1" hidden="1" outlineLevel="1" x14ac:dyDescent="0.3">
      <c r="A697" s="11" t="s">
        <v>3</v>
      </c>
      <c r="B697" s="11" t="s">
        <v>404</v>
      </c>
      <c r="C697" s="49">
        <v>0</v>
      </c>
      <c r="D697" s="49">
        <v>0</v>
      </c>
      <c r="E697" s="49">
        <v>0</v>
      </c>
    </row>
    <row r="698" spans="1:5" s="74" customFormat="1" hidden="1" outlineLevel="1" x14ac:dyDescent="0.3">
      <c r="A698" s="11" t="s">
        <v>4</v>
      </c>
      <c r="B698" s="11"/>
      <c r="C698" s="49"/>
      <c r="D698" s="49"/>
      <c r="E698" s="49"/>
    </row>
    <row r="699" spans="1:5" s="74" customFormat="1" ht="37.5" hidden="1" outlineLevel="1" x14ac:dyDescent="0.3">
      <c r="A699" s="5" t="s">
        <v>130</v>
      </c>
      <c r="B699" s="11" t="s">
        <v>404</v>
      </c>
      <c r="C699" s="49">
        <f t="shared" ref="C699:E699" si="273">SUM(C700:C703)</f>
        <v>0</v>
      </c>
      <c r="D699" s="49">
        <f t="shared" si="273"/>
        <v>0</v>
      </c>
      <c r="E699" s="49">
        <f t="shared" si="273"/>
        <v>0</v>
      </c>
    </row>
    <row r="700" spans="1:5" s="74" customFormat="1" hidden="1" outlineLevel="1" x14ac:dyDescent="0.3">
      <c r="A700" s="11" t="s">
        <v>1</v>
      </c>
      <c r="B700" s="11"/>
      <c r="C700" s="49">
        <v>0</v>
      </c>
      <c r="D700" s="49">
        <v>0</v>
      </c>
      <c r="E700" s="49">
        <v>0</v>
      </c>
    </row>
    <row r="701" spans="1:5" s="74" customFormat="1" hidden="1" outlineLevel="1" x14ac:dyDescent="0.3">
      <c r="A701" s="11" t="s">
        <v>2</v>
      </c>
      <c r="B701" s="11"/>
      <c r="C701" s="49">
        <v>0</v>
      </c>
      <c r="D701" s="49">
        <v>0</v>
      </c>
      <c r="E701" s="49">
        <v>0</v>
      </c>
    </row>
    <row r="702" spans="1:5" s="74" customFormat="1" hidden="1" outlineLevel="1" x14ac:dyDescent="0.3">
      <c r="A702" s="11" t="s">
        <v>3</v>
      </c>
      <c r="B702" s="11" t="s">
        <v>404</v>
      </c>
      <c r="C702" s="49">
        <v>0</v>
      </c>
      <c r="D702" s="49">
        <v>0</v>
      </c>
      <c r="E702" s="49">
        <v>0</v>
      </c>
    </row>
    <row r="703" spans="1:5" s="74" customFormat="1" hidden="1" outlineLevel="1" x14ac:dyDescent="0.3">
      <c r="A703" s="11" t="s">
        <v>4</v>
      </c>
      <c r="B703" s="11"/>
      <c r="C703" s="49"/>
      <c r="D703" s="49"/>
      <c r="E703" s="49"/>
    </row>
    <row r="704" spans="1:5" s="74" customFormat="1" ht="37.5" hidden="1" outlineLevel="1" x14ac:dyDescent="0.3">
      <c r="A704" s="14" t="s">
        <v>131</v>
      </c>
      <c r="B704" s="11" t="s">
        <v>404</v>
      </c>
      <c r="C704" s="49">
        <f t="shared" ref="C704:E704" si="274">SUM(C705:C708)</f>
        <v>0</v>
      </c>
      <c r="D704" s="49">
        <f t="shared" si="274"/>
        <v>0</v>
      </c>
      <c r="E704" s="49">
        <f t="shared" si="274"/>
        <v>0</v>
      </c>
    </row>
    <row r="705" spans="1:5" s="74" customFormat="1" hidden="1" outlineLevel="1" x14ac:dyDescent="0.3">
      <c r="A705" s="11" t="s">
        <v>1</v>
      </c>
      <c r="B705" s="11"/>
      <c r="C705" s="49">
        <v>0</v>
      </c>
      <c r="D705" s="49">
        <v>0</v>
      </c>
      <c r="E705" s="49">
        <v>0</v>
      </c>
    </row>
    <row r="706" spans="1:5" s="74" customFormat="1" hidden="1" outlineLevel="1" x14ac:dyDescent="0.3">
      <c r="A706" s="11" t="s">
        <v>2</v>
      </c>
      <c r="B706" s="11"/>
      <c r="C706" s="49">
        <v>0</v>
      </c>
      <c r="D706" s="49">
        <v>0</v>
      </c>
      <c r="E706" s="49">
        <v>0</v>
      </c>
    </row>
    <row r="707" spans="1:5" s="74" customFormat="1" hidden="1" outlineLevel="1" x14ac:dyDescent="0.3">
      <c r="A707" s="11" t="s">
        <v>3</v>
      </c>
      <c r="B707" s="11" t="s">
        <v>404</v>
      </c>
      <c r="C707" s="49">
        <v>0</v>
      </c>
      <c r="D707" s="49">
        <v>0</v>
      </c>
      <c r="E707" s="49">
        <v>0</v>
      </c>
    </row>
    <row r="708" spans="1:5" s="74" customFormat="1" hidden="1" outlineLevel="1" x14ac:dyDescent="0.3">
      <c r="A708" s="11" t="s">
        <v>4</v>
      </c>
      <c r="B708" s="11"/>
      <c r="C708" s="49"/>
      <c r="D708" s="49"/>
      <c r="E708" s="49"/>
    </row>
    <row r="709" spans="1:5" s="74" customFormat="1" ht="37.5" hidden="1" outlineLevel="1" x14ac:dyDescent="0.3">
      <c r="A709" s="22" t="s">
        <v>37</v>
      </c>
      <c r="B709" s="22"/>
      <c r="C709" s="50">
        <f>SUM(C710:C713)</f>
        <v>0</v>
      </c>
      <c r="D709" s="50">
        <f t="shared" ref="D709:E709" si="275">SUM(D710:D713)</f>
        <v>0</v>
      </c>
      <c r="E709" s="50">
        <f t="shared" si="275"/>
        <v>0</v>
      </c>
    </row>
    <row r="710" spans="1:5" s="74" customFormat="1" hidden="1" outlineLevel="1" x14ac:dyDescent="0.3">
      <c r="A710" s="11" t="s">
        <v>1</v>
      </c>
      <c r="B710" s="11"/>
      <c r="C710" s="49">
        <f>SUM(C715+C720+C725+C730+C735+C740+C745)</f>
        <v>0</v>
      </c>
      <c r="D710" s="49">
        <f t="shared" ref="D710:E712" si="276">SUM(D715+D720+D725+D730+D735+D740+D745)</f>
        <v>0</v>
      </c>
      <c r="E710" s="49">
        <f t="shared" si="276"/>
        <v>0</v>
      </c>
    </row>
    <row r="711" spans="1:5" s="74" customFormat="1" hidden="1" outlineLevel="1" x14ac:dyDescent="0.3">
      <c r="A711" s="11" t="s">
        <v>2</v>
      </c>
      <c r="B711" s="11"/>
      <c r="C711" s="49">
        <f>SUM(C716+C721+C726+C731+C736+C741+C746)</f>
        <v>0</v>
      </c>
      <c r="D711" s="49">
        <f t="shared" si="276"/>
        <v>0</v>
      </c>
      <c r="E711" s="49">
        <f t="shared" si="276"/>
        <v>0</v>
      </c>
    </row>
    <row r="712" spans="1:5" s="74" customFormat="1" hidden="1" outlineLevel="1" x14ac:dyDescent="0.3">
      <c r="A712" s="11" t="s">
        <v>3</v>
      </c>
      <c r="B712" s="11"/>
      <c r="C712" s="49">
        <f>SUM(C717+C722+C727+C732+C737+C742+C747)</f>
        <v>0</v>
      </c>
      <c r="D712" s="49">
        <f t="shared" si="276"/>
        <v>0</v>
      </c>
      <c r="E712" s="49">
        <f t="shared" si="276"/>
        <v>0</v>
      </c>
    </row>
    <row r="713" spans="1:5" s="74" customFormat="1" hidden="1" outlineLevel="1" x14ac:dyDescent="0.3">
      <c r="A713" s="11" t="s">
        <v>4</v>
      </c>
      <c r="B713" s="11"/>
      <c r="C713" s="49">
        <f t="shared" ref="C713:E713" si="277">SUM(C718+C723+C728+C733+C738+C743)</f>
        <v>0</v>
      </c>
      <c r="D713" s="49">
        <f t="shared" si="277"/>
        <v>0</v>
      </c>
      <c r="E713" s="49">
        <f t="shared" si="277"/>
        <v>0</v>
      </c>
    </row>
    <row r="714" spans="1:5" s="74" customFormat="1" ht="56.25" hidden="1" outlineLevel="1" x14ac:dyDescent="0.3">
      <c r="A714" s="5" t="s">
        <v>132</v>
      </c>
      <c r="B714" s="5" t="s">
        <v>404</v>
      </c>
      <c r="C714" s="49">
        <f t="shared" ref="C714:E714" si="278">SUM(C715:C718)</f>
        <v>0</v>
      </c>
      <c r="D714" s="49">
        <f t="shared" si="278"/>
        <v>0</v>
      </c>
      <c r="E714" s="49">
        <f t="shared" si="278"/>
        <v>0</v>
      </c>
    </row>
    <row r="715" spans="1:5" s="74" customFormat="1" hidden="1" outlineLevel="1" x14ac:dyDescent="0.3">
      <c r="A715" s="11" t="s">
        <v>1</v>
      </c>
      <c r="B715" s="11"/>
      <c r="C715" s="49">
        <v>0</v>
      </c>
      <c r="D715" s="49">
        <v>0</v>
      </c>
      <c r="E715" s="49">
        <v>0</v>
      </c>
    </row>
    <row r="716" spans="1:5" s="74" customFormat="1" hidden="1" outlineLevel="1" x14ac:dyDescent="0.3">
      <c r="A716" s="11" t="s">
        <v>2</v>
      </c>
      <c r="B716" s="11" t="s">
        <v>404</v>
      </c>
      <c r="C716" s="49">
        <v>0</v>
      </c>
      <c r="D716" s="49">
        <v>0</v>
      </c>
      <c r="E716" s="49">
        <v>0</v>
      </c>
    </row>
    <row r="717" spans="1:5" s="74" customFormat="1" hidden="1" outlineLevel="1" x14ac:dyDescent="0.3">
      <c r="A717" s="11" t="s">
        <v>3</v>
      </c>
      <c r="B717" s="11"/>
      <c r="C717" s="49">
        <v>0</v>
      </c>
      <c r="D717" s="49">
        <v>0</v>
      </c>
      <c r="E717" s="49">
        <v>0</v>
      </c>
    </row>
    <row r="718" spans="1:5" s="74" customFormat="1" hidden="1" outlineLevel="1" x14ac:dyDescent="0.3">
      <c r="A718" s="11" t="s">
        <v>4</v>
      </c>
      <c r="B718" s="11"/>
      <c r="C718" s="49">
        <v>0</v>
      </c>
      <c r="D718" s="49">
        <v>0</v>
      </c>
      <c r="E718" s="49">
        <v>0</v>
      </c>
    </row>
    <row r="719" spans="1:5" s="74" customFormat="1" ht="75" hidden="1" outlineLevel="1" x14ac:dyDescent="0.3">
      <c r="A719" s="14" t="s">
        <v>133</v>
      </c>
      <c r="B719" s="14" t="s">
        <v>404</v>
      </c>
      <c r="C719" s="49">
        <f t="shared" ref="C719:E719" si="279">SUM(C720:C723)</f>
        <v>0</v>
      </c>
      <c r="D719" s="49">
        <f t="shared" si="279"/>
        <v>0</v>
      </c>
      <c r="E719" s="49">
        <f t="shared" si="279"/>
        <v>0</v>
      </c>
    </row>
    <row r="720" spans="1:5" s="74" customFormat="1" hidden="1" outlineLevel="1" x14ac:dyDescent="0.3">
      <c r="A720" s="11" t="s">
        <v>1</v>
      </c>
      <c r="B720" s="11"/>
      <c r="C720" s="49">
        <v>0</v>
      </c>
      <c r="D720" s="49">
        <v>0</v>
      </c>
      <c r="E720" s="49">
        <v>0</v>
      </c>
    </row>
    <row r="721" spans="1:5" s="74" customFormat="1" hidden="1" outlineLevel="1" x14ac:dyDescent="0.3">
      <c r="A721" s="11" t="s">
        <v>2</v>
      </c>
      <c r="B721" s="11" t="s">
        <v>404</v>
      </c>
      <c r="C721" s="49">
        <v>0</v>
      </c>
      <c r="D721" s="49">
        <v>0</v>
      </c>
      <c r="E721" s="49">
        <v>0</v>
      </c>
    </row>
    <row r="722" spans="1:5" s="74" customFormat="1" hidden="1" outlineLevel="1" x14ac:dyDescent="0.3">
      <c r="A722" s="11" t="s">
        <v>3</v>
      </c>
      <c r="B722" s="11"/>
      <c r="C722" s="49">
        <v>0</v>
      </c>
      <c r="D722" s="49">
        <v>0</v>
      </c>
      <c r="E722" s="49">
        <v>0</v>
      </c>
    </row>
    <row r="723" spans="1:5" s="74" customFormat="1" hidden="1" outlineLevel="1" x14ac:dyDescent="0.3">
      <c r="A723" s="11" t="s">
        <v>4</v>
      </c>
      <c r="B723" s="11"/>
      <c r="C723" s="49">
        <v>0</v>
      </c>
      <c r="D723" s="49">
        <v>0</v>
      </c>
      <c r="E723" s="49">
        <v>0</v>
      </c>
    </row>
    <row r="724" spans="1:5" s="74" customFormat="1" ht="112.5" hidden="1" outlineLevel="1" x14ac:dyDescent="0.3">
      <c r="A724" s="14" t="s">
        <v>134</v>
      </c>
      <c r="B724" s="14" t="s">
        <v>404</v>
      </c>
      <c r="C724" s="49">
        <f t="shared" ref="C724:E724" si="280">SUM(C725:C728)</f>
        <v>0</v>
      </c>
      <c r="D724" s="49">
        <f t="shared" si="280"/>
        <v>0</v>
      </c>
      <c r="E724" s="49">
        <f t="shared" si="280"/>
        <v>0</v>
      </c>
    </row>
    <row r="725" spans="1:5" s="74" customFormat="1" hidden="1" outlineLevel="1" x14ac:dyDescent="0.3">
      <c r="A725" s="11" t="s">
        <v>1</v>
      </c>
      <c r="B725" s="11"/>
      <c r="C725" s="49">
        <v>0</v>
      </c>
      <c r="D725" s="49">
        <v>0</v>
      </c>
      <c r="E725" s="49">
        <v>0</v>
      </c>
    </row>
    <row r="726" spans="1:5" s="74" customFormat="1" hidden="1" outlineLevel="1" x14ac:dyDescent="0.3">
      <c r="A726" s="11" t="s">
        <v>2</v>
      </c>
      <c r="B726" s="11" t="s">
        <v>404</v>
      </c>
      <c r="C726" s="49">
        <v>0</v>
      </c>
      <c r="D726" s="49">
        <v>0</v>
      </c>
      <c r="E726" s="49">
        <v>0</v>
      </c>
    </row>
    <row r="727" spans="1:5" s="74" customFormat="1" hidden="1" outlineLevel="1" x14ac:dyDescent="0.3">
      <c r="A727" s="11" t="s">
        <v>3</v>
      </c>
      <c r="B727" s="11" t="s">
        <v>404</v>
      </c>
      <c r="C727" s="49">
        <v>0</v>
      </c>
      <c r="D727" s="49">
        <v>0</v>
      </c>
      <c r="E727" s="49">
        <v>0</v>
      </c>
    </row>
    <row r="728" spans="1:5" s="74" customFormat="1" hidden="1" outlineLevel="1" x14ac:dyDescent="0.3">
      <c r="A728" s="11" t="s">
        <v>4</v>
      </c>
      <c r="B728" s="11"/>
      <c r="C728" s="49">
        <v>0</v>
      </c>
      <c r="D728" s="49">
        <v>0</v>
      </c>
      <c r="E728" s="49">
        <v>0</v>
      </c>
    </row>
    <row r="729" spans="1:5" s="77" customFormat="1" ht="56.25" hidden="1" outlineLevel="1" x14ac:dyDescent="0.25">
      <c r="A729" s="5" t="s">
        <v>135</v>
      </c>
      <c r="B729" s="5" t="s">
        <v>404</v>
      </c>
      <c r="C729" s="49">
        <f t="shared" ref="C729:E729" si="281">SUM(C730:C733)</f>
        <v>0</v>
      </c>
      <c r="D729" s="49">
        <f t="shared" si="281"/>
        <v>0</v>
      </c>
      <c r="E729" s="49">
        <f t="shared" si="281"/>
        <v>0</v>
      </c>
    </row>
    <row r="730" spans="1:5" s="74" customFormat="1" hidden="1" outlineLevel="1" x14ac:dyDescent="0.3">
      <c r="A730" s="11" t="s">
        <v>1</v>
      </c>
      <c r="B730" s="11"/>
      <c r="C730" s="49">
        <v>0</v>
      </c>
      <c r="D730" s="49">
        <v>0</v>
      </c>
      <c r="E730" s="49">
        <v>0</v>
      </c>
    </row>
    <row r="731" spans="1:5" s="74" customFormat="1" hidden="1" outlineLevel="1" x14ac:dyDescent="0.3">
      <c r="A731" s="11" t="s">
        <v>2</v>
      </c>
      <c r="B731" s="11"/>
      <c r="C731" s="49">
        <v>0</v>
      </c>
      <c r="D731" s="49">
        <v>0</v>
      </c>
      <c r="E731" s="49">
        <v>0</v>
      </c>
    </row>
    <row r="732" spans="1:5" s="74" customFormat="1" hidden="1" outlineLevel="1" x14ac:dyDescent="0.3">
      <c r="A732" s="11" t="s">
        <v>3</v>
      </c>
      <c r="B732" s="11" t="s">
        <v>404</v>
      </c>
      <c r="C732" s="49">
        <v>0</v>
      </c>
      <c r="D732" s="49">
        <v>0</v>
      </c>
      <c r="E732" s="49">
        <v>0</v>
      </c>
    </row>
    <row r="733" spans="1:5" s="74" customFormat="1" hidden="1" outlineLevel="1" x14ac:dyDescent="0.3">
      <c r="A733" s="11" t="s">
        <v>4</v>
      </c>
      <c r="B733" s="11"/>
      <c r="C733" s="49"/>
      <c r="D733" s="49"/>
      <c r="E733" s="49"/>
    </row>
    <row r="734" spans="1:5" s="77" customFormat="1" ht="56.25" hidden="1" outlineLevel="1" x14ac:dyDescent="0.25">
      <c r="A734" s="5" t="s">
        <v>136</v>
      </c>
      <c r="B734" s="5" t="s">
        <v>404</v>
      </c>
      <c r="C734" s="49">
        <f t="shared" ref="C734:E734" si="282">SUM(C735:C738)</f>
        <v>0</v>
      </c>
      <c r="D734" s="49">
        <f t="shared" si="282"/>
        <v>0</v>
      </c>
      <c r="E734" s="49">
        <f t="shared" si="282"/>
        <v>0</v>
      </c>
    </row>
    <row r="735" spans="1:5" s="74" customFormat="1" hidden="1" outlineLevel="1" x14ac:dyDescent="0.3">
      <c r="A735" s="11" t="s">
        <v>1</v>
      </c>
      <c r="B735" s="11"/>
      <c r="C735" s="49">
        <v>0</v>
      </c>
      <c r="D735" s="49">
        <v>0</v>
      </c>
      <c r="E735" s="49">
        <v>0</v>
      </c>
    </row>
    <row r="736" spans="1:5" s="74" customFormat="1" hidden="1" outlineLevel="1" x14ac:dyDescent="0.3">
      <c r="A736" s="11" t="s">
        <v>2</v>
      </c>
      <c r="B736" s="11"/>
      <c r="C736" s="49">
        <v>0</v>
      </c>
      <c r="D736" s="49">
        <v>0</v>
      </c>
      <c r="E736" s="49">
        <v>0</v>
      </c>
    </row>
    <row r="737" spans="1:5" s="74" customFormat="1" hidden="1" outlineLevel="1" x14ac:dyDescent="0.3">
      <c r="A737" s="11" t="s">
        <v>391</v>
      </c>
      <c r="B737" s="11" t="s">
        <v>404</v>
      </c>
      <c r="C737" s="49">
        <v>0</v>
      </c>
      <c r="D737" s="49">
        <v>0</v>
      </c>
      <c r="E737" s="49">
        <v>0</v>
      </c>
    </row>
    <row r="738" spans="1:5" s="74" customFormat="1" hidden="1" outlineLevel="1" x14ac:dyDescent="0.3">
      <c r="A738" s="11" t="s">
        <v>4</v>
      </c>
      <c r="B738" s="11"/>
      <c r="C738" s="49"/>
      <c r="D738" s="49"/>
      <c r="E738" s="49"/>
    </row>
    <row r="739" spans="1:5" s="74" customFormat="1" ht="56.25" hidden="1" outlineLevel="1" x14ac:dyDescent="0.3">
      <c r="A739" s="14" t="s">
        <v>137</v>
      </c>
      <c r="B739" s="14" t="s">
        <v>404</v>
      </c>
      <c r="C739" s="49">
        <f t="shared" ref="C739:E739" si="283">SUM(C740:C743)</f>
        <v>0</v>
      </c>
      <c r="D739" s="49">
        <f t="shared" si="283"/>
        <v>0</v>
      </c>
      <c r="E739" s="49">
        <f t="shared" si="283"/>
        <v>0</v>
      </c>
    </row>
    <row r="740" spans="1:5" s="74" customFormat="1" hidden="1" outlineLevel="1" x14ac:dyDescent="0.3">
      <c r="A740" s="11" t="s">
        <v>1</v>
      </c>
      <c r="B740" s="11"/>
      <c r="C740" s="49">
        <v>0</v>
      </c>
      <c r="D740" s="49">
        <v>0</v>
      </c>
      <c r="E740" s="49">
        <v>0</v>
      </c>
    </row>
    <row r="741" spans="1:5" s="74" customFormat="1" hidden="1" outlineLevel="1" x14ac:dyDescent="0.3">
      <c r="A741" s="11" t="s">
        <v>2</v>
      </c>
      <c r="B741" s="11"/>
      <c r="C741" s="49">
        <v>0</v>
      </c>
      <c r="D741" s="49">
        <v>0</v>
      </c>
      <c r="E741" s="49">
        <v>0</v>
      </c>
    </row>
    <row r="742" spans="1:5" s="74" customFormat="1" hidden="1" outlineLevel="1" x14ac:dyDescent="0.3">
      <c r="A742" s="11" t="s">
        <v>391</v>
      </c>
      <c r="B742" s="11" t="s">
        <v>404</v>
      </c>
      <c r="C742" s="49">
        <v>0</v>
      </c>
      <c r="D742" s="49">
        <v>0</v>
      </c>
      <c r="E742" s="49">
        <v>0</v>
      </c>
    </row>
    <row r="743" spans="1:5" s="74" customFormat="1" hidden="1" outlineLevel="1" x14ac:dyDescent="0.3">
      <c r="A743" s="11" t="s">
        <v>4</v>
      </c>
      <c r="B743" s="11"/>
      <c r="C743" s="49">
        <v>0</v>
      </c>
      <c r="D743" s="49">
        <v>0</v>
      </c>
      <c r="E743" s="49">
        <v>0</v>
      </c>
    </row>
    <row r="744" spans="1:5" s="74" customFormat="1" ht="56.25" hidden="1" outlineLevel="1" x14ac:dyDescent="0.3">
      <c r="A744" s="14" t="s">
        <v>335</v>
      </c>
      <c r="B744" s="14" t="s">
        <v>404</v>
      </c>
      <c r="C744" s="49">
        <f>SUM(C745:C748)</f>
        <v>0</v>
      </c>
      <c r="D744" s="49">
        <f t="shared" ref="D744:E744" si="284">SUM(D745:D748)</f>
        <v>0</v>
      </c>
      <c r="E744" s="49">
        <f t="shared" si="284"/>
        <v>0</v>
      </c>
    </row>
    <row r="745" spans="1:5" s="74" customFormat="1" hidden="1" outlineLevel="1" x14ac:dyDescent="0.3">
      <c r="A745" s="11" t="s">
        <v>1</v>
      </c>
      <c r="B745" s="11"/>
      <c r="C745" s="49"/>
      <c r="D745" s="49"/>
      <c r="E745" s="49"/>
    </row>
    <row r="746" spans="1:5" s="74" customFormat="1" hidden="1" outlineLevel="1" x14ac:dyDescent="0.3">
      <c r="A746" s="11" t="s">
        <v>2</v>
      </c>
      <c r="B746" s="11" t="s">
        <v>404</v>
      </c>
      <c r="C746" s="49">
        <v>0</v>
      </c>
      <c r="D746" s="49">
        <v>0</v>
      </c>
      <c r="E746" s="49">
        <v>0</v>
      </c>
    </row>
    <row r="747" spans="1:5" s="74" customFormat="1" hidden="1" outlineLevel="1" x14ac:dyDescent="0.3">
      <c r="A747" s="11" t="s">
        <v>3</v>
      </c>
      <c r="B747" s="11" t="s">
        <v>404</v>
      </c>
      <c r="C747" s="49">
        <v>0</v>
      </c>
      <c r="D747" s="49">
        <v>0</v>
      </c>
      <c r="E747" s="49">
        <v>0</v>
      </c>
    </row>
    <row r="748" spans="1:5" s="74" customFormat="1" hidden="1" outlineLevel="1" x14ac:dyDescent="0.3">
      <c r="A748" s="11" t="s">
        <v>4</v>
      </c>
      <c r="B748" s="11"/>
      <c r="C748" s="49"/>
      <c r="D748" s="49"/>
      <c r="E748" s="49"/>
    </row>
    <row r="749" spans="1:5" s="74" customFormat="1" ht="37.5" hidden="1" outlineLevel="1" x14ac:dyDescent="0.3">
      <c r="A749" s="22" t="s">
        <v>33</v>
      </c>
      <c r="B749" s="22"/>
      <c r="C749" s="50">
        <f t="shared" ref="C749:E749" si="285">SUM(C750:C753)</f>
        <v>0</v>
      </c>
      <c r="D749" s="50">
        <f t="shared" si="285"/>
        <v>0</v>
      </c>
      <c r="E749" s="50">
        <f t="shared" si="285"/>
        <v>0</v>
      </c>
    </row>
    <row r="750" spans="1:5" s="74" customFormat="1" hidden="1" outlineLevel="1" x14ac:dyDescent="0.3">
      <c r="A750" s="11" t="s">
        <v>1</v>
      </c>
      <c r="B750" s="11"/>
      <c r="C750" s="49">
        <f t="shared" ref="C750:E753" si="286">SUM(C755+C759+C764+C769+C774+C779+C789)</f>
        <v>0</v>
      </c>
      <c r="D750" s="49">
        <f t="shared" si="286"/>
        <v>0</v>
      </c>
      <c r="E750" s="49">
        <f t="shared" si="286"/>
        <v>0</v>
      </c>
    </row>
    <row r="751" spans="1:5" s="74" customFormat="1" hidden="1" outlineLevel="1" x14ac:dyDescent="0.3">
      <c r="A751" s="11" t="s">
        <v>2</v>
      </c>
      <c r="B751" s="11"/>
      <c r="C751" s="49">
        <f t="shared" si="286"/>
        <v>0</v>
      </c>
      <c r="D751" s="49">
        <f t="shared" si="286"/>
        <v>0</v>
      </c>
      <c r="E751" s="49">
        <f t="shared" si="286"/>
        <v>0</v>
      </c>
    </row>
    <row r="752" spans="1:5" s="74" customFormat="1" hidden="1" outlineLevel="1" x14ac:dyDescent="0.3">
      <c r="A752" s="11" t="s">
        <v>3</v>
      </c>
      <c r="B752" s="11"/>
      <c r="C752" s="49">
        <f t="shared" si="286"/>
        <v>0</v>
      </c>
      <c r="D752" s="49">
        <f t="shared" si="286"/>
        <v>0</v>
      </c>
      <c r="E752" s="49">
        <f t="shared" si="286"/>
        <v>0</v>
      </c>
    </row>
    <row r="753" spans="1:5" s="74" customFormat="1" hidden="1" outlineLevel="1" x14ac:dyDescent="0.3">
      <c r="A753" s="11" t="s">
        <v>4</v>
      </c>
      <c r="B753" s="11"/>
      <c r="C753" s="49">
        <f t="shared" si="286"/>
        <v>0</v>
      </c>
      <c r="D753" s="49">
        <f t="shared" si="286"/>
        <v>0</v>
      </c>
      <c r="E753" s="49">
        <f t="shared" si="286"/>
        <v>0</v>
      </c>
    </row>
    <row r="754" spans="1:5" s="74" customFormat="1" ht="56.25" hidden="1" outlineLevel="1" x14ac:dyDescent="0.3">
      <c r="A754" s="14" t="s">
        <v>138</v>
      </c>
      <c r="B754" s="14" t="s">
        <v>404</v>
      </c>
      <c r="C754" s="49">
        <f>SUM(C755:C758)</f>
        <v>0</v>
      </c>
      <c r="D754" s="49">
        <f>SUM(D755:D758)</f>
        <v>0</v>
      </c>
      <c r="E754" s="49">
        <f>SUM(E755:E758)</f>
        <v>0</v>
      </c>
    </row>
    <row r="755" spans="1:5" s="74" customFormat="1" hidden="1" outlineLevel="1" x14ac:dyDescent="0.3">
      <c r="A755" s="11" t="s">
        <v>1</v>
      </c>
      <c r="B755" s="11"/>
      <c r="C755" s="49">
        <v>0</v>
      </c>
      <c r="D755" s="49">
        <v>0</v>
      </c>
      <c r="E755" s="49">
        <v>0</v>
      </c>
    </row>
    <row r="756" spans="1:5" s="74" customFormat="1" hidden="1" outlineLevel="1" x14ac:dyDescent="0.3">
      <c r="A756" s="11" t="s">
        <v>2</v>
      </c>
      <c r="B756" s="11"/>
      <c r="C756" s="49">
        <v>0</v>
      </c>
      <c r="D756" s="49">
        <v>0</v>
      </c>
      <c r="E756" s="49">
        <v>0</v>
      </c>
    </row>
    <row r="757" spans="1:5" s="74" customFormat="1" hidden="1" outlineLevel="1" x14ac:dyDescent="0.3">
      <c r="A757" s="11" t="s">
        <v>391</v>
      </c>
      <c r="B757" s="11" t="s">
        <v>404</v>
      </c>
      <c r="C757" s="49">
        <v>0</v>
      </c>
      <c r="D757" s="49">
        <v>0</v>
      </c>
      <c r="E757" s="49">
        <v>0</v>
      </c>
    </row>
    <row r="758" spans="1:5" s="74" customFormat="1" hidden="1" outlineLevel="1" x14ac:dyDescent="0.3">
      <c r="A758" s="11" t="s">
        <v>4</v>
      </c>
      <c r="B758" s="11"/>
      <c r="C758" s="49"/>
      <c r="D758" s="49"/>
      <c r="E758" s="49"/>
    </row>
    <row r="759" spans="1:5" s="74" customFormat="1" ht="37.5" hidden="1" outlineLevel="1" x14ac:dyDescent="0.3">
      <c r="A759" s="22" t="s">
        <v>36</v>
      </c>
      <c r="B759" s="22"/>
      <c r="C759" s="50">
        <f t="shared" ref="C759:E759" si="287">SUM(C760:C763)</f>
        <v>0</v>
      </c>
      <c r="D759" s="50">
        <f t="shared" si="287"/>
        <v>0</v>
      </c>
      <c r="E759" s="50">
        <f t="shared" si="287"/>
        <v>0</v>
      </c>
    </row>
    <row r="760" spans="1:5" s="74" customFormat="1" hidden="1" outlineLevel="1" x14ac:dyDescent="0.3">
      <c r="A760" s="11" t="s">
        <v>1</v>
      </c>
      <c r="B760" s="11"/>
      <c r="C760" s="49">
        <v>0</v>
      </c>
      <c r="D760" s="49">
        <v>0</v>
      </c>
      <c r="E760" s="49">
        <v>0</v>
      </c>
    </row>
    <row r="761" spans="1:5" s="74" customFormat="1" hidden="1" outlineLevel="1" x14ac:dyDescent="0.3">
      <c r="A761" s="11" t="s">
        <v>2</v>
      </c>
      <c r="B761" s="11"/>
      <c r="C761" s="49">
        <v>0</v>
      </c>
      <c r="D761" s="49">
        <v>0</v>
      </c>
      <c r="E761" s="49">
        <v>0</v>
      </c>
    </row>
    <row r="762" spans="1:5" s="74" customFormat="1" hidden="1" outlineLevel="1" x14ac:dyDescent="0.3">
      <c r="A762" s="11" t="s">
        <v>3</v>
      </c>
      <c r="B762" s="11"/>
      <c r="C762" s="49">
        <v>0</v>
      </c>
      <c r="D762" s="49">
        <v>0</v>
      </c>
      <c r="E762" s="49">
        <v>0</v>
      </c>
    </row>
    <row r="763" spans="1:5" s="74" customFormat="1" hidden="1" outlineLevel="1" x14ac:dyDescent="0.3">
      <c r="A763" s="11" t="s">
        <v>4</v>
      </c>
      <c r="B763" s="11"/>
      <c r="C763" s="49">
        <v>0</v>
      </c>
      <c r="D763" s="49">
        <v>0</v>
      </c>
      <c r="E763" s="49">
        <v>0</v>
      </c>
    </row>
    <row r="764" spans="1:5" s="77" customFormat="1" ht="93.75" hidden="1" outlineLevel="1" x14ac:dyDescent="0.25">
      <c r="A764" s="5" t="s">
        <v>149</v>
      </c>
      <c r="B764" s="5"/>
      <c r="C764" s="49">
        <f t="shared" ref="C764:E764" si="288">SUM(C765:C768)</f>
        <v>0</v>
      </c>
      <c r="D764" s="49">
        <f t="shared" si="288"/>
        <v>0</v>
      </c>
      <c r="E764" s="49">
        <f t="shared" si="288"/>
        <v>0</v>
      </c>
    </row>
    <row r="765" spans="1:5" s="74" customFormat="1" hidden="1" outlineLevel="1" x14ac:dyDescent="0.3">
      <c r="A765" s="11" t="s">
        <v>1</v>
      </c>
      <c r="B765" s="11"/>
      <c r="C765" s="49">
        <v>0</v>
      </c>
      <c r="D765" s="49">
        <v>0</v>
      </c>
      <c r="E765" s="49">
        <v>0</v>
      </c>
    </row>
    <row r="766" spans="1:5" s="74" customFormat="1" hidden="1" outlineLevel="1" x14ac:dyDescent="0.3">
      <c r="A766" s="11" t="s">
        <v>2</v>
      </c>
      <c r="B766" s="11"/>
      <c r="C766" s="49">
        <v>0</v>
      </c>
      <c r="D766" s="49">
        <v>0</v>
      </c>
      <c r="E766" s="49">
        <v>0</v>
      </c>
    </row>
    <row r="767" spans="1:5" s="74" customFormat="1" hidden="1" outlineLevel="1" x14ac:dyDescent="0.3">
      <c r="A767" s="11" t="s">
        <v>3</v>
      </c>
      <c r="B767" s="11"/>
      <c r="C767" s="49">
        <v>0</v>
      </c>
      <c r="D767" s="49">
        <v>0</v>
      </c>
      <c r="E767" s="49">
        <v>0</v>
      </c>
    </row>
    <row r="768" spans="1:5" s="74" customFormat="1" hidden="1" outlineLevel="1" x14ac:dyDescent="0.3">
      <c r="A768" s="11" t="s">
        <v>4</v>
      </c>
      <c r="B768" s="11"/>
      <c r="C768" s="49">
        <v>0</v>
      </c>
      <c r="D768" s="49">
        <v>0</v>
      </c>
      <c r="E768" s="49">
        <v>0</v>
      </c>
    </row>
    <row r="769" spans="1:5" s="74" customFormat="1" ht="112.5" hidden="1" outlineLevel="1" x14ac:dyDescent="0.3">
      <c r="A769" s="14" t="s">
        <v>150</v>
      </c>
      <c r="B769" s="14"/>
      <c r="C769" s="49">
        <f t="shared" ref="C769:E769" si="289">SUM(C770:C773)</f>
        <v>0</v>
      </c>
      <c r="D769" s="49">
        <f t="shared" si="289"/>
        <v>0</v>
      </c>
      <c r="E769" s="49">
        <f t="shared" si="289"/>
        <v>0</v>
      </c>
    </row>
    <row r="770" spans="1:5" s="74" customFormat="1" hidden="1" outlineLevel="1" x14ac:dyDescent="0.3">
      <c r="A770" s="11" t="s">
        <v>1</v>
      </c>
      <c r="B770" s="11"/>
      <c r="C770" s="49">
        <v>0</v>
      </c>
      <c r="D770" s="49">
        <v>0</v>
      </c>
      <c r="E770" s="49">
        <v>0</v>
      </c>
    </row>
    <row r="771" spans="1:5" s="74" customFormat="1" hidden="1" outlineLevel="1" x14ac:dyDescent="0.3">
      <c r="A771" s="11" t="s">
        <v>2</v>
      </c>
      <c r="B771" s="11"/>
      <c r="C771" s="49">
        <v>0</v>
      </c>
      <c r="D771" s="49">
        <v>0</v>
      </c>
      <c r="E771" s="49">
        <v>0</v>
      </c>
    </row>
    <row r="772" spans="1:5" s="74" customFormat="1" hidden="1" outlineLevel="1" x14ac:dyDescent="0.3">
      <c r="A772" s="11" t="s">
        <v>3</v>
      </c>
      <c r="B772" s="11"/>
      <c r="C772" s="49">
        <v>0</v>
      </c>
      <c r="D772" s="49">
        <v>0</v>
      </c>
      <c r="E772" s="49">
        <v>0</v>
      </c>
    </row>
    <row r="773" spans="1:5" s="74" customFormat="1" hidden="1" outlineLevel="1" x14ac:dyDescent="0.3">
      <c r="A773" s="11" t="s">
        <v>4</v>
      </c>
      <c r="B773" s="11"/>
      <c r="C773" s="49">
        <v>0</v>
      </c>
      <c r="D773" s="49">
        <v>0</v>
      </c>
      <c r="E773" s="49">
        <v>0</v>
      </c>
    </row>
    <row r="774" spans="1:5" s="74" customFormat="1" ht="75" hidden="1" outlineLevel="1" x14ac:dyDescent="0.3">
      <c r="A774" s="14" t="s">
        <v>34</v>
      </c>
      <c r="B774" s="14"/>
      <c r="C774" s="49">
        <f t="shared" ref="C774:E774" si="290">SUM(C775:C778)</f>
        <v>0</v>
      </c>
      <c r="D774" s="49">
        <f t="shared" si="290"/>
        <v>0</v>
      </c>
      <c r="E774" s="49">
        <f t="shared" si="290"/>
        <v>0</v>
      </c>
    </row>
    <row r="775" spans="1:5" s="74" customFormat="1" hidden="1" outlineLevel="1" x14ac:dyDescent="0.3">
      <c r="A775" s="11" t="s">
        <v>1</v>
      </c>
      <c r="B775" s="11"/>
      <c r="C775" s="49">
        <v>0</v>
      </c>
      <c r="D775" s="49">
        <v>0</v>
      </c>
      <c r="E775" s="49">
        <v>0</v>
      </c>
    </row>
    <row r="776" spans="1:5" s="74" customFormat="1" hidden="1" outlineLevel="1" x14ac:dyDescent="0.3">
      <c r="A776" s="11" t="s">
        <v>2</v>
      </c>
      <c r="B776" s="11"/>
      <c r="C776" s="49">
        <v>0</v>
      </c>
      <c r="D776" s="49">
        <v>0</v>
      </c>
      <c r="E776" s="49">
        <v>0</v>
      </c>
    </row>
    <row r="777" spans="1:5" s="74" customFormat="1" hidden="1" outlineLevel="1" x14ac:dyDescent="0.3">
      <c r="A777" s="11" t="s">
        <v>3</v>
      </c>
      <c r="B777" s="11"/>
      <c r="C777" s="49">
        <v>0</v>
      </c>
      <c r="D777" s="49">
        <v>0</v>
      </c>
      <c r="E777" s="49">
        <v>0</v>
      </c>
    </row>
    <row r="778" spans="1:5" s="74" customFormat="1" hidden="1" outlineLevel="1" x14ac:dyDescent="0.3">
      <c r="A778" s="11" t="s">
        <v>4</v>
      </c>
      <c r="B778" s="11"/>
      <c r="C778" s="49">
        <v>0</v>
      </c>
      <c r="D778" s="49">
        <v>0</v>
      </c>
      <c r="E778" s="49">
        <v>0</v>
      </c>
    </row>
    <row r="779" spans="1:5" s="74" customFormat="1" ht="56.25" hidden="1" outlineLevel="1" x14ac:dyDescent="0.3">
      <c r="A779" s="14" t="s">
        <v>151</v>
      </c>
      <c r="B779" s="14"/>
      <c r="C779" s="49">
        <f t="shared" ref="C779:E779" si="291">SUM(C780:C783)</f>
        <v>0</v>
      </c>
      <c r="D779" s="49">
        <f t="shared" si="291"/>
        <v>0</v>
      </c>
      <c r="E779" s="49">
        <f t="shared" si="291"/>
        <v>0</v>
      </c>
    </row>
    <row r="780" spans="1:5" s="74" customFormat="1" hidden="1" outlineLevel="1" x14ac:dyDescent="0.3">
      <c r="A780" s="11" t="s">
        <v>1</v>
      </c>
      <c r="B780" s="11"/>
      <c r="C780" s="49">
        <v>0</v>
      </c>
      <c r="D780" s="49">
        <v>0</v>
      </c>
      <c r="E780" s="49">
        <v>0</v>
      </c>
    </row>
    <row r="781" spans="1:5" s="74" customFormat="1" hidden="1" outlineLevel="1" x14ac:dyDescent="0.3">
      <c r="A781" s="11" t="s">
        <v>2</v>
      </c>
      <c r="B781" s="11"/>
      <c r="C781" s="49">
        <v>0</v>
      </c>
      <c r="D781" s="49">
        <v>0</v>
      </c>
      <c r="E781" s="49">
        <v>0</v>
      </c>
    </row>
    <row r="782" spans="1:5" s="74" customFormat="1" hidden="1" outlineLevel="1" x14ac:dyDescent="0.3">
      <c r="A782" s="11" t="s">
        <v>3</v>
      </c>
      <c r="B782" s="11"/>
      <c r="C782" s="49">
        <v>0</v>
      </c>
      <c r="D782" s="49">
        <v>0</v>
      </c>
      <c r="E782" s="49">
        <v>0</v>
      </c>
    </row>
    <row r="783" spans="1:5" s="74" customFormat="1" hidden="1" outlineLevel="1" x14ac:dyDescent="0.3">
      <c r="A783" s="11" t="s">
        <v>4</v>
      </c>
      <c r="B783" s="11"/>
      <c r="C783" s="49">
        <v>0</v>
      </c>
      <c r="D783" s="49">
        <v>0</v>
      </c>
      <c r="E783" s="49">
        <v>0</v>
      </c>
    </row>
    <row r="784" spans="1:5" s="74" customFormat="1" ht="56.25" hidden="1" outlineLevel="1" x14ac:dyDescent="0.3">
      <c r="A784" s="14" t="s">
        <v>152</v>
      </c>
      <c r="B784" s="14"/>
      <c r="C784" s="49">
        <f t="shared" ref="C784:E784" si="292">SUM(C785:C788)</f>
        <v>0</v>
      </c>
      <c r="D784" s="49">
        <f t="shared" si="292"/>
        <v>0</v>
      </c>
      <c r="E784" s="49">
        <f t="shared" si="292"/>
        <v>0</v>
      </c>
    </row>
    <row r="785" spans="1:5" s="74" customFormat="1" hidden="1" outlineLevel="1" x14ac:dyDescent="0.3">
      <c r="A785" s="11" t="s">
        <v>1</v>
      </c>
      <c r="B785" s="11"/>
      <c r="C785" s="49">
        <v>0</v>
      </c>
      <c r="D785" s="49">
        <v>0</v>
      </c>
      <c r="E785" s="49">
        <v>0</v>
      </c>
    </row>
    <row r="786" spans="1:5" s="74" customFormat="1" hidden="1" outlineLevel="1" x14ac:dyDescent="0.3">
      <c r="A786" s="11" t="s">
        <v>2</v>
      </c>
      <c r="B786" s="11"/>
      <c r="C786" s="49">
        <v>0</v>
      </c>
      <c r="D786" s="49">
        <v>0</v>
      </c>
      <c r="E786" s="49">
        <v>0</v>
      </c>
    </row>
    <row r="787" spans="1:5" s="74" customFormat="1" hidden="1" outlineLevel="1" x14ac:dyDescent="0.3">
      <c r="A787" s="11" t="s">
        <v>3</v>
      </c>
      <c r="B787" s="11"/>
      <c r="C787" s="49">
        <v>0</v>
      </c>
      <c r="D787" s="49">
        <v>0</v>
      </c>
      <c r="E787" s="49">
        <v>0</v>
      </c>
    </row>
    <row r="788" spans="1:5" s="74" customFormat="1" hidden="1" outlineLevel="1" x14ac:dyDescent="0.3">
      <c r="A788" s="11" t="s">
        <v>4</v>
      </c>
      <c r="B788" s="11"/>
      <c r="C788" s="49">
        <v>0</v>
      </c>
      <c r="D788" s="49">
        <v>0</v>
      </c>
      <c r="E788" s="49">
        <v>0</v>
      </c>
    </row>
    <row r="789" spans="1:5" s="74" customFormat="1" ht="56.25" hidden="1" outlineLevel="1" x14ac:dyDescent="0.3">
      <c r="A789" s="14" t="s">
        <v>153</v>
      </c>
      <c r="B789" s="14"/>
      <c r="C789" s="49">
        <f t="shared" ref="C789:E789" si="293">SUM(C790:C793)</f>
        <v>0</v>
      </c>
      <c r="D789" s="49">
        <f t="shared" si="293"/>
        <v>0</v>
      </c>
      <c r="E789" s="49">
        <f t="shared" si="293"/>
        <v>0</v>
      </c>
    </row>
    <row r="790" spans="1:5" s="74" customFormat="1" hidden="1" outlineLevel="1" x14ac:dyDescent="0.3">
      <c r="A790" s="11" t="s">
        <v>1</v>
      </c>
      <c r="B790" s="11"/>
      <c r="C790" s="49">
        <v>0</v>
      </c>
      <c r="D790" s="49">
        <v>0</v>
      </c>
      <c r="E790" s="49">
        <v>0</v>
      </c>
    </row>
    <row r="791" spans="1:5" s="74" customFormat="1" hidden="1" outlineLevel="1" x14ac:dyDescent="0.3">
      <c r="A791" s="11" t="s">
        <v>2</v>
      </c>
      <c r="B791" s="11"/>
      <c r="C791" s="49">
        <v>0</v>
      </c>
      <c r="D791" s="49">
        <v>0</v>
      </c>
      <c r="E791" s="49">
        <v>0</v>
      </c>
    </row>
    <row r="792" spans="1:5" s="74" customFormat="1" hidden="1" outlineLevel="1" x14ac:dyDescent="0.3">
      <c r="A792" s="11" t="s">
        <v>3</v>
      </c>
      <c r="B792" s="11"/>
      <c r="C792" s="49">
        <v>0</v>
      </c>
      <c r="D792" s="49">
        <v>0</v>
      </c>
      <c r="E792" s="49">
        <v>0</v>
      </c>
    </row>
    <row r="793" spans="1:5" s="74" customFormat="1" hidden="1" outlineLevel="1" x14ac:dyDescent="0.3">
      <c r="A793" s="11" t="s">
        <v>4</v>
      </c>
      <c r="B793" s="11"/>
      <c r="C793" s="49">
        <v>0</v>
      </c>
      <c r="D793" s="49">
        <v>0</v>
      </c>
      <c r="E793" s="49">
        <v>0</v>
      </c>
    </row>
    <row r="794" spans="1:5" s="74" customFormat="1" ht="56.25" hidden="1" outlineLevel="1" x14ac:dyDescent="0.3">
      <c r="A794" s="14" t="s">
        <v>171</v>
      </c>
      <c r="B794" s="14"/>
      <c r="C794" s="49">
        <f t="shared" ref="C794:E794" si="294">SUM(C795:C798)</f>
        <v>0</v>
      </c>
      <c r="D794" s="49">
        <f t="shared" si="294"/>
        <v>0</v>
      </c>
      <c r="E794" s="49">
        <f t="shared" si="294"/>
        <v>0</v>
      </c>
    </row>
    <row r="795" spans="1:5" s="74" customFormat="1" hidden="1" outlineLevel="1" x14ac:dyDescent="0.3">
      <c r="A795" s="11" t="s">
        <v>1</v>
      </c>
      <c r="B795" s="11"/>
      <c r="C795" s="49">
        <v>0</v>
      </c>
      <c r="D795" s="49">
        <v>0</v>
      </c>
      <c r="E795" s="49">
        <v>0</v>
      </c>
    </row>
    <row r="796" spans="1:5" s="74" customFormat="1" hidden="1" outlineLevel="1" x14ac:dyDescent="0.3">
      <c r="A796" s="11" t="s">
        <v>2</v>
      </c>
      <c r="B796" s="11"/>
      <c r="C796" s="49">
        <v>0</v>
      </c>
      <c r="D796" s="49">
        <v>0</v>
      </c>
      <c r="E796" s="49">
        <v>0</v>
      </c>
    </row>
    <row r="797" spans="1:5" s="74" customFormat="1" hidden="1" outlineLevel="1" x14ac:dyDescent="0.3">
      <c r="A797" s="11" t="s">
        <v>3</v>
      </c>
      <c r="B797" s="11"/>
      <c r="C797" s="49">
        <v>0</v>
      </c>
      <c r="D797" s="49">
        <v>0</v>
      </c>
      <c r="E797" s="49">
        <v>0</v>
      </c>
    </row>
    <row r="798" spans="1:5" s="74" customFormat="1" hidden="1" outlineLevel="1" x14ac:dyDescent="0.3">
      <c r="A798" s="11" t="s">
        <v>4</v>
      </c>
      <c r="B798" s="11"/>
      <c r="C798" s="49">
        <v>0</v>
      </c>
      <c r="D798" s="49">
        <v>0</v>
      </c>
      <c r="E798" s="49">
        <v>0</v>
      </c>
    </row>
    <row r="799" spans="1:5" s="77" customFormat="1" ht="150" hidden="1" outlineLevel="1" x14ac:dyDescent="0.25">
      <c r="A799" s="5" t="s">
        <v>154</v>
      </c>
      <c r="B799" s="5"/>
      <c r="C799" s="49">
        <f t="shared" ref="C799:E799" si="295">SUM(C800:C803)</f>
        <v>0</v>
      </c>
      <c r="D799" s="49">
        <f t="shared" si="295"/>
        <v>0</v>
      </c>
      <c r="E799" s="49">
        <f t="shared" si="295"/>
        <v>0</v>
      </c>
    </row>
    <row r="800" spans="1:5" s="74" customFormat="1" hidden="1" outlineLevel="1" x14ac:dyDescent="0.3">
      <c r="A800" s="11" t="s">
        <v>1</v>
      </c>
      <c r="B800" s="11"/>
      <c r="C800" s="49">
        <v>0</v>
      </c>
      <c r="D800" s="49">
        <v>0</v>
      </c>
      <c r="E800" s="49">
        <v>0</v>
      </c>
    </row>
    <row r="801" spans="1:5" s="74" customFormat="1" hidden="1" outlineLevel="1" x14ac:dyDescent="0.3">
      <c r="A801" s="11" t="s">
        <v>2</v>
      </c>
      <c r="B801" s="11"/>
      <c r="C801" s="49">
        <v>0</v>
      </c>
      <c r="D801" s="49">
        <v>0</v>
      </c>
      <c r="E801" s="49">
        <v>0</v>
      </c>
    </row>
    <row r="802" spans="1:5" s="74" customFormat="1" hidden="1" outlineLevel="1" x14ac:dyDescent="0.3">
      <c r="A802" s="11" t="s">
        <v>3</v>
      </c>
      <c r="B802" s="11"/>
      <c r="C802" s="49">
        <v>0</v>
      </c>
      <c r="D802" s="49">
        <v>0</v>
      </c>
      <c r="E802" s="49">
        <v>0</v>
      </c>
    </row>
    <row r="803" spans="1:5" s="74" customFormat="1" hidden="1" outlineLevel="1" x14ac:dyDescent="0.3">
      <c r="A803" s="11" t="s">
        <v>4</v>
      </c>
      <c r="B803" s="11"/>
      <c r="C803" s="49">
        <v>0</v>
      </c>
      <c r="D803" s="49">
        <v>0</v>
      </c>
      <c r="E803" s="49">
        <v>0</v>
      </c>
    </row>
    <row r="804" spans="1:5" s="77" customFormat="1" ht="37.5" hidden="1" outlineLevel="1" x14ac:dyDescent="0.25">
      <c r="A804" s="5" t="s">
        <v>172</v>
      </c>
      <c r="B804" s="5"/>
      <c r="C804" s="49">
        <f t="shared" ref="C804:E804" si="296">SUM(C805:C808)</f>
        <v>0</v>
      </c>
      <c r="D804" s="49">
        <f t="shared" si="296"/>
        <v>0</v>
      </c>
      <c r="E804" s="49">
        <f t="shared" si="296"/>
        <v>0</v>
      </c>
    </row>
    <row r="805" spans="1:5" s="74" customFormat="1" hidden="1" outlineLevel="1" x14ac:dyDescent="0.3">
      <c r="A805" s="11" t="s">
        <v>1</v>
      </c>
      <c r="B805" s="11"/>
      <c r="C805" s="49">
        <v>0</v>
      </c>
      <c r="D805" s="49">
        <v>0</v>
      </c>
      <c r="E805" s="49">
        <v>0</v>
      </c>
    </row>
    <row r="806" spans="1:5" s="74" customFormat="1" hidden="1" outlineLevel="1" x14ac:dyDescent="0.3">
      <c r="A806" s="11" t="s">
        <v>2</v>
      </c>
      <c r="B806" s="11"/>
      <c r="C806" s="49">
        <v>0</v>
      </c>
      <c r="D806" s="49">
        <v>0</v>
      </c>
      <c r="E806" s="49">
        <v>0</v>
      </c>
    </row>
    <row r="807" spans="1:5" s="74" customFormat="1" hidden="1" outlineLevel="1" x14ac:dyDescent="0.3">
      <c r="A807" s="11" t="s">
        <v>3</v>
      </c>
      <c r="B807" s="11"/>
      <c r="C807" s="49">
        <v>0</v>
      </c>
      <c r="D807" s="49">
        <v>0</v>
      </c>
      <c r="E807" s="49">
        <v>0</v>
      </c>
    </row>
    <row r="808" spans="1:5" s="74" customFormat="1" hidden="1" outlineLevel="1" x14ac:dyDescent="0.3">
      <c r="A808" s="11" t="s">
        <v>4</v>
      </c>
      <c r="B808" s="11"/>
      <c r="C808" s="49">
        <v>0</v>
      </c>
      <c r="D808" s="49">
        <v>0</v>
      </c>
      <c r="E808" s="49">
        <v>0</v>
      </c>
    </row>
    <row r="809" spans="1:5" s="74" customFormat="1" ht="56.25" hidden="1" outlineLevel="1" x14ac:dyDescent="0.3">
      <c r="A809" s="14" t="s">
        <v>155</v>
      </c>
      <c r="B809" s="14"/>
      <c r="C809" s="49">
        <f t="shared" ref="C809:E809" si="297">SUM(C810:C813)</f>
        <v>0</v>
      </c>
      <c r="D809" s="49">
        <f t="shared" si="297"/>
        <v>0</v>
      </c>
      <c r="E809" s="49">
        <f t="shared" si="297"/>
        <v>0</v>
      </c>
    </row>
    <row r="810" spans="1:5" s="74" customFormat="1" hidden="1" outlineLevel="1" x14ac:dyDescent="0.3">
      <c r="A810" s="11" t="s">
        <v>1</v>
      </c>
      <c r="B810" s="11"/>
      <c r="C810" s="49">
        <v>0</v>
      </c>
      <c r="D810" s="49">
        <v>0</v>
      </c>
      <c r="E810" s="49">
        <v>0</v>
      </c>
    </row>
    <row r="811" spans="1:5" s="74" customFormat="1" hidden="1" outlineLevel="1" x14ac:dyDescent="0.3">
      <c r="A811" s="11" t="s">
        <v>2</v>
      </c>
      <c r="B811" s="11"/>
      <c r="C811" s="49">
        <v>0</v>
      </c>
      <c r="D811" s="49">
        <v>0</v>
      </c>
      <c r="E811" s="49">
        <v>0</v>
      </c>
    </row>
    <row r="812" spans="1:5" s="74" customFormat="1" hidden="1" outlineLevel="1" x14ac:dyDescent="0.3">
      <c r="A812" s="11" t="s">
        <v>3</v>
      </c>
      <c r="B812" s="11"/>
      <c r="C812" s="49">
        <v>0</v>
      </c>
      <c r="D812" s="49">
        <v>0</v>
      </c>
      <c r="E812" s="49">
        <v>0</v>
      </c>
    </row>
    <row r="813" spans="1:5" s="74" customFormat="1" hidden="1" outlineLevel="1" x14ac:dyDescent="0.3">
      <c r="A813" s="11" t="s">
        <v>4</v>
      </c>
      <c r="B813" s="11"/>
      <c r="C813" s="49">
        <v>0</v>
      </c>
      <c r="D813" s="49">
        <v>0</v>
      </c>
      <c r="E813" s="49">
        <v>0</v>
      </c>
    </row>
    <row r="814" spans="1:5" s="74" customFormat="1" ht="37.5" hidden="1" outlineLevel="1" x14ac:dyDescent="0.3">
      <c r="A814" s="22" t="s">
        <v>35</v>
      </c>
      <c r="B814" s="22"/>
      <c r="C814" s="50">
        <f t="shared" ref="C814:E814" si="298">SUM(C815:C818)</f>
        <v>0</v>
      </c>
      <c r="D814" s="50">
        <f t="shared" si="298"/>
        <v>0</v>
      </c>
      <c r="E814" s="50">
        <f t="shared" si="298"/>
        <v>0</v>
      </c>
    </row>
    <row r="815" spans="1:5" s="74" customFormat="1" hidden="1" outlineLevel="1" x14ac:dyDescent="0.3">
      <c r="A815" s="11" t="s">
        <v>1</v>
      </c>
      <c r="B815" s="11"/>
      <c r="C815" s="49">
        <f>C820</f>
        <v>0</v>
      </c>
      <c r="D815" s="49">
        <f t="shared" ref="D815:E818" si="299">D820</f>
        <v>0</v>
      </c>
      <c r="E815" s="49">
        <f t="shared" si="299"/>
        <v>0</v>
      </c>
    </row>
    <row r="816" spans="1:5" s="74" customFormat="1" hidden="1" outlineLevel="1" x14ac:dyDescent="0.3">
      <c r="A816" s="11" t="s">
        <v>2</v>
      </c>
      <c r="B816" s="11"/>
      <c r="C816" s="49">
        <f>C821</f>
        <v>0</v>
      </c>
      <c r="D816" s="49">
        <f t="shared" si="299"/>
        <v>0</v>
      </c>
      <c r="E816" s="49">
        <f t="shared" si="299"/>
        <v>0</v>
      </c>
    </row>
    <row r="817" spans="1:5" s="74" customFormat="1" hidden="1" outlineLevel="1" x14ac:dyDescent="0.3">
      <c r="A817" s="11" t="s">
        <v>3</v>
      </c>
      <c r="B817" s="11"/>
      <c r="C817" s="49">
        <f>C822</f>
        <v>0</v>
      </c>
      <c r="D817" s="49">
        <f t="shared" si="299"/>
        <v>0</v>
      </c>
      <c r="E817" s="49">
        <f t="shared" si="299"/>
        <v>0</v>
      </c>
    </row>
    <row r="818" spans="1:5" s="74" customFormat="1" hidden="1" outlineLevel="1" x14ac:dyDescent="0.3">
      <c r="A818" s="11" t="s">
        <v>4</v>
      </c>
      <c r="B818" s="11"/>
      <c r="C818" s="49">
        <f>C823</f>
        <v>0</v>
      </c>
      <c r="D818" s="49">
        <f t="shared" si="299"/>
        <v>0</v>
      </c>
      <c r="E818" s="49">
        <f t="shared" si="299"/>
        <v>0</v>
      </c>
    </row>
    <row r="819" spans="1:5" s="74" customFormat="1" ht="37.5" hidden="1" outlineLevel="1" x14ac:dyDescent="0.3">
      <c r="A819" s="24" t="s">
        <v>148</v>
      </c>
      <c r="B819" s="24" t="s">
        <v>404</v>
      </c>
      <c r="C819" s="49">
        <f t="shared" ref="C819:E819" si="300">SUM(C820:C823)</f>
        <v>0</v>
      </c>
      <c r="D819" s="49">
        <f t="shared" si="300"/>
        <v>0</v>
      </c>
      <c r="E819" s="49">
        <f t="shared" si="300"/>
        <v>0</v>
      </c>
    </row>
    <row r="820" spans="1:5" s="74" customFormat="1" hidden="1" outlineLevel="1" x14ac:dyDescent="0.3">
      <c r="A820" s="11" t="s">
        <v>1</v>
      </c>
      <c r="B820" s="11"/>
      <c r="C820" s="49">
        <v>0</v>
      </c>
      <c r="D820" s="49">
        <v>0</v>
      </c>
      <c r="E820" s="49">
        <v>0</v>
      </c>
    </row>
    <row r="821" spans="1:5" s="74" customFormat="1" hidden="1" outlineLevel="1" x14ac:dyDescent="0.3">
      <c r="A821" s="11" t="s">
        <v>2</v>
      </c>
      <c r="B821" s="11"/>
      <c r="C821" s="49">
        <v>0</v>
      </c>
      <c r="D821" s="49">
        <v>0</v>
      </c>
      <c r="E821" s="49">
        <v>0</v>
      </c>
    </row>
    <row r="822" spans="1:5" s="74" customFormat="1" hidden="1" outlineLevel="1" x14ac:dyDescent="0.3">
      <c r="A822" s="11" t="s">
        <v>3</v>
      </c>
      <c r="B822" s="11" t="s">
        <v>404</v>
      </c>
      <c r="C822" s="49">
        <v>0</v>
      </c>
      <c r="D822" s="49">
        <v>0</v>
      </c>
      <c r="E822" s="49">
        <v>0</v>
      </c>
    </row>
    <row r="823" spans="1:5" s="74" customFormat="1" hidden="1" outlineLevel="1" x14ac:dyDescent="0.3">
      <c r="A823" s="11" t="s">
        <v>4</v>
      </c>
      <c r="B823" s="11"/>
      <c r="C823" s="49"/>
      <c r="D823" s="49"/>
      <c r="E823" s="49"/>
    </row>
    <row r="824" spans="1:5" s="74" customFormat="1" ht="37.5" hidden="1" outlineLevel="1" x14ac:dyDescent="0.3">
      <c r="A824" s="15" t="s">
        <v>388</v>
      </c>
      <c r="B824" s="15"/>
      <c r="C824" s="50">
        <f>SUM(C825:C828)</f>
        <v>0</v>
      </c>
      <c r="D824" s="50">
        <f t="shared" ref="D824:E824" si="301">SUM(D825:D828)</f>
        <v>0</v>
      </c>
      <c r="E824" s="50">
        <f t="shared" si="301"/>
        <v>0</v>
      </c>
    </row>
    <row r="825" spans="1:5" s="74" customFormat="1" hidden="1" outlineLevel="1" x14ac:dyDescent="0.3">
      <c r="A825" s="11" t="s">
        <v>1</v>
      </c>
      <c r="B825" s="11"/>
      <c r="C825" s="52">
        <f>C830</f>
        <v>0</v>
      </c>
      <c r="D825" s="52">
        <f t="shared" ref="D825:E828" si="302">D830</f>
        <v>0</v>
      </c>
      <c r="E825" s="52">
        <f t="shared" si="302"/>
        <v>0</v>
      </c>
    </row>
    <row r="826" spans="1:5" s="74" customFormat="1" hidden="1" outlineLevel="1" x14ac:dyDescent="0.3">
      <c r="A826" s="11" t="s">
        <v>2</v>
      </c>
      <c r="B826" s="11"/>
      <c r="C826" s="52">
        <f>C831</f>
        <v>0</v>
      </c>
      <c r="D826" s="52">
        <f t="shared" si="302"/>
        <v>0</v>
      </c>
      <c r="E826" s="52">
        <f t="shared" si="302"/>
        <v>0</v>
      </c>
    </row>
    <row r="827" spans="1:5" s="74" customFormat="1" hidden="1" outlineLevel="1" x14ac:dyDescent="0.3">
      <c r="A827" s="11" t="s">
        <v>3</v>
      </c>
      <c r="B827" s="11"/>
      <c r="C827" s="52">
        <f>C832</f>
        <v>0</v>
      </c>
      <c r="D827" s="52">
        <f t="shared" si="302"/>
        <v>0</v>
      </c>
      <c r="E827" s="52">
        <f t="shared" si="302"/>
        <v>0</v>
      </c>
    </row>
    <row r="828" spans="1:5" s="74" customFormat="1" hidden="1" outlineLevel="1" x14ac:dyDescent="0.3">
      <c r="A828" s="11" t="s">
        <v>4</v>
      </c>
      <c r="B828" s="11"/>
      <c r="C828" s="52">
        <f>C833</f>
        <v>0</v>
      </c>
      <c r="D828" s="52">
        <f t="shared" si="302"/>
        <v>0</v>
      </c>
      <c r="E828" s="52">
        <f t="shared" si="302"/>
        <v>0</v>
      </c>
    </row>
    <row r="829" spans="1:5" s="74" customFormat="1" hidden="1" outlineLevel="1" x14ac:dyDescent="0.3">
      <c r="A829" s="14" t="s">
        <v>389</v>
      </c>
      <c r="B829" s="14" t="s">
        <v>404</v>
      </c>
      <c r="C829" s="49">
        <f t="shared" ref="C829:E829" si="303">SUM(C830:C833)</f>
        <v>0</v>
      </c>
      <c r="D829" s="49">
        <f t="shared" si="303"/>
        <v>0</v>
      </c>
      <c r="E829" s="49">
        <f t="shared" si="303"/>
        <v>0</v>
      </c>
    </row>
    <row r="830" spans="1:5" s="74" customFormat="1" hidden="1" outlineLevel="1" x14ac:dyDescent="0.3">
      <c r="A830" s="11" t="s">
        <v>1</v>
      </c>
      <c r="B830" s="11"/>
      <c r="C830" s="49">
        <v>0</v>
      </c>
      <c r="D830" s="49">
        <v>0</v>
      </c>
      <c r="E830" s="49">
        <v>0</v>
      </c>
    </row>
    <row r="831" spans="1:5" s="74" customFormat="1" hidden="1" outlineLevel="1" x14ac:dyDescent="0.3">
      <c r="A831" s="11" t="s">
        <v>2</v>
      </c>
      <c r="B831" s="11"/>
      <c r="C831" s="49">
        <v>0</v>
      </c>
      <c r="D831" s="49">
        <v>0</v>
      </c>
      <c r="E831" s="49">
        <v>0</v>
      </c>
    </row>
    <row r="832" spans="1:5" s="74" customFormat="1" hidden="1" outlineLevel="1" x14ac:dyDescent="0.3">
      <c r="A832" s="11" t="s">
        <v>3</v>
      </c>
      <c r="B832" s="11" t="s">
        <v>404</v>
      </c>
      <c r="C832" s="49">
        <v>0</v>
      </c>
      <c r="D832" s="49">
        <v>0</v>
      </c>
      <c r="E832" s="49">
        <v>0</v>
      </c>
    </row>
    <row r="833" spans="1:5" s="74" customFormat="1" hidden="1" outlineLevel="1" x14ac:dyDescent="0.3">
      <c r="A833" s="11" t="s">
        <v>4</v>
      </c>
      <c r="B833" s="11"/>
      <c r="C833" s="49">
        <v>0</v>
      </c>
      <c r="D833" s="49">
        <v>0</v>
      </c>
      <c r="E833" s="49">
        <v>0</v>
      </c>
    </row>
    <row r="834" spans="1:5" s="7" customFormat="1" ht="37.5" collapsed="1" x14ac:dyDescent="0.25">
      <c r="A834" s="27" t="s">
        <v>173</v>
      </c>
      <c r="B834" s="27"/>
      <c r="C834" s="54">
        <f>C835+C836+C837+C838</f>
        <v>8048.4</v>
      </c>
      <c r="D834" s="54">
        <f t="shared" ref="D834:E834" si="304">D835+D836+D837+D838</f>
        <v>0</v>
      </c>
      <c r="E834" s="54">
        <f t="shared" si="304"/>
        <v>0</v>
      </c>
    </row>
    <row r="835" spans="1:5" s="7" customFormat="1" x14ac:dyDescent="0.25">
      <c r="A835" s="34" t="s">
        <v>1</v>
      </c>
      <c r="B835" s="34"/>
      <c r="C835" s="45">
        <f>C840+C845+C865+C875</f>
        <v>0</v>
      </c>
      <c r="D835" s="45">
        <f t="shared" ref="D835:E835" si="305">D840+D845+D865+D875</f>
        <v>0</v>
      </c>
      <c r="E835" s="45">
        <f t="shared" si="305"/>
        <v>0</v>
      </c>
    </row>
    <row r="836" spans="1:5" s="7" customFormat="1" x14ac:dyDescent="0.25">
      <c r="A836" s="34" t="s">
        <v>2</v>
      </c>
      <c r="B836" s="34"/>
      <c r="C836" s="45">
        <f t="shared" ref="C836:E837" si="306">C841+C846+C866+C876+C886</f>
        <v>1600</v>
      </c>
      <c r="D836" s="45">
        <f t="shared" si="306"/>
        <v>0</v>
      </c>
      <c r="E836" s="45">
        <f t="shared" si="306"/>
        <v>0</v>
      </c>
    </row>
    <row r="837" spans="1:5" s="7" customFormat="1" x14ac:dyDescent="0.25">
      <c r="A837" s="34" t="s">
        <v>3</v>
      </c>
      <c r="B837" s="34"/>
      <c r="C837" s="45">
        <f t="shared" si="306"/>
        <v>6448.4</v>
      </c>
      <c r="D837" s="45">
        <f t="shared" si="306"/>
        <v>0</v>
      </c>
      <c r="E837" s="45">
        <f t="shared" si="306"/>
        <v>0</v>
      </c>
    </row>
    <row r="838" spans="1:5" s="7" customFormat="1" x14ac:dyDescent="0.25">
      <c r="A838" s="34" t="s">
        <v>4</v>
      </c>
      <c r="B838" s="34"/>
      <c r="C838" s="45">
        <v>0</v>
      </c>
      <c r="D838" s="45">
        <v>0</v>
      </c>
      <c r="E838" s="45">
        <v>0</v>
      </c>
    </row>
    <row r="839" spans="1:5" s="7" customFormat="1" hidden="1" outlineLevel="1" x14ac:dyDescent="0.25">
      <c r="A839" s="26" t="s">
        <v>174</v>
      </c>
      <c r="B839" s="26"/>
      <c r="C839" s="62">
        <v>0</v>
      </c>
      <c r="D839" s="62">
        <v>0</v>
      </c>
      <c r="E839" s="62">
        <v>0</v>
      </c>
    </row>
    <row r="840" spans="1:5" s="7" customFormat="1" hidden="1" outlineLevel="1" x14ac:dyDescent="0.3">
      <c r="A840" s="11" t="s">
        <v>1</v>
      </c>
      <c r="B840" s="11"/>
      <c r="C840" s="80"/>
      <c r="D840" s="80"/>
      <c r="E840" s="80"/>
    </row>
    <row r="841" spans="1:5" s="7" customFormat="1" hidden="1" outlineLevel="1" x14ac:dyDescent="0.3">
      <c r="A841" s="11" t="s">
        <v>2</v>
      </c>
      <c r="B841" s="11"/>
      <c r="C841" s="80"/>
      <c r="D841" s="80"/>
      <c r="E841" s="80"/>
    </row>
    <row r="842" spans="1:5" s="7" customFormat="1" hidden="1" outlineLevel="1" x14ac:dyDescent="0.3">
      <c r="A842" s="11" t="s">
        <v>3</v>
      </c>
      <c r="B842" s="11"/>
      <c r="C842" s="80"/>
      <c r="D842" s="80"/>
      <c r="E842" s="80"/>
    </row>
    <row r="843" spans="1:5" s="7" customFormat="1" hidden="1" outlineLevel="1" x14ac:dyDescent="0.3">
      <c r="A843" s="11" t="s">
        <v>4</v>
      </c>
      <c r="B843" s="11"/>
      <c r="C843" s="80"/>
      <c r="D843" s="80"/>
      <c r="E843" s="80"/>
    </row>
    <row r="844" spans="1:5" s="7" customFormat="1" ht="37.5" hidden="1" outlineLevel="1" x14ac:dyDescent="0.25">
      <c r="A844" s="15" t="s">
        <v>177</v>
      </c>
      <c r="B844" s="15"/>
      <c r="C844" s="50">
        <f>C845+C846+C847+C848</f>
        <v>0</v>
      </c>
      <c r="D844" s="50">
        <f t="shared" ref="D844:E844" si="307">D845+D846+D847+D848</f>
        <v>0</v>
      </c>
      <c r="E844" s="50">
        <f t="shared" si="307"/>
        <v>0</v>
      </c>
    </row>
    <row r="845" spans="1:5" s="7" customFormat="1" hidden="1" outlineLevel="1" x14ac:dyDescent="0.3">
      <c r="A845" s="11" t="s">
        <v>1</v>
      </c>
      <c r="B845" s="11"/>
      <c r="C845" s="11"/>
      <c r="D845" s="11"/>
      <c r="E845" s="11"/>
    </row>
    <row r="846" spans="1:5" s="7" customFormat="1" hidden="1" outlineLevel="1" x14ac:dyDescent="0.3">
      <c r="A846" s="11" t="s">
        <v>2</v>
      </c>
      <c r="B846" s="11"/>
      <c r="C846" s="82">
        <f>C851+C856+C861</f>
        <v>0</v>
      </c>
      <c r="D846" s="82">
        <f t="shared" ref="D846:E846" si="308">D851+D856</f>
        <v>0</v>
      </c>
      <c r="E846" s="82">
        <f t="shared" si="308"/>
        <v>0</v>
      </c>
    </row>
    <row r="847" spans="1:5" s="7" customFormat="1" hidden="1" outlineLevel="1" x14ac:dyDescent="0.3">
      <c r="A847" s="11" t="s">
        <v>3</v>
      </c>
      <c r="B847" s="11"/>
      <c r="C847" s="82">
        <f>SUM(C852+C857+C862)</f>
        <v>0</v>
      </c>
      <c r="D847" s="82">
        <f t="shared" ref="D847:E847" si="309">D852+D857+D862</f>
        <v>0</v>
      </c>
      <c r="E847" s="82">
        <f t="shared" si="309"/>
        <v>0</v>
      </c>
    </row>
    <row r="848" spans="1:5" s="7" customFormat="1" hidden="1" outlineLevel="1" x14ac:dyDescent="0.3">
      <c r="A848" s="11" t="s">
        <v>4</v>
      </c>
      <c r="B848" s="11"/>
      <c r="C848" s="82"/>
      <c r="D848" s="82"/>
      <c r="E848" s="82"/>
    </row>
    <row r="849" spans="1:5" s="7" customFormat="1" ht="37.5" hidden="1" outlineLevel="1" x14ac:dyDescent="0.3">
      <c r="A849" s="14" t="s">
        <v>139</v>
      </c>
      <c r="B849" s="14" t="s">
        <v>404</v>
      </c>
      <c r="C849" s="82">
        <f>C850+C851+C852+C853</f>
        <v>0</v>
      </c>
      <c r="D849" s="82">
        <f t="shared" ref="D849:E849" si="310">D850+D851+D852+D853</f>
        <v>0</v>
      </c>
      <c r="E849" s="82">
        <f t="shared" si="310"/>
        <v>0</v>
      </c>
    </row>
    <row r="850" spans="1:5" s="7" customFormat="1" hidden="1" outlineLevel="1" x14ac:dyDescent="0.3">
      <c r="A850" s="11" t="s">
        <v>1</v>
      </c>
      <c r="B850" s="11"/>
      <c r="C850" s="82"/>
      <c r="D850" s="82"/>
      <c r="E850" s="82"/>
    </row>
    <row r="851" spans="1:5" s="7" customFormat="1" hidden="1" outlineLevel="1" x14ac:dyDescent="0.3">
      <c r="A851" s="11" t="s">
        <v>2</v>
      </c>
      <c r="B851" s="11" t="s">
        <v>404</v>
      </c>
      <c r="C851" s="82">
        <v>0</v>
      </c>
      <c r="D851" s="82">
        <v>0</v>
      </c>
      <c r="E851" s="82">
        <v>0</v>
      </c>
    </row>
    <row r="852" spans="1:5" s="7" customFormat="1" hidden="1" outlineLevel="1" x14ac:dyDescent="0.3">
      <c r="A852" s="11" t="s">
        <v>3</v>
      </c>
      <c r="B852" s="11" t="s">
        <v>404</v>
      </c>
      <c r="C852" s="82">
        <v>0</v>
      </c>
      <c r="D852" s="82">
        <v>0</v>
      </c>
      <c r="E852" s="82">
        <v>0</v>
      </c>
    </row>
    <row r="853" spans="1:5" s="7" customFormat="1" hidden="1" outlineLevel="1" x14ac:dyDescent="0.3">
      <c r="A853" s="11" t="s">
        <v>4</v>
      </c>
      <c r="B853" s="11"/>
      <c r="C853" s="82"/>
      <c r="D853" s="82"/>
      <c r="E853" s="82"/>
    </row>
    <row r="854" spans="1:5" s="7" customFormat="1" ht="37.5" hidden="1" outlineLevel="1" x14ac:dyDescent="0.3">
      <c r="A854" s="14" t="s">
        <v>140</v>
      </c>
      <c r="B854" s="14"/>
      <c r="C854" s="82">
        <f>C855+C856+C857+C858</f>
        <v>0</v>
      </c>
      <c r="D854" s="82">
        <f t="shared" ref="D854:E854" si="311">D855+D856+D857+D858</f>
        <v>0</v>
      </c>
      <c r="E854" s="82">
        <f t="shared" si="311"/>
        <v>0</v>
      </c>
    </row>
    <row r="855" spans="1:5" hidden="1" outlineLevel="1" x14ac:dyDescent="0.3">
      <c r="A855" s="11" t="s">
        <v>1</v>
      </c>
      <c r="B855" s="11"/>
      <c r="C855" s="82"/>
      <c r="D855" s="82"/>
      <c r="E855" s="82"/>
    </row>
    <row r="856" spans="1:5" hidden="1" outlineLevel="1" x14ac:dyDescent="0.3">
      <c r="A856" s="11" t="s">
        <v>2</v>
      </c>
      <c r="B856" s="11"/>
      <c r="C856" s="82"/>
      <c r="D856" s="82"/>
      <c r="E856" s="82">
        <v>0</v>
      </c>
    </row>
    <row r="857" spans="1:5" hidden="1" outlineLevel="1" x14ac:dyDescent="0.3">
      <c r="A857" s="11" t="s">
        <v>3</v>
      </c>
      <c r="B857" s="11"/>
      <c r="C857" s="82"/>
      <c r="D857" s="82"/>
      <c r="E857" s="82">
        <v>0</v>
      </c>
    </row>
    <row r="858" spans="1:5" hidden="1" outlineLevel="1" x14ac:dyDescent="0.3">
      <c r="A858" s="11" t="s">
        <v>4</v>
      </c>
      <c r="B858" s="11"/>
      <c r="C858" s="82"/>
      <c r="D858" s="82"/>
      <c r="E858" s="82"/>
    </row>
    <row r="859" spans="1:5" ht="37.5" hidden="1" outlineLevel="1" x14ac:dyDescent="0.3">
      <c r="A859" s="14" t="s">
        <v>178</v>
      </c>
      <c r="B859" s="14"/>
      <c r="C859" s="82">
        <f>C860+C861+C862+C863</f>
        <v>0</v>
      </c>
      <c r="D859" s="82">
        <f t="shared" ref="D859:E859" si="312">D860+D861+D862+D863</f>
        <v>0</v>
      </c>
      <c r="E859" s="82">
        <f t="shared" si="312"/>
        <v>0</v>
      </c>
    </row>
    <row r="860" spans="1:5" hidden="1" outlineLevel="1" x14ac:dyDescent="0.3">
      <c r="A860" s="11" t="s">
        <v>1</v>
      </c>
      <c r="B860" s="11"/>
      <c r="C860" s="82"/>
      <c r="D860" s="82"/>
      <c r="E860" s="82"/>
    </row>
    <row r="861" spans="1:5" hidden="1" outlineLevel="1" x14ac:dyDescent="0.3">
      <c r="A861" s="11" t="s">
        <v>2</v>
      </c>
      <c r="B861" s="11"/>
      <c r="C861" s="82"/>
      <c r="D861" s="82">
        <v>0</v>
      </c>
      <c r="E861" s="82">
        <v>0</v>
      </c>
    </row>
    <row r="862" spans="1:5" hidden="1" outlineLevel="1" x14ac:dyDescent="0.3">
      <c r="A862" s="11" t="s">
        <v>3</v>
      </c>
      <c r="B862" s="11"/>
      <c r="C862" s="82"/>
      <c r="D862" s="82">
        <v>0</v>
      </c>
      <c r="E862" s="82">
        <v>0</v>
      </c>
    </row>
    <row r="863" spans="1:5" hidden="1" outlineLevel="1" x14ac:dyDescent="0.3">
      <c r="A863" s="11" t="s">
        <v>4</v>
      </c>
      <c r="B863" s="11"/>
      <c r="C863" s="82"/>
      <c r="D863" s="82"/>
      <c r="E863" s="82"/>
    </row>
    <row r="864" spans="1:5" hidden="1" outlineLevel="1" x14ac:dyDescent="0.3">
      <c r="A864" s="26" t="s">
        <v>175</v>
      </c>
      <c r="B864" s="26"/>
      <c r="C864" s="62">
        <f>SUM(C865:C868)</f>
        <v>1600</v>
      </c>
      <c r="D864" s="62">
        <f t="shared" ref="D864:E864" si="313">SUM(D865:D868)</f>
        <v>0</v>
      </c>
      <c r="E864" s="62">
        <f t="shared" si="313"/>
        <v>0</v>
      </c>
    </row>
    <row r="865" spans="1:5" hidden="1" outlineLevel="1" x14ac:dyDescent="0.3">
      <c r="A865" s="11" t="s">
        <v>1</v>
      </c>
      <c r="B865" s="11"/>
      <c r="C865" s="81">
        <f>C870</f>
        <v>0</v>
      </c>
      <c r="D865" s="81">
        <f t="shared" ref="D865:E867" si="314">D870</f>
        <v>0</v>
      </c>
      <c r="E865" s="81">
        <f t="shared" si="314"/>
        <v>0</v>
      </c>
    </row>
    <row r="866" spans="1:5" hidden="1" outlineLevel="1" x14ac:dyDescent="0.3">
      <c r="A866" s="11" t="s">
        <v>2</v>
      </c>
      <c r="B866" s="11"/>
      <c r="C866" s="81">
        <f>C871</f>
        <v>1600</v>
      </c>
      <c r="D866" s="81">
        <f t="shared" si="314"/>
        <v>0</v>
      </c>
      <c r="E866" s="81">
        <f t="shared" si="314"/>
        <v>0</v>
      </c>
    </row>
    <row r="867" spans="1:5" hidden="1" outlineLevel="1" x14ac:dyDescent="0.3">
      <c r="A867" s="11" t="s">
        <v>3</v>
      </c>
      <c r="B867" s="11"/>
      <c r="C867" s="81">
        <f>C872</f>
        <v>0</v>
      </c>
      <c r="D867" s="81">
        <f t="shared" si="314"/>
        <v>0</v>
      </c>
      <c r="E867" s="81">
        <f t="shared" si="314"/>
        <v>0</v>
      </c>
    </row>
    <row r="868" spans="1:5" hidden="1" outlineLevel="1" x14ac:dyDescent="0.3">
      <c r="A868" s="11" t="s">
        <v>4</v>
      </c>
      <c r="B868" s="11"/>
      <c r="C868" s="80"/>
      <c r="D868" s="80"/>
      <c r="E868" s="80"/>
    </row>
    <row r="869" spans="1:5" ht="37.5" hidden="1" outlineLevel="1" x14ac:dyDescent="0.3">
      <c r="A869" s="14" t="s">
        <v>176</v>
      </c>
      <c r="B869" s="120" t="s">
        <v>406</v>
      </c>
      <c r="C869" s="81">
        <f>SUM(C870:C873)</f>
        <v>1600</v>
      </c>
      <c r="D869" s="81">
        <f t="shared" ref="D869:E869" si="315">SUM(D870:D873)</f>
        <v>0</v>
      </c>
      <c r="E869" s="81">
        <f t="shared" si="315"/>
        <v>0</v>
      </c>
    </row>
    <row r="870" spans="1:5" hidden="1" outlineLevel="1" x14ac:dyDescent="0.3">
      <c r="A870" s="11" t="s">
        <v>1</v>
      </c>
      <c r="B870" s="11"/>
      <c r="C870" s="80"/>
      <c r="D870" s="80"/>
      <c r="E870" s="80"/>
    </row>
    <row r="871" spans="1:5" hidden="1" outlineLevel="1" x14ac:dyDescent="0.3">
      <c r="A871" s="11" t="s">
        <v>2</v>
      </c>
      <c r="B871" s="120" t="s">
        <v>406</v>
      </c>
      <c r="C871" s="81">
        <v>1600</v>
      </c>
      <c r="D871" s="80"/>
      <c r="E871" s="80"/>
    </row>
    <row r="872" spans="1:5" hidden="1" outlineLevel="1" x14ac:dyDescent="0.3">
      <c r="A872" s="11" t="s">
        <v>3</v>
      </c>
      <c r="B872" s="11"/>
      <c r="C872" s="80"/>
      <c r="D872" s="80"/>
      <c r="E872" s="80"/>
    </row>
    <row r="873" spans="1:5" hidden="1" outlineLevel="1" x14ac:dyDescent="0.3">
      <c r="A873" s="11" t="s">
        <v>4</v>
      </c>
      <c r="B873" s="11"/>
      <c r="C873" s="80"/>
      <c r="D873" s="80"/>
      <c r="E873" s="80"/>
    </row>
    <row r="874" spans="1:5" ht="37.5" hidden="1" outlineLevel="1" x14ac:dyDescent="0.3">
      <c r="A874" s="15" t="s">
        <v>179</v>
      </c>
      <c r="B874" s="15"/>
      <c r="C874" s="50">
        <f>SUM(C875:C878)</f>
        <v>6448.4</v>
      </c>
      <c r="D874" s="50">
        <f t="shared" ref="D874:E874" si="316">SUM(D875:D878)</f>
        <v>0</v>
      </c>
      <c r="E874" s="50">
        <f t="shared" si="316"/>
        <v>0</v>
      </c>
    </row>
    <row r="875" spans="1:5" hidden="1" outlineLevel="1" x14ac:dyDescent="0.3">
      <c r="A875" s="11" t="s">
        <v>1</v>
      </c>
      <c r="B875" s="11"/>
      <c r="C875" s="82">
        <f>SUM(C880)</f>
        <v>0</v>
      </c>
      <c r="D875" s="82">
        <f t="shared" ref="D875:E878" si="317">SUM(D880)</f>
        <v>0</v>
      </c>
      <c r="E875" s="82">
        <f t="shared" si="317"/>
        <v>0</v>
      </c>
    </row>
    <row r="876" spans="1:5" hidden="1" outlineLevel="1" x14ac:dyDescent="0.3">
      <c r="A876" s="11" t="s">
        <v>2</v>
      </c>
      <c r="B876" s="11"/>
      <c r="C876" s="82">
        <f>SUM(C881)</f>
        <v>0</v>
      </c>
      <c r="D876" s="82">
        <f t="shared" si="317"/>
        <v>0</v>
      </c>
      <c r="E876" s="82">
        <f t="shared" si="317"/>
        <v>0</v>
      </c>
    </row>
    <row r="877" spans="1:5" hidden="1" outlineLevel="1" x14ac:dyDescent="0.3">
      <c r="A877" s="11" t="s">
        <v>3</v>
      </c>
      <c r="B877" s="11"/>
      <c r="C877" s="82">
        <f>SUM(C882)</f>
        <v>6448.4</v>
      </c>
      <c r="D877" s="82">
        <f t="shared" si="317"/>
        <v>0</v>
      </c>
      <c r="E877" s="82">
        <f t="shared" si="317"/>
        <v>0</v>
      </c>
    </row>
    <row r="878" spans="1:5" hidden="1" outlineLevel="1" x14ac:dyDescent="0.3">
      <c r="A878" s="11" t="s">
        <v>4</v>
      </c>
      <c r="B878" s="11"/>
      <c r="C878" s="82">
        <f>SUM(C883)</f>
        <v>0</v>
      </c>
      <c r="D878" s="82">
        <f t="shared" si="317"/>
        <v>0</v>
      </c>
      <c r="E878" s="82">
        <f t="shared" si="317"/>
        <v>0</v>
      </c>
    </row>
    <row r="879" spans="1:5" ht="37.5" hidden="1" outlineLevel="1" x14ac:dyDescent="0.3">
      <c r="A879" s="14" t="s">
        <v>383</v>
      </c>
      <c r="B879" s="120" t="s">
        <v>405</v>
      </c>
      <c r="C879" s="82">
        <f>SUM(C880:C883)</f>
        <v>6448.4</v>
      </c>
      <c r="D879" s="82">
        <f t="shared" ref="D879:E879" si="318">SUM(D880:D883)</f>
        <v>0</v>
      </c>
      <c r="E879" s="82">
        <f t="shared" si="318"/>
        <v>0</v>
      </c>
    </row>
    <row r="880" spans="1:5" hidden="1" outlineLevel="1" x14ac:dyDescent="0.3">
      <c r="A880" s="11" t="s">
        <v>1</v>
      </c>
      <c r="B880" s="11"/>
      <c r="C880" s="82"/>
      <c r="D880" s="82"/>
      <c r="E880" s="82"/>
    </row>
    <row r="881" spans="1:5" hidden="1" outlineLevel="1" x14ac:dyDescent="0.3">
      <c r="A881" s="11" t="s">
        <v>2</v>
      </c>
      <c r="B881" s="11"/>
      <c r="C881" s="82"/>
      <c r="D881" s="82"/>
      <c r="E881" s="82"/>
    </row>
    <row r="882" spans="1:5" hidden="1" outlineLevel="1" x14ac:dyDescent="0.3">
      <c r="A882" s="11" t="s">
        <v>3</v>
      </c>
      <c r="B882" s="120" t="s">
        <v>405</v>
      </c>
      <c r="C882" s="82">
        <v>6448.4</v>
      </c>
      <c r="D882" s="82"/>
      <c r="E882" s="82"/>
    </row>
    <row r="883" spans="1:5" hidden="1" outlineLevel="1" x14ac:dyDescent="0.3">
      <c r="A883" s="11" t="s">
        <v>4</v>
      </c>
      <c r="B883" s="11"/>
      <c r="C883" s="82"/>
      <c r="D883" s="82"/>
      <c r="E883" s="82"/>
    </row>
    <row r="884" spans="1:5" ht="37.5" hidden="1" outlineLevel="1" x14ac:dyDescent="0.3">
      <c r="A884" s="15" t="s">
        <v>180</v>
      </c>
      <c r="B884" s="15"/>
      <c r="C884" s="50">
        <f>SUM(C885:C888)</f>
        <v>0</v>
      </c>
      <c r="D884" s="50">
        <f t="shared" ref="D884:E884" si="319">SUM(D885:D888)</f>
        <v>0</v>
      </c>
      <c r="E884" s="50">
        <f t="shared" si="319"/>
        <v>0</v>
      </c>
    </row>
    <row r="885" spans="1:5" hidden="1" outlineLevel="1" x14ac:dyDescent="0.3">
      <c r="A885" s="11" t="s">
        <v>1</v>
      </c>
      <c r="B885" s="11"/>
      <c r="C885" s="82"/>
      <c r="D885" s="82"/>
      <c r="E885" s="82"/>
    </row>
    <row r="886" spans="1:5" hidden="1" outlineLevel="1" x14ac:dyDescent="0.3">
      <c r="A886" s="11" t="s">
        <v>2</v>
      </c>
      <c r="B886" s="11"/>
      <c r="C886" s="82"/>
      <c r="D886" s="82"/>
      <c r="E886" s="82"/>
    </row>
    <row r="887" spans="1:5" hidden="1" outlineLevel="1" x14ac:dyDescent="0.3">
      <c r="A887" s="11" t="s">
        <v>3</v>
      </c>
      <c r="B887" s="11"/>
      <c r="C887" s="82"/>
      <c r="D887" s="82"/>
      <c r="E887" s="82"/>
    </row>
    <row r="888" spans="1:5" hidden="1" outlineLevel="1" x14ac:dyDescent="0.3">
      <c r="A888" s="11" t="s">
        <v>4</v>
      </c>
      <c r="B888" s="11"/>
      <c r="C888" s="82"/>
      <c r="D888" s="82"/>
      <c r="E888" s="82"/>
    </row>
    <row r="889" spans="1:5" ht="37.5" collapsed="1" x14ac:dyDescent="0.3">
      <c r="A889" s="41" t="s">
        <v>303</v>
      </c>
      <c r="B889" s="41"/>
      <c r="C889" s="54">
        <f>SUM(C890:C893)</f>
        <v>0</v>
      </c>
      <c r="D889" s="54">
        <f t="shared" ref="D889:E889" si="320">SUM(D890:D893)</f>
        <v>0</v>
      </c>
      <c r="E889" s="54">
        <f t="shared" si="320"/>
        <v>0</v>
      </c>
    </row>
    <row r="890" spans="1:5" x14ac:dyDescent="0.3">
      <c r="A890" s="37" t="s">
        <v>1</v>
      </c>
      <c r="B890" s="37"/>
      <c r="C890" s="45">
        <f t="shared" ref="C890:E893" si="321">C895+C905+C915+C945+C960</f>
        <v>0</v>
      </c>
      <c r="D890" s="45">
        <f t="shared" si="321"/>
        <v>0</v>
      </c>
      <c r="E890" s="45">
        <f t="shared" si="321"/>
        <v>0</v>
      </c>
    </row>
    <row r="891" spans="1:5" x14ac:dyDescent="0.3">
      <c r="A891" s="37" t="s">
        <v>2</v>
      </c>
      <c r="B891" s="37"/>
      <c r="C891" s="45">
        <f t="shared" si="321"/>
        <v>0</v>
      </c>
      <c r="D891" s="45">
        <f t="shared" si="321"/>
        <v>0</v>
      </c>
      <c r="E891" s="45">
        <f t="shared" si="321"/>
        <v>0</v>
      </c>
    </row>
    <row r="892" spans="1:5" x14ac:dyDescent="0.3">
      <c r="A892" s="37" t="s">
        <v>3</v>
      </c>
      <c r="B892" s="37"/>
      <c r="C892" s="45">
        <f t="shared" si="321"/>
        <v>0</v>
      </c>
      <c r="D892" s="45">
        <f t="shared" si="321"/>
        <v>0</v>
      </c>
      <c r="E892" s="45">
        <f t="shared" si="321"/>
        <v>0</v>
      </c>
    </row>
    <row r="893" spans="1:5" x14ac:dyDescent="0.3">
      <c r="A893" s="37" t="s">
        <v>4</v>
      </c>
      <c r="B893" s="37"/>
      <c r="C893" s="45">
        <f>C898+C908+C918+C948+C963</f>
        <v>0</v>
      </c>
      <c r="D893" s="45">
        <f t="shared" si="321"/>
        <v>0</v>
      </c>
      <c r="E893" s="45">
        <f t="shared" si="321"/>
        <v>0</v>
      </c>
    </row>
    <row r="894" spans="1:5" ht="56.25" hidden="1" outlineLevel="1" x14ac:dyDescent="0.3">
      <c r="A894" s="83" t="s">
        <v>360</v>
      </c>
      <c r="B894" s="83"/>
      <c r="C894" s="62">
        <f>C895+C896+C897+C898</f>
        <v>0</v>
      </c>
      <c r="D894" s="62">
        <f t="shared" ref="D894:E894" si="322">D895+D896+D897+D898</f>
        <v>0</v>
      </c>
      <c r="E894" s="62">
        <f t="shared" si="322"/>
        <v>0</v>
      </c>
    </row>
    <row r="895" spans="1:5" hidden="1" outlineLevel="1" x14ac:dyDescent="0.3">
      <c r="A895" s="11" t="s">
        <v>1</v>
      </c>
      <c r="B895" s="11"/>
      <c r="C895" s="49">
        <f>C900</f>
        <v>0</v>
      </c>
      <c r="D895" s="49">
        <f t="shared" ref="D895:E895" si="323">D900</f>
        <v>0</v>
      </c>
      <c r="E895" s="49">
        <f t="shared" si="323"/>
        <v>0</v>
      </c>
    </row>
    <row r="896" spans="1:5" hidden="1" outlineLevel="1" x14ac:dyDescent="0.3">
      <c r="A896" s="11" t="s">
        <v>2</v>
      </c>
      <c r="B896" s="11"/>
      <c r="C896" s="49">
        <f t="shared" ref="C896:E898" si="324">C901</f>
        <v>0</v>
      </c>
      <c r="D896" s="49">
        <f t="shared" si="324"/>
        <v>0</v>
      </c>
      <c r="E896" s="49">
        <f t="shared" si="324"/>
        <v>0</v>
      </c>
    </row>
    <row r="897" spans="1:5" hidden="1" outlineLevel="1" x14ac:dyDescent="0.3">
      <c r="A897" s="11" t="s">
        <v>3</v>
      </c>
      <c r="B897" s="11"/>
      <c r="C897" s="49">
        <f t="shared" si="324"/>
        <v>0</v>
      </c>
      <c r="D897" s="49">
        <f t="shared" si="324"/>
        <v>0</v>
      </c>
      <c r="E897" s="49">
        <f t="shared" si="324"/>
        <v>0</v>
      </c>
    </row>
    <row r="898" spans="1:5" hidden="1" outlineLevel="1" x14ac:dyDescent="0.3">
      <c r="A898" s="11" t="s">
        <v>4</v>
      </c>
      <c r="B898" s="11"/>
      <c r="C898" s="49">
        <f t="shared" si="324"/>
        <v>0</v>
      </c>
      <c r="D898" s="49">
        <f t="shared" si="324"/>
        <v>0</v>
      </c>
      <c r="E898" s="49">
        <f t="shared" si="324"/>
        <v>0</v>
      </c>
    </row>
    <row r="899" spans="1:5" ht="37.5" hidden="1" outlineLevel="1" x14ac:dyDescent="0.3">
      <c r="A899" s="14" t="s">
        <v>361</v>
      </c>
      <c r="B899" s="14" t="s">
        <v>404</v>
      </c>
      <c r="C899" s="49">
        <f>C900+C901+C902+C903</f>
        <v>0</v>
      </c>
      <c r="D899" s="49">
        <f t="shared" ref="D899:E899" si="325">D900+D901+D902+D903</f>
        <v>0</v>
      </c>
      <c r="E899" s="49">
        <f t="shared" si="325"/>
        <v>0</v>
      </c>
    </row>
    <row r="900" spans="1:5" hidden="1" outlineLevel="1" x14ac:dyDescent="0.3">
      <c r="A900" s="11" t="s">
        <v>1</v>
      </c>
      <c r="B900" s="11"/>
      <c r="C900" s="49"/>
      <c r="D900" s="49"/>
      <c r="E900" s="49"/>
    </row>
    <row r="901" spans="1:5" hidden="1" outlineLevel="1" x14ac:dyDescent="0.3">
      <c r="A901" s="11" t="s">
        <v>2</v>
      </c>
      <c r="B901" s="11" t="s">
        <v>404</v>
      </c>
      <c r="C901" s="49">
        <v>0</v>
      </c>
      <c r="D901" s="49"/>
      <c r="E901" s="49"/>
    </row>
    <row r="902" spans="1:5" hidden="1" outlineLevel="1" x14ac:dyDescent="0.3">
      <c r="A902" s="11" t="s">
        <v>3</v>
      </c>
      <c r="B902" s="11" t="s">
        <v>404</v>
      </c>
      <c r="C902" s="49">
        <v>0</v>
      </c>
      <c r="D902" s="49"/>
      <c r="E902" s="49"/>
    </row>
    <row r="903" spans="1:5" hidden="1" outlineLevel="1" x14ac:dyDescent="0.3">
      <c r="A903" s="11" t="s">
        <v>4</v>
      </c>
      <c r="B903" s="11"/>
      <c r="C903" s="49"/>
      <c r="D903" s="49"/>
      <c r="E903" s="49"/>
    </row>
    <row r="904" spans="1:5" ht="37.5" hidden="1" outlineLevel="1" x14ac:dyDescent="0.3">
      <c r="A904" s="112" t="s">
        <v>362</v>
      </c>
      <c r="B904" s="112"/>
      <c r="C904" s="67">
        <f>C905+C906+C907+C908</f>
        <v>0</v>
      </c>
      <c r="D904" s="67">
        <f t="shared" ref="D904:E904" si="326">D905+D906+D907+D908</f>
        <v>0</v>
      </c>
      <c r="E904" s="67">
        <f t="shared" si="326"/>
        <v>0</v>
      </c>
    </row>
    <row r="905" spans="1:5" hidden="1" outlineLevel="1" x14ac:dyDescent="0.3">
      <c r="A905" s="11" t="s">
        <v>1</v>
      </c>
      <c r="B905" s="11"/>
      <c r="C905" s="49">
        <v>0</v>
      </c>
      <c r="D905" s="49">
        <v>0</v>
      </c>
      <c r="E905" s="49">
        <v>0</v>
      </c>
    </row>
    <row r="906" spans="1:5" hidden="1" outlineLevel="1" x14ac:dyDescent="0.3">
      <c r="A906" s="11" t="s">
        <v>2</v>
      </c>
      <c r="B906" s="11"/>
      <c r="C906" s="49">
        <v>0</v>
      </c>
      <c r="D906" s="49">
        <v>0</v>
      </c>
      <c r="E906" s="49">
        <v>0</v>
      </c>
    </row>
    <row r="907" spans="1:5" hidden="1" outlineLevel="1" x14ac:dyDescent="0.3">
      <c r="A907" s="11" t="s">
        <v>3</v>
      </c>
      <c r="B907" s="11"/>
      <c r="C907" s="49">
        <f>C912</f>
        <v>0</v>
      </c>
      <c r="D907" s="49">
        <f t="shared" ref="D907:E907" si="327">D912</f>
        <v>0</v>
      </c>
      <c r="E907" s="49">
        <f t="shared" si="327"/>
        <v>0</v>
      </c>
    </row>
    <row r="908" spans="1:5" hidden="1" outlineLevel="1" x14ac:dyDescent="0.3">
      <c r="A908" s="11" t="s">
        <v>4</v>
      </c>
      <c r="B908" s="11"/>
      <c r="C908" s="49">
        <v>0</v>
      </c>
      <c r="D908" s="49">
        <v>0</v>
      </c>
      <c r="E908" s="49">
        <v>0</v>
      </c>
    </row>
    <row r="909" spans="1:5" ht="37.5" hidden="1" outlineLevel="1" x14ac:dyDescent="0.3">
      <c r="A909" s="14" t="s">
        <v>363</v>
      </c>
      <c r="B909" s="14"/>
      <c r="C909" s="49">
        <f>C910+C911+C912+C913</f>
        <v>0</v>
      </c>
      <c r="D909" s="49">
        <f t="shared" ref="D909:E909" si="328">D910+D911+D912+D913</f>
        <v>0</v>
      </c>
      <c r="E909" s="49">
        <f t="shared" si="328"/>
        <v>0</v>
      </c>
    </row>
    <row r="910" spans="1:5" hidden="1" outlineLevel="1" x14ac:dyDescent="0.3">
      <c r="A910" s="11" t="s">
        <v>1</v>
      </c>
      <c r="B910" s="11"/>
      <c r="C910" s="49">
        <v>0</v>
      </c>
      <c r="D910" s="49">
        <v>0</v>
      </c>
      <c r="E910" s="49">
        <v>0</v>
      </c>
    </row>
    <row r="911" spans="1:5" hidden="1" outlineLevel="1" x14ac:dyDescent="0.3">
      <c r="A911" s="11" t="s">
        <v>2</v>
      </c>
      <c r="B911" s="11"/>
      <c r="C911" s="49">
        <v>0</v>
      </c>
      <c r="D911" s="49">
        <v>0</v>
      </c>
      <c r="E911" s="49">
        <v>0</v>
      </c>
    </row>
    <row r="912" spans="1:5" hidden="1" outlineLevel="1" x14ac:dyDescent="0.3">
      <c r="A912" s="11" t="s">
        <v>3</v>
      </c>
      <c r="B912" s="11"/>
      <c r="C912" s="49">
        <v>0</v>
      </c>
      <c r="D912" s="49">
        <v>0</v>
      </c>
      <c r="E912" s="49">
        <v>0</v>
      </c>
    </row>
    <row r="913" spans="1:5" hidden="1" outlineLevel="1" x14ac:dyDescent="0.3">
      <c r="A913" s="11" t="s">
        <v>4</v>
      </c>
      <c r="B913" s="11"/>
      <c r="C913" s="49">
        <v>0</v>
      </c>
      <c r="D913" s="49">
        <v>0</v>
      </c>
      <c r="E913" s="49">
        <v>0</v>
      </c>
    </row>
    <row r="914" spans="1:5" ht="37.5" hidden="1" outlineLevel="1" x14ac:dyDescent="0.3">
      <c r="A914" s="22" t="s">
        <v>364</v>
      </c>
      <c r="B914" s="22" t="s">
        <v>404</v>
      </c>
      <c r="C914" s="50">
        <f>C915+C916+C917+C918</f>
        <v>0</v>
      </c>
      <c r="D914" s="50">
        <f t="shared" ref="D914:E914" si="329">D915+D916+D917+D918</f>
        <v>0</v>
      </c>
      <c r="E914" s="50">
        <f t="shared" si="329"/>
        <v>0</v>
      </c>
    </row>
    <row r="915" spans="1:5" hidden="1" outlineLevel="1" x14ac:dyDescent="0.3">
      <c r="A915" s="11" t="s">
        <v>1</v>
      </c>
      <c r="B915" s="11"/>
      <c r="C915" s="49">
        <f>C920+C925+C930+C935+C940</f>
        <v>0</v>
      </c>
      <c r="D915" s="49">
        <f t="shared" ref="D915:E916" si="330">D920+D925+D930+D935+D940</f>
        <v>0</v>
      </c>
      <c r="E915" s="49">
        <f t="shared" si="330"/>
        <v>0</v>
      </c>
    </row>
    <row r="916" spans="1:5" hidden="1" outlineLevel="1" x14ac:dyDescent="0.3">
      <c r="A916" s="11" t="s">
        <v>2</v>
      </c>
      <c r="B916" s="11"/>
      <c r="C916" s="49">
        <f>C921+C926+C931+C936+C941</f>
        <v>0</v>
      </c>
      <c r="D916" s="49">
        <f>D921+D926+D931+D936+D941</f>
        <v>0</v>
      </c>
      <c r="E916" s="49">
        <f t="shared" si="330"/>
        <v>0</v>
      </c>
    </row>
    <row r="917" spans="1:5" hidden="1" outlineLevel="1" x14ac:dyDescent="0.3">
      <c r="A917" s="11" t="s">
        <v>3</v>
      </c>
      <c r="B917" s="11"/>
      <c r="C917" s="49">
        <f t="shared" ref="C917:E918" si="331">C922+C927+C932+C937+C942</f>
        <v>0</v>
      </c>
      <c r="D917" s="49">
        <f t="shared" si="331"/>
        <v>0</v>
      </c>
      <c r="E917" s="49">
        <f t="shared" si="331"/>
        <v>0</v>
      </c>
    </row>
    <row r="918" spans="1:5" hidden="1" outlineLevel="1" x14ac:dyDescent="0.3">
      <c r="A918" s="11" t="s">
        <v>4</v>
      </c>
      <c r="B918" s="11"/>
      <c r="C918" s="49">
        <f t="shared" si="331"/>
        <v>0</v>
      </c>
      <c r="D918" s="49">
        <f t="shared" si="331"/>
        <v>0</v>
      </c>
      <c r="E918" s="49">
        <f t="shared" si="331"/>
        <v>0</v>
      </c>
    </row>
    <row r="919" spans="1:5" ht="37.5" hidden="1" outlineLevel="1" x14ac:dyDescent="0.3">
      <c r="A919" s="14" t="s">
        <v>365</v>
      </c>
      <c r="B919" s="14" t="s">
        <v>404</v>
      </c>
      <c r="C919" s="49">
        <f>C920+C921+C922+C923</f>
        <v>0</v>
      </c>
      <c r="D919" s="49">
        <f>D920+D921+D922+D923</f>
        <v>0</v>
      </c>
      <c r="E919" s="49">
        <f>E920+E921+E922+E923</f>
        <v>0</v>
      </c>
    </row>
    <row r="920" spans="1:5" hidden="1" outlineLevel="1" x14ac:dyDescent="0.3">
      <c r="A920" s="11" t="s">
        <v>1</v>
      </c>
      <c r="B920" s="11"/>
      <c r="C920" s="49">
        <v>0</v>
      </c>
      <c r="D920" s="49">
        <v>0</v>
      </c>
      <c r="E920" s="49">
        <v>0</v>
      </c>
    </row>
    <row r="921" spans="1:5" hidden="1" outlineLevel="1" x14ac:dyDescent="0.3">
      <c r="A921" s="11" t="s">
        <v>2</v>
      </c>
      <c r="B921" s="11"/>
      <c r="C921" s="49">
        <v>0</v>
      </c>
      <c r="D921" s="49">
        <v>0</v>
      </c>
      <c r="E921" s="49">
        <v>0</v>
      </c>
    </row>
    <row r="922" spans="1:5" hidden="1" outlineLevel="1" x14ac:dyDescent="0.3">
      <c r="A922" s="11" t="s">
        <v>3</v>
      </c>
      <c r="B922" s="11" t="s">
        <v>404</v>
      </c>
      <c r="C922" s="49">
        <v>0</v>
      </c>
      <c r="D922" s="49">
        <v>0</v>
      </c>
      <c r="E922" s="49">
        <v>0</v>
      </c>
    </row>
    <row r="923" spans="1:5" hidden="1" outlineLevel="1" x14ac:dyDescent="0.3">
      <c r="A923" s="11" t="s">
        <v>4</v>
      </c>
      <c r="B923" s="11"/>
      <c r="C923" s="49">
        <v>0</v>
      </c>
      <c r="D923" s="49">
        <v>0</v>
      </c>
      <c r="E923" s="49">
        <v>0</v>
      </c>
    </row>
    <row r="924" spans="1:5" ht="37.5" hidden="1" outlineLevel="1" x14ac:dyDescent="0.3">
      <c r="A924" s="14" t="s">
        <v>366</v>
      </c>
      <c r="B924" s="14" t="s">
        <v>404</v>
      </c>
      <c r="C924" s="49">
        <f>C925+C926+C927+C928</f>
        <v>0</v>
      </c>
      <c r="D924" s="49">
        <f>D925+D926+D927+D928</f>
        <v>0</v>
      </c>
      <c r="E924" s="49">
        <f>E925+E926+E927+E928</f>
        <v>0</v>
      </c>
    </row>
    <row r="925" spans="1:5" hidden="1" outlineLevel="1" x14ac:dyDescent="0.3">
      <c r="A925" s="11" t="s">
        <v>1</v>
      </c>
      <c r="B925" s="11"/>
      <c r="C925" s="49">
        <v>0</v>
      </c>
      <c r="D925" s="49">
        <v>0</v>
      </c>
      <c r="E925" s="49">
        <v>0</v>
      </c>
    </row>
    <row r="926" spans="1:5" hidden="1" outlineLevel="1" x14ac:dyDescent="0.3">
      <c r="A926" s="11" t="s">
        <v>2</v>
      </c>
      <c r="B926" s="11"/>
      <c r="C926" s="49">
        <v>0</v>
      </c>
      <c r="D926" s="49">
        <v>0</v>
      </c>
      <c r="E926" s="49">
        <v>0</v>
      </c>
    </row>
    <row r="927" spans="1:5" hidden="1" outlineLevel="1" x14ac:dyDescent="0.3">
      <c r="A927" s="11" t="s">
        <v>3</v>
      </c>
      <c r="B927" s="11" t="s">
        <v>404</v>
      </c>
      <c r="C927" s="49">
        <v>0</v>
      </c>
      <c r="D927" s="49">
        <v>0</v>
      </c>
      <c r="E927" s="49">
        <v>0</v>
      </c>
    </row>
    <row r="928" spans="1:5" hidden="1" outlineLevel="1" x14ac:dyDescent="0.3">
      <c r="A928" s="11" t="s">
        <v>4</v>
      </c>
      <c r="B928" s="11"/>
      <c r="C928" s="49">
        <v>0</v>
      </c>
      <c r="D928" s="49">
        <v>0</v>
      </c>
      <c r="E928" s="49">
        <v>0</v>
      </c>
    </row>
    <row r="929" spans="1:5" ht="37.5" hidden="1" outlineLevel="1" x14ac:dyDescent="0.3">
      <c r="A929" s="14" t="s">
        <v>367</v>
      </c>
      <c r="B929" s="14" t="s">
        <v>404</v>
      </c>
      <c r="C929" s="49">
        <f>C930+C931+C932+C933</f>
        <v>0</v>
      </c>
      <c r="D929" s="49">
        <f t="shared" ref="D929:E929" si="332">D930+D931+D932+D933</f>
        <v>0</v>
      </c>
      <c r="E929" s="49">
        <f t="shared" si="332"/>
        <v>0</v>
      </c>
    </row>
    <row r="930" spans="1:5" hidden="1" outlineLevel="1" x14ac:dyDescent="0.3">
      <c r="A930" s="11" t="s">
        <v>1</v>
      </c>
      <c r="B930" s="11"/>
      <c r="C930" s="49"/>
      <c r="D930" s="49"/>
      <c r="E930" s="49"/>
    </row>
    <row r="931" spans="1:5" hidden="1" outlineLevel="1" x14ac:dyDescent="0.3">
      <c r="A931" s="11" t="s">
        <v>2</v>
      </c>
      <c r="B931" s="11" t="s">
        <v>404</v>
      </c>
      <c r="C931" s="49">
        <v>0</v>
      </c>
      <c r="D931" s="49"/>
      <c r="E931" s="49">
        <v>0</v>
      </c>
    </row>
    <row r="932" spans="1:5" hidden="1" outlineLevel="1" x14ac:dyDescent="0.3">
      <c r="A932" s="11" t="s">
        <v>3</v>
      </c>
      <c r="B932" s="11" t="s">
        <v>404</v>
      </c>
      <c r="C932" s="49">
        <v>0</v>
      </c>
      <c r="D932" s="49"/>
      <c r="E932" s="49">
        <v>0</v>
      </c>
    </row>
    <row r="933" spans="1:5" hidden="1" outlineLevel="1" x14ac:dyDescent="0.3">
      <c r="A933" s="11" t="s">
        <v>4</v>
      </c>
      <c r="B933" s="11"/>
      <c r="C933" s="49"/>
      <c r="D933" s="49"/>
      <c r="E933" s="49"/>
    </row>
    <row r="934" spans="1:5" ht="37.5" hidden="1" outlineLevel="1" x14ac:dyDescent="0.3">
      <c r="A934" s="14" t="s">
        <v>368</v>
      </c>
      <c r="B934" s="11" t="s">
        <v>404</v>
      </c>
      <c r="C934" s="49">
        <f>C935+C936+C937+C938</f>
        <v>0</v>
      </c>
      <c r="D934" s="49">
        <f t="shared" ref="D934:E934" si="333">D935+D936+D937+D938</f>
        <v>0</v>
      </c>
      <c r="E934" s="49">
        <f t="shared" si="333"/>
        <v>0</v>
      </c>
    </row>
    <row r="935" spans="1:5" hidden="1" outlineLevel="1" x14ac:dyDescent="0.3">
      <c r="A935" s="11" t="s">
        <v>1</v>
      </c>
      <c r="B935" s="11"/>
      <c r="C935" s="49"/>
      <c r="D935" s="49"/>
      <c r="E935" s="49"/>
    </row>
    <row r="936" spans="1:5" hidden="1" outlineLevel="1" x14ac:dyDescent="0.3">
      <c r="A936" s="11" t="s">
        <v>2</v>
      </c>
      <c r="B936" s="11" t="s">
        <v>404</v>
      </c>
      <c r="C936" s="49"/>
      <c r="D936" s="49">
        <v>0</v>
      </c>
      <c r="E936" s="49">
        <v>0</v>
      </c>
    </row>
    <row r="937" spans="1:5" hidden="1" outlineLevel="1" x14ac:dyDescent="0.3">
      <c r="A937" s="11" t="s">
        <v>3</v>
      </c>
      <c r="B937" s="11" t="s">
        <v>404</v>
      </c>
      <c r="C937" s="49"/>
      <c r="D937" s="49">
        <v>0</v>
      </c>
      <c r="E937" s="49">
        <v>0</v>
      </c>
    </row>
    <row r="938" spans="1:5" hidden="1" outlineLevel="1" x14ac:dyDescent="0.3">
      <c r="A938" s="11" t="s">
        <v>4</v>
      </c>
      <c r="B938" s="11"/>
      <c r="C938" s="49"/>
      <c r="D938" s="49"/>
      <c r="E938" s="49"/>
    </row>
    <row r="939" spans="1:5" ht="37.5" hidden="1" outlineLevel="1" x14ac:dyDescent="0.3">
      <c r="A939" s="14" t="s">
        <v>369</v>
      </c>
      <c r="B939" s="11" t="s">
        <v>404</v>
      </c>
      <c r="C939" s="49">
        <f>C940+C941+C942+C943</f>
        <v>0</v>
      </c>
      <c r="D939" s="49">
        <f t="shared" ref="D939:E939" si="334">D940+D941+D942+D943</f>
        <v>0</v>
      </c>
      <c r="E939" s="49">
        <f t="shared" si="334"/>
        <v>0</v>
      </c>
    </row>
    <row r="940" spans="1:5" hidden="1" outlineLevel="1" x14ac:dyDescent="0.3">
      <c r="A940" s="11" t="s">
        <v>1</v>
      </c>
      <c r="B940" s="11"/>
      <c r="C940" s="49"/>
      <c r="D940" s="49"/>
      <c r="E940" s="49"/>
    </row>
    <row r="941" spans="1:5" hidden="1" outlineLevel="1" x14ac:dyDescent="0.3">
      <c r="A941" s="11" t="s">
        <v>2</v>
      </c>
      <c r="B941" s="11" t="s">
        <v>404</v>
      </c>
      <c r="C941" s="49"/>
      <c r="D941" s="49"/>
      <c r="E941" s="49">
        <v>0</v>
      </c>
    </row>
    <row r="942" spans="1:5" hidden="1" outlineLevel="1" x14ac:dyDescent="0.3">
      <c r="A942" s="11" t="s">
        <v>3</v>
      </c>
      <c r="B942" s="11" t="s">
        <v>404</v>
      </c>
      <c r="C942" s="49"/>
      <c r="D942" s="49"/>
      <c r="E942" s="49">
        <v>0</v>
      </c>
    </row>
    <row r="943" spans="1:5" hidden="1" outlineLevel="1" x14ac:dyDescent="0.3">
      <c r="A943" s="11" t="s">
        <v>4</v>
      </c>
      <c r="B943" s="11"/>
      <c r="C943" s="49"/>
      <c r="D943" s="49"/>
      <c r="E943" s="49"/>
    </row>
    <row r="944" spans="1:5" ht="37.5" hidden="1" outlineLevel="1" x14ac:dyDescent="0.3">
      <c r="A944" s="22" t="s">
        <v>370</v>
      </c>
      <c r="B944" s="22"/>
      <c r="C944" s="50">
        <f>C945+C946+C947+C948</f>
        <v>0</v>
      </c>
      <c r="D944" s="50">
        <f t="shared" ref="D944:E944" si="335">D945+D946+D947+D948</f>
        <v>0</v>
      </c>
      <c r="E944" s="50">
        <f t="shared" si="335"/>
        <v>0</v>
      </c>
    </row>
    <row r="945" spans="1:5" hidden="1" outlineLevel="1" x14ac:dyDescent="0.3">
      <c r="A945" s="11" t="s">
        <v>1</v>
      </c>
      <c r="B945" s="11"/>
      <c r="C945" s="49">
        <v>0</v>
      </c>
      <c r="D945" s="49">
        <v>0</v>
      </c>
      <c r="E945" s="49">
        <v>0</v>
      </c>
    </row>
    <row r="946" spans="1:5" hidden="1" outlineLevel="1" x14ac:dyDescent="0.3">
      <c r="A946" s="11" t="s">
        <v>2</v>
      </c>
      <c r="B946" s="11"/>
      <c r="C946" s="49">
        <v>0</v>
      </c>
      <c r="D946" s="49">
        <v>0</v>
      </c>
      <c r="E946" s="49">
        <v>0</v>
      </c>
    </row>
    <row r="947" spans="1:5" hidden="1" outlineLevel="1" x14ac:dyDescent="0.3">
      <c r="A947" s="11" t="s">
        <v>3</v>
      </c>
      <c r="B947" s="11"/>
      <c r="C947" s="49">
        <f>C952+C957</f>
        <v>0</v>
      </c>
      <c r="D947" s="49">
        <f t="shared" ref="D947:E947" si="336">D952+D957</f>
        <v>0</v>
      </c>
      <c r="E947" s="49">
        <f t="shared" si="336"/>
        <v>0</v>
      </c>
    </row>
    <row r="948" spans="1:5" hidden="1" outlineLevel="1" x14ac:dyDescent="0.3">
      <c r="A948" s="11" t="s">
        <v>4</v>
      </c>
      <c r="B948" s="11"/>
      <c r="C948" s="49">
        <v>0</v>
      </c>
      <c r="D948" s="49">
        <v>0</v>
      </c>
      <c r="E948" s="49">
        <v>0</v>
      </c>
    </row>
    <row r="949" spans="1:5" ht="37.5" hidden="1" outlineLevel="1" x14ac:dyDescent="0.3">
      <c r="A949" s="14" t="s">
        <v>371</v>
      </c>
      <c r="B949" s="14"/>
      <c r="C949" s="49">
        <f>C950+C951+C952+C953</f>
        <v>0</v>
      </c>
      <c r="D949" s="49">
        <f t="shared" ref="D949:E949" si="337">D950+D951+D952+D953</f>
        <v>0</v>
      </c>
      <c r="E949" s="49">
        <f t="shared" si="337"/>
        <v>0</v>
      </c>
    </row>
    <row r="950" spans="1:5" hidden="1" outlineLevel="1" x14ac:dyDescent="0.3">
      <c r="A950" s="11" t="s">
        <v>1</v>
      </c>
      <c r="B950" s="11"/>
      <c r="C950" s="49">
        <v>0</v>
      </c>
      <c r="D950" s="49">
        <v>0</v>
      </c>
      <c r="E950" s="49">
        <v>0</v>
      </c>
    </row>
    <row r="951" spans="1:5" hidden="1" outlineLevel="1" x14ac:dyDescent="0.3">
      <c r="A951" s="11" t="s">
        <v>2</v>
      </c>
      <c r="B951" s="11"/>
      <c r="C951" s="49">
        <v>0</v>
      </c>
      <c r="D951" s="49">
        <v>0</v>
      </c>
      <c r="E951" s="49">
        <v>0</v>
      </c>
    </row>
    <row r="952" spans="1:5" hidden="1" outlineLevel="1" x14ac:dyDescent="0.3">
      <c r="A952" s="11" t="s">
        <v>3</v>
      </c>
      <c r="B952" s="11"/>
      <c r="C952" s="49">
        <v>0</v>
      </c>
      <c r="D952" s="49">
        <v>0</v>
      </c>
      <c r="E952" s="49">
        <v>0</v>
      </c>
    </row>
    <row r="953" spans="1:5" hidden="1" outlineLevel="1" x14ac:dyDescent="0.3">
      <c r="A953" s="11" t="s">
        <v>4</v>
      </c>
      <c r="B953" s="11"/>
      <c r="C953" s="49">
        <v>0</v>
      </c>
      <c r="D953" s="49">
        <v>0</v>
      </c>
      <c r="E953" s="49">
        <v>0</v>
      </c>
    </row>
    <row r="954" spans="1:5" ht="37.5" hidden="1" outlineLevel="1" x14ac:dyDescent="0.3">
      <c r="A954" s="14" t="s">
        <v>372</v>
      </c>
      <c r="B954" s="14"/>
      <c r="C954" s="49">
        <f>C955+C956+C957+C958</f>
        <v>0</v>
      </c>
      <c r="D954" s="49">
        <f t="shared" ref="D954:E954" si="338">D955+D956+D957+D958</f>
        <v>0</v>
      </c>
      <c r="E954" s="49">
        <f t="shared" si="338"/>
        <v>0</v>
      </c>
    </row>
    <row r="955" spans="1:5" hidden="1" outlineLevel="1" x14ac:dyDescent="0.3">
      <c r="A955" s="11" t="s">
        <v>1</v>
      </c>
      <c r="B955" s="11"/>
      <c r="C955" s="49">
        <v>0</v>
      </c>
      <c r="D955" s="49">
        <v>0</v>
      </c>
      <c r="E955" s="49">
        <v>0</v>
      </c>
    </row>
    <row r="956" spans="1:5" hidden="1" outlineLevel="1" x14ac:dyDescent="0.3">
      <c r="A956" s="11" t="s">
        <v>2</v>
      </c>
      <c r="B956" s="11"/>
      <c r="C956" s="49">
        <v>0</v>
      </c>
      <c r="D956" s="49">
        <v>0</v>
      </c>
      <c r="E956" s="49">
        <v>0</v>
      </c>
    </row>
    <row r="957" spans="1:5" hidden="1" outlineLevel="1" x14ac:dyDescent="0.3">
      <c r="A957" s="11" t="s">
        <v>3</v>
      </c>
      <c r="B957" s="11"/>
      <c r="C957" s="49">
        <v>0</v>
      </c>
      <c r="D957" s="49">
        <v>0</v>
      </c>
      <c r="E957" s="49">
        <v>0</v>
      </c>
    </row>
    <row r="958" spans="1:5" hidden="1" outlineLevel="1" x14ac:dyDescent="0.3">
      <c r="A958" s="11" t="s">
        <v>4</v>
      </c>
      <c r="B958" s="11"/>
      <c r="C958" s="49">
        <v>0</v>
      </c>
      <c r="D958" s="49">
        <v>0</v>
      </c>
      <c r="E958" s="49">
        <v>0</v>
      </c>
    </row>
    <row r="959" spans="1:5" ht="56.25" hidden="1" outlineLevel="1" x14ac:dyDescent="0.3">
      <c r="A959" s="22" t="s">
        <v>380</v>
      </c>
      <c r="B959" s="22"/>
      <c r="C959" s="50">
        <f>C960+C961+C962+C963</f>
        <v>0</v>
      </c>
      <c r="D959" s="50">
        <f t="shared" ref="D959:E959" si="339">D960+D961+D962+D963</f>
        <v>0</v>
      </c>
      <c r="E959" s="50">
        <f t="shared" si="339"/>
        <v>0</v>
      </c>
    </row>
    <row r="960" spans="1:5" hidden="1" outlineLevel="1" x14ac:dyDescent="0.3">
      <c r="A960" s="11" t="s">
        <v>1</v>
      </c>
      <c r="B960" s="11"/>
      <c r="C960" s="49">
        <v>0</v>
      </c>
      <c r="D960" s="49">
        <v>0</v>
      </c>
      <c r="E960" s="49">
        <v>0</v>
      </c>
    </row>
    <row r="961" spans="1:5" hidden="1" outlineLevel="1" x14ac:dyDescent="0.3">
      <c r="A961" s="11" t="s">
        <v>2</v>
      </c>
      <c r="B961" s="11"/>
      <c r="C961" s="49">
        <v>0</v>
      </c>
      <c r="D961" s="49">
        <v>0</v>
      </c>
      <c r="E961" s="49">
        <v>0</v>
      </c>
    </row>
    <row r="962" spans="1:5" hidden="1" outlineLevel="1" x14ac:dyDescent="0.3">
      <c r="A962" s="11" t="s">
        <v>3</v>
      </c>
      <c r="B962" s="11"/>
      <c r="C962" s="49">
        <f>C967+C972</f>
        <v>0</v>
      </c>
      <c r="D962" s="49">
        <f t="shared" ref="D962:E962" si="340">D967+D972</f>
        <v>0</v>
      </c>
      <c r="E962" s="49">
        <f t="shared" si="340"/>
        <v>0</v>
      </c>
    </row>
    <row r="963" spans="1:5" hidden="1" outlineLevel="1" x14ac:dyDescent="0.3">
      <c r="A963" s="11" t="s">
        <v>4</v>
      </c>
      <c r="B963" s="11"/>
      <c r="C963" s="49">
        <v>0</v>
      </c>
      <c r="D963" s="49">
        <v>0</v>
      </c>
      <c r="E963" s="49">
        <v>0</v>
      </c>
    </row>
    <row r="964" spans="1:5" ht="56.25" hidden="1" outlineLevel="1" x14ac:dyDescent="0.3">
      <c r="A964" s="14" t="s">
        <v>373</v>
      </c>
      <c r="B964" s="14" t="s">
        <v>404</v>
      </c>
      <c r="C964" s="49">
        <f>C965+C966+C967+C968</f>
        <v>0</v>
      </c>
      <c r="D964" s="49">
        <f t="shared" ref="D964:E964" si="341">D965+D966+D967+D968</f>
        <v>0</v>
      </c>
      <c r="E964" s="49">
        <f t="shared" si="341"/>
        <v>0</v>
      </c>
    </row>
    <row r="965" spans="1:5" hidden="1" outlineLevel="1" x14ac:dyDescent="0.3">
      <c r="A965" s="11" t="s">
        <v>1</v>
      </c>
      <c r="B965" s="11"/>
      <c r="C965" s="49">
        <v>0</v>
      </c>
      <c r="D965" s="49">
        <v>0</v>
      </c>
      <c r="E965" s="49">
        <v>0</v>
      </c>
    </row>
    <row r="966" spans="1:5" hidden="1" outlineLevel="1" x14ac:dyDescent="0.3">
      <c r="A966" s="11" t="s">
        <v>2</v>
      </c>
      <c r="B966" s="11"/>
      <c r="C966" s="49">
        <v>0</v>
      </c>
      <c r="D966" s="49">
        <v>0</v>
      </c>
      <c r="E966" s="49">
        <v>0</v>
      </c>
    </row>
    <row r="967" spans="1:5" hidden="1" outlineLevel="1" x14ac:dyDescent="0.3">
      <c r="A967" s="11" t="s">
        <v>3</v>
      </c>
      <c r="B967" s="11" t="s">
        <v>404</v>
      </c>
      <c r="C967" s="49">
        <v>0</v>
      </c>
      <c r="D967" s="49">
        <v>0</v>
      </c>
      <c r="E967" s="49">
        <v>0</v>
      </c>
    </row>
    <row r="968" spans="1:5" hidden="1" outlineLevel="1" x14ac:dyDescent="0.3">
      <c r="A968" s="11" t="s">
        <v>4</v>
      </c>
      <c r="B968" s="11"/>
      <c r="C968" s="49">
        <v>0</v>
      </c>
      <c r="D968" s="49">
        <v>0</v>
      </c>
      <c r="E968" s="49">
        <v>0</v>
      </c>
    </row>
    <row r="969" spans="1:5" ht="56.25" hidden="1" outlineLevel="1" x14ac:dyDescent="0.3">
      <c r="A969" s="14" t="s">
        <v>374</v>
      </c>
      <c r="B969" s="14" t="s">
        <v>404</v>
      </c>
      <c r="C969" s="49">
        <f>C970+C971+C972+C973</f>
        <v>0</v>
      </c>
      <c r="D969" s="49">
        <f t="shared" ref="D969:E969" si="342">D970+D971+D972+D973</f>
        <v>0</v>
      </c>
      <c r="E969" s="49">
        <f t="shared" si="342"/>
        <v>0</v>
      </c>
    </row>
    <row r="970" spans="1:5" hidden="1" outlineLevel="1" x14ac:dyDescent="0.3">
      <c r="A970" s="11" t="s">
        <v>1</v>
      </c>
      <c r="B970" s="11"/>
      <c r="C970" s="49">
        <v>0</v>
      </c>
      <c r="D970" s="49">
        <v>0</v>
      </c>
      <c r="E970" s="49">
        <v>0</v>
      </c>
    </row>
    <row r="971" spans="1:5" hidden="1" outlineLevel="1" x14ac:dyDescent="0.3">
      <c r="A971" s="11" t="s">
        <v>2</v>
      </c>
      <c r="B971" s="11"/>
      <c r="C971" s="49">
        <v>0</v>
      </c>
      <c r="D971" s="49">
        <v>0</v>
      </c>
      <c r="E971" s="49">
        <v>0</v>
      </c>
    </row>
    <row r="972" spans="1:5" hidden="1" outlineLevel="1" x14ac:dyDescent="0.3">
      <c r="A972" s="11" t="s">
        <v>3</v>
      </c>
      <c r="B972" s="11" t="s">
        <v>404</v>
      </c>
      <c r="C972" s="49">
        <v>0</v>
      </c>
      <c r="D972" s="49">
        <v>0</v>
      </c>
      <c r="E972" s="49">
        <v>0</v>
      </c>
    </row>
    <row r="973" spans="1:5" hidden="1" outlineLevel="1" x14ac:dyDescent="0.3">
      <c r="A973" s="11" t="s">
        <v>4</v>
      </c>
      <c r="B973" s="11"/>
      <c r="C973" s="49">
        <v>0</v>
      </c>
      <c r="D973" s="49">
        <v>0</v>
      </c>
      <c r="E973" s="49">
        <v>0</v>
      </c>
    </row>
    <row r="974" spans="1:5" s="7" customFormat="1" ht="37.5" collapsed="1" x14ac:dyDescent="0.25">
      <c r="A974" s="27" t="s">
        <v>304</v>
      </c>
      <c r="B974" s="27"/>
      <c r="C974" s="54">
        <f>C975+C976+C977+C978</f>
        <v>0</v>
      </c>
      <c r="D974" s="54">
        <f t="shared" ref="D974:E974" si="343">D975+D976+D977+D978</f>
        <v>0</v>
      </c>
      <c r="E974" s="54">
        <f t="shared" si="343"/>
        <v>0</v>
      </c>
    </row>
    <row r="975" spans="1:5" s="7" customFormat="1" x14ac:dyDescent="0.25">
      <c r="A975" s="34" t="s">
        <v>1</v>
      </c>
      <c r="B975" s="34"/>
      <c r="C975" s="45">
        <v>0</v>
      </c>
      <c r="D975" s="45">
        <v>0</v>
      </c>
      <c r="E975" s="45">
        <v>0</v>
      </c>
    </row>
    <row r="976" spans="1:5" s="7" customFormat="1" x14ac:dyDescent="0.25">
      <c r="A976" s="34" t="s">
        <v>2</v>
      </c>
      <c r="B976" s="34"/>
      <c r="C976" s="45">
        <f t="shared" ref="C976:E977" si="344">C981+C991</f>
        <v>0</v>
      </c>
      <c r="D976" s="45">
        <f t="shared" si="344"/>
        <v>0</v>
      </c>
      <c r="E976" s="45">
        <f t="shared" si="344"/>
        <v>0</v>
      </c>
    </row>
    <row r="977" spans="1:5" s="7" customFormat="1" x14ac:dyDescent="0.25">
      <c r="A977" s="34" t="s">
        <v>3</v>
      </c>
      <c r="B977" s="34"/>
      <c r="C977" s="45">
        <f t="shared" si="344"/>
        <v>0</v>
      </c>
      <c r="D977" s="45">
        <f t="shared" si="344"/>
        <v>0</v>
      </c>
      <c r="E977" s="45">
        <f t="shared" si="344"/>
        <v>0</v>
      </c>
    </row>
    <row r="978" spans="1:5" s="7" customFormat="1" x14ac:dyDescent="0.25">
      <c r="A978" s="34" t="s">
        <v>4</v>
      </c>
      <c r="B978" s="34"/>
      <c r="C978" s="45">
        <v>0</v>
      </c>
      <c r="D978" s="45">
        <v>0</v>
      </c>
      <c r="E978" s="45">
        <v>0</v>
      </c>
    </row>
    <row r="979" spans="1:5" s="7" customFormat="1" hidden="1" outlineLevel="1" x14ac:dyDescent="0.25">
      <c r="A979" s="26" t="s">
        <v>39</v>
      </c>
      <c r="B979" s="26"/>
      <c r="C979" s="62">
        <f>C980+C981+C982+C983</f>
        <v>0</v>
      </c>
      <c r="D979" s="62">
        <f t="shared" ref="D979:E979" si="345">D980+D981+D982+D983</f>
        <v>0</v>
      </c>
      <c r="E979" s="62">
        <f t="shared" si="345"/>
        <v>0</v>
      </c>
    </row>
    <row r="980" spans="1:5" s="7" customFormat="1" hidden="1" outlineLevel="1" x14ac:dyDescent="0.25">
      <c r="A980" s="4" t="s">
        <v>1</v>
      </c>
      <c r="B980" s="4"/>
      <c r="C980" s="49">
        <v>0</v>
      </c>
      <c r="D980" s="49">
        <v>0</v>
      </c>
      <c r="E980" s="49">
        <v>0</v>
      </c>
    </row>
    <row r="981" spans="1:5" s="7" customFormat="1" hidden="1" outlineLevel="1" x14ac:dyDescent="0.25">
      <c r="A981" s="4" t="s">
        <v>2</v>
      </c>
      <c r="B981" s="4"/>
      <c r="C981" s="49">
        <v>0</v>
      </c>
      <c r="D981" s="49">
        <v>0</v>
      </c>
      <c r="E981" s="49">
        <v>0</v>
      </c>
    </row>
    <row r="982" spans="1:5" s="7" customFormat="1" hidden="1" outlineLevel="1" x14ac:dyDescent="0.25">
      <c r="A982" s="4" t="s">
        <v>3</v>
      </c>
      <c r="B982" s="4"/>
      <c r="C982" s="49">
        <f>C987</f>
        <v>0</v>
      </c>
      <c r="D982" s="49">
        <f t="shared" ref="D982:E982" si="346">D987</f>
        <v>0</v>
      </c>
      <c r="E982" s="49">
        <f t="shared" si="346"/>
        <v>0</v>
      </c>
    </row>
    <row r="983" spans="1:5" s="7" customFormat="1" hidden="1" outlineLevel="1" x14ac:dyDescent="0.25">
      <c r="A983" s="4" t="s">
        <v>4</v>
      </c>
      <c r="B983" s="4"/>
      <c r="C983" s="49">
        <v>0</v>
      </c>
      <c r="D983" s="49">
        <v>0</v>
      </c>
      <c r="E983" s="49">
        <v>0</v>
      </c>
    </row>
    <row r="984" spans="1:5" s="7" customFormat="1" ht="37.5" hidden="1" outlineLevel="1" x14ac:dyDescent="0.25">
      <c r="A984" s="5" t="s">
        <v>141</v>
      </c>
      <c r="B984" s="5"/>
      <c r="C984" s="49">
        <f>C985+C986+C987+C988</f>
        <v>0</v>
      </c>
      <c r="D984" s="49">
        <f t="shared" ref="D984:E984" si="347">D985+D986+D987+D988</f>
        <v>0</v>
      </c>
      <c r="E984" s="49">
        <f t="shared" si="347"/>
        <v>0</v>
      </c>
    </row>
    <row r="985" spans="1:5" s="7" customFormat="1" hidden="1" outlineLevel="1" x14ac:dyDescent="0.25">
      <c r="A985" s="4" t="s">
        <v>1</v>
      </c>
      <c r="B985" s="4"/>
      <c r="C985" s="49">
        <v>0</v>
      </c>
      <c r="D985" s="49">
        <v>0</v>
      </c>
      <c r="E985" s="49">
        <v>0</v>
      </c>
    </row>
    <row r="986" spans="1:5" s="7" customFormat="1" hidden="1" outlineLevel="1" x14ac:dyDescent="0.25">
      <c r="A986" s="4" t="s">
        <v>2</v>
      </c>
      <c r="B986" s="4"/>
      <c r="C986" s="49">
        <v>0</v>
      </c>
      <c r="D986" s="49">
        <v>0</v>
      </c>
      <c r="E986" s="49">
        <v>0</v>
      </c>
    </row>
    <row r="987" spans="1:5" s="7" customFormat="1" hidden="1" outlineLevel="1" x14ac:dyDescent="0.25">
      <c r="A987" s="4" t="s">
        <v>3</v>
      </c>
      <c r="B987" s="4"/>
      <c r="C987" s="49">
        <v>0</v>
      </c>
      <c r="D987" s="49">
        <v>0</v>
      </c>
      <c r="E987" s="49">
        <v>0</v>
      </c>
    </row>
    <row r="988" spans="1:5" s="7" customFormat="1" hidden="1" outlineLevel="1" x14ac:dyDescent="0.25">
      <c r="A988" s="4" t="s">
        <v>4</v>
      </c>
      <c r="B988" s="4"/>
      <c r="C988" s="49">
        <v>0</v>
      </c>
      <c r="D988" s="49">
        <v>0</v>
      </c>
      <c r="E988" s="49">
        <v>0</v>
      </c>
    </row>
    <row r="989" spans="1:5" s="7" customFormat="1" ht="37.5" hidden="1" outlineLevel="1" x14ac:dyDescent="0.25">
      <c r="A989" s="15" t="s">
        <v>40</v>
      </c>
      <c r="B989" s="15"/>
      <c r="C989" s="50">
        <f>C990+C991+C992+C993</f>
        <v>0</v>
      </c>
      <c r="D989" s="50">
        <f t="shared" ref="D989:E989" si="348">D990+D991+D992+D993</f>
        <v>0</v>
      </c>
      <c r="E989" s="50">
        <f t="shared" si="348"/>
        <v>0</v>
      </c>
    </row>
    <row r="990" spans="1:5" s="7" customFormat="1" hidden="1" outlineLevel="1" x14ac:dyDescent="0.25">
      <c r="A990" s="4" t="s">
        <v>1</v>
      </c>
      <c r="B990" s="4"/>
      <c r="C990" s="49">
        <v>0</v>
      </c>
      <c r="D990" s="49">
        <v>0</v>
      </c>
      <c r="E990" s="49">
        <v>0</v>
      </c>
    </row>
    <row r="991" spans="1:5" s="7" customFormat="1" hidden="1" outlineLevel="1" x14ac:dyDescent="0.25">
      <c r="A991" s="4" t="s">
        <v>2</v>
      </c>
      <c r="B991" s="4"/>
      <c r="C991" s="49">
        <f>C996+C1001</f>
        <v>0</v>
      </c>
      <c r="D991" s="49">
        <f t="shared" ref="D991:E992" si="349">D996+D1001</f>
        <v>0</v>
      </c>
      <c r="E991" s="49">
        <f t="shared" si="349"/>
        <v>0</v>
      </c>
    </row>
    <row r="992" spans="1:5" s="7" customFormat="1" hidden="1" outlineLevel="1" x14ac:dyDescent="0.25">
      <c r="A992" s="4" t="s">
        <v>3</v>
      </c>
      <c r="B992" s="4"/>
      <c r="C992" s="49">
        <f>C997+C1002</f>
        <v>0</v>
      </c>
      <c r="D992" s="49">
        <f t="shared" si="349"/>
        <v>0</v>
      </c>
      <c r="E992" s="49">
        <f t="shared" si="349"/>
        <v>0</v>
      </c>
    </row>
    <row r="993" spans="1:5" s="7" customFormat="1" hidden="1" outlineLevel="1" x14ac:dyDescent="0.25">
      <c r="A993" s="4" t="s">
        <v>4</v>
      </c>
      <c r="B993" s="4"/>
      <c r="C993" s="49">
        <v>0</v>
      </c>
      <c r="D993" s="49">
        <v>0</v>
      </c>
      <c r="E993" s="49">
        <v>0</v>
      </c>
    </row>
    <row r="994" spans="1:5" s="7" customFormat="1" ht="37.5" hidden="1" outlineLevel="1" x14ac:dyDescent="0.25">
      <c r="A994" s="5" t="s">
        <v>142</v>
      </c>
      <c r="B994" s="5" t="s">
        <v>404</v>
      </c>
      <c r="C994" s="49">
        <f>C995+C996+C997+C998</f>
        <v>0</v>
      </c>
      <c r="D994" s="49">
        <f t="shared" ref="D994:E994" si="350">D995+D996+D997+D998</f>
        <v>0</v>
      </c>
      <c r="E994" s="49">
        <f t="shared" si="350"/>
        <v>0</v>
      </c>
    </row>
    <row r="995" spans="1:5" s="7" customFormat="1" hidden="1" outlineLevel="1" x14ac:dyDescent="0.25">
      <c r="A995" s="4" t="s">
        <v>1</v>
      </c>
      <c r="B995" s="4"/>
      <c r="C995" s="49">
        <v>0</v>
      </c>
      <c r="D995" s="49">
        <v>0</v>
      </c>
      <c r="E995" s="49">
        <v>0</v>
      </c>
    </row>
    <row r="996" spans="1:5" s="7" customFormat="1" hidden="1" outlineLevel="1" x14ac:dyDescent="0.25">
      <c r="A996" s="4" t="s">
        <v>2</v>
      </c>
      <c r="B996" s="4" t="s">
        <v>404</v>
      </c>
      <c r="C996" s="49">
        <v>0</v>
      </c>
      <c r="D996" s="49">
        <v>0</v>
      </c>
      <c r="E996" s="49">
        <v>0</v>
      </c>
    </row>
    <row r="997" spans="1:5" s="7" customFormat="1" hidden="1" outlineLevel="1" x14ac:dyDescent="0.25">
      <c r="A997" s="4" t="s">
        <v>3</v>
      </c>
      <c r="B997" s="4"/>
      <c r="C997" s="49">
        <v>0</v>
      </c>
      <c r="D997" s="49">
        <v>0</v>
      </c>
      <c r="E997" s="49">
        <v>0</v>
      </c>
    </row>
    <row r="998" spans="1:5" s="7" customFormat="1" hidden="1" outlineLevel="1" x14ac:dyDescent="0.25">
      <c r="A998" s="4" t="s">
        <v>4</v>
      </c>
      <c r="B998" s="4"/>
      <c r="C998" s="49">
        <v>0</v>
      </c>
      <c r="D998" s="49">
        <v>0</v>
      </c>
      <c r="E998" s="49">
        <v>0</v>
      </c>
    </row>
    <row r="999" spans="1:5" s="7" customFormat="1" hidden="1" outlineLevel="1" x14ac:dyDescent="0.25">
      <c r="A999" s="5" t="s">
        <v>143</v>
      </c>
      <c r="B999" s="5" t="s">
        <v>404</v>
      </c>
      <c r="C999" s="49">
        <f>C1000+C1001+C1002+C1003</f>
        <v>0</v>
      </c>
      <c r="D999" s="49">
        <f t="shared" ref="D999:E999" si="351">D1000+D1001+D1002+D1003</f>
        <v>0</v>
      </c>
      <c r="E999" s="49">
        <f t="shared" si="351"/>
        <v>0</v>
      </c>
    </row>
    <row r="1000" spans="1:5" s="7" customFormat="1" hidden="1" outlineLevel="1" x14ac:dyDescent="0.25">
      <c r="A1000" s="4" t="s">
        <v>1</v>
      </c>
      <c r="B1000" s="4"/>
      <c r="C1000" s="49">
        <v>0</v>
      </c>
      <c r="D1000" s="49">
        <v>0</v>
      </c>
      <c r="E1000" s="49">
        <v>0</v>
      </c>
    </row>
    <row r="1001" spans="1:5" s="7" customFormat="1" hidden="1" outlineLevel="1" x14ac:dyDescent="0.25">
      <c r="A1001" s="4" t="s">
        <v>2</v>
      </c>
      <c r="B1001" s="4"/>
      <c r="C1001" s="49">
        <v>0</v>
      </c>
      <c r="D1001" s="49">
        <v>0</v>
      </c>
      <c r="E1001" s="49">
        <v>0</v>
      </c>
    </row>
    <row r="1002" spans="1:5" s="7" customFormat="1" hidden="1" outlineLevel="1" x14ac:dyDescent="0.25">
      <c r="A1002" s="4" t="s">
        <v>3</v>
      </c>
      <c r="B1002" s="4" t="s">
        <v>404</v>
      </c>
      <c r="C1002" s="49">
        <v>0</v>
      </c>
      <c r="D1002" s="49">
        <v>0</v>
      </c>
      <c r="E1002" s="49">
        <v>0</v>
      </c>
    </row>
    <row r="1003" spans="1:5" s="7" customFormat="1" hidden="1" outlineLevel="1" x14ac:dyDescent="0.25">
      <c r="A1003" s="4" t="s">
        <v>4</v>
      </c>
      <c r="B1003" s="4"/>
      <c r="C1003" s="49">
        <v>0</v>
      </c>
      <c r="D1003" s="49">
        <v>0</v>
      </c>
      <c r="E1003" s="49">
        <v>0</v>
      </c>
    </row>
    <row r="1004" spans="1:5" s="19" customFormat="1" ht="37.5" collapsed="1" x14ac:dyDescent="0.25">
      <c r="A1004" s="27" t="s">
        <v>305</v>
      </c>
      <c r="B1004" s="27"/>
      <c r="C1004" s="54">
        <f t="shared" ref="C1004:E1004" si="352">C1005+C1006</f>
        <v>2082.8999999999996</v>
      </c>
      <c r="D1004" s="54">
        <f t="shared" si="352"/>
        <v>2082.8999999999996</v>
      </c>
      <c r="E1004" s="54">
        <f t="shared" si="352"/>
        <v>2082.8999999999996</v>
      </c>
    </row>
    <row r="1005" spans="1:5" s="19" customFormat="1" x14ac:dyDescent="0.25">
      <c r="A1005" s="34" t="s">
        <v>2</v>
      </c>
      <c r="B1005" s="34"/>
      <c r="C1005" s="45">
        <f>C1115</f>
        <v>0</v>
      </c>
      <c r="D1005" s="45">
        <f t="shared" ref="D1005:E1005" si="353">D1115</f>
        <v>0</v>
      </c>
      <c r="E1005" s="45">
        <f t="shared" si="353"/>
        <v>0</v>
      </c>
    </row>
    <row r="1006" spans="1:5" s="19" customFormat="1" x14ac:dyDescent="0.25">
      <c r="A1006" s="34" t="s">
        <v>3</v>
      </c>
      <c r="B1006" s="34"/>
      <c r="C1006" s="45">
        <f>C1008+C1010+C1018+C1070+C1074+C1110+C1116</f>
        <v>2082.8999999999996</v>
      </c>
      <c r="D1006" s="45">
        <f t="shared" ref="D1006:E1006" si="354">D1008+D1010+D1018+D1070+D1074+D1110+D1116</f>
        <v>2082.8999999999996</v>
      </c>
      <c r="E1006" s="45">
        <f t="shared" si="354"/>
        <v>2082.8999999999996</v>
      </c>
    </row>
    <row r="1007" spans="1:5" s="19" customFormat="1" ht="56.25" hidden="1" outlineLevel="1" x14ac:dyDescent="0.25">
      <c r="A1007" s="15" t="s">
        <v>46</v>
      </c>
      <c r="B1007" s="15"/>
      <c r="C1007" s="50">
        <f t="shared" ref="C1007:E1007" si="355">C1008</f>
        <v>0</v>
      </c>
      <c r="D1007" s="50">
        <f t="shared" si="355"/>
        <v>0</v>
      </c>
      <c r="E1007" s="50">
        <f t="shared" si="355"/>
        <v>0</v>
      </c>
    </row>
    <row r="1008" spans="1:5" s="19" customFormat="1" hidden="1" outlineLevel="1" x14ac:dyDescent="0.25">
      <c r="A1008" s="4" t="s">
        <v>3</v>
      </c>
      <c r="B1008" s="4" t="s">
        <v>412</v>
      </c>
      <c r="C1008" s="49"/>
      <c r="D1008" s="49"/>
      <c r="E1008" s="49"/>
    </row>
    <row r="1009" spans="1:5" s="19" customFormat="1" ht="37.5" hidden="1" outlineLevel="1" x14ac:dyDescent="0.25">
      <c r="A1009" s="15" t="s">
        <v>47</v>
      </c>
      <c r="B1009" s="15"/>
      <c r="C1009" s="50">
        <f t="shared" ref="C1009:E1009" si="356">C1010</f>
        <v>0</v>
      </c>
      <c r="D1009" s="50">
        <f t="shared" si="356"/>
        <v>0</v>
      </c>
      <c r="E1009" s="50">
        <f t="shared" si="356"/>
        <v>0</v>
      </c>
    </row>
    <row r="1010" spans="1:5" s="19" customFormat="1" hidden="1" outlineLevel="1" x14ac:dyDescent="0.25">
      <c r="A1010" s="4" t="s">
        <v>3</v>
      </c>
      <c r="B1010" s="4"/>
      <c r="C1010" s="49">
        <f t="shared" ref="C1010:E1010" si="357">C1012+C1014+C1016</f>
        <v>0</v>
      </c>
      <c r="D1010" s="49">
        <f t="shared" si="357"/>
        <v>0</v>
      </c>
      <c r="E1010" s="49">
        <f t="shared" si="357"/>
        <v>0</v>
      </c>
    </row>
    <row r="1011" spans="1:5" s="19" customFormat="1" ht="56.25" hidden="1" outlineLevel="1" x14ac:dyDescent="0.25">
      <c r="A1011" s="5" t="s">
        <v>239</v>
      </c>
      <c r="B1011" s="5"/>
      <c r="C1011" s="49">
        <f>C1012</f>
        <v>0</v>
      </c>
      <c r="D1011" s="49">
        <f t="shared" ref="D1011:E1015" si="358">D1012</f>
        <v>0</v>
      </c>
      <c r="E1011" s="49">
        <f t="shared" si="358"/>
        <v>0</v>
      </c>
    </row>
    <row r="1012" spans="1:5" s="19" customFormat="1" hidden="1" outlineLevel="1" x14ac:dyDescent="0.25">
      <c r="A1012" s="4" t="s">
        <v>3</v>
      </c>
      <c r="B1012" s="4" t="s">
        <v>412</v>
      </c>
      <c r="C1012" s="49"/>
      <c r="D1012" s="49"/>
      <c r="E1012" s="49"/>
    </row>
    <row r="1013" spans="1:5" s="19" customFormat="1" ht="37.5" hidden="1" outlineLevel="1" x14ac:dyDescent="0.25">
      <c r="A1013" s="24" t="s">
        <v>260</v>
      </c>
      <c r="B1013" s="24"/>
      <c r="C1013" s="49">
        <f>C1014</f>
        <v>0</v>
      </c>
      <c r="D1013" s="49">
        <f t="shared" si="358"/>
        <v>0</v>
      </c>
      <c r="E1013" s="49">
        <f t="shared" si="358"/>
        <v>0</v>
      </c>
    </row>
    <row r="1014" spans="1:5" s="19" customFormat="1" hidden="1" outlineLevel="1" x14ac:dyDescent="0.25">
      <c r="A1014" s="4" t="s">
        <v>3</v>
      </c>
      <c r="B1014" s="4" t="s">
        <v>412</v>
      </c>
      <c r="C1014" s="49"/>
      <c r="D1014" s="49"/>
      <c r="E1014" s="49"/>
    </row>
    <row r="1015" spans="1:5" s="19" customFormat="1" ht="56.25" hidden="1" outlineLevel="1" x14ac:dyDescent="0.25">
      <c r="A1015" s="5" t="s">
        <v>240</v>
      </c>
      <c r="B1015" s="5"/>
      <c r="C1015" s="49">
        <f>C1016</f>
        <v>0</v>
      </c>
      <c r="D1015" s="49">
        <f t="shared" si="358"/>
        <v>0</v>
      </c>
      <c r="E1015" s="49">
        <f t="shared" si="358"/>
        <v>0</v>
      </c>
    </row>
    <row r="1016" spans="1:5" s="19" customFormat="1" hidden="1" outlineLevel="1" x14ac:dyDescent="0.25">
      <c r="A1016" s="4" t="s">
        <v>3</v>
      </c>
      <c r="B1016" s="4" t="s">
        <v>412</v>
      </c>
      <c r="C1016" s="49">
        <v>0</v>
      </c>
      <c r="D1016" s="49">
        <v>0</v>
      </c>
      <c r="E1016" s="49">
        <v>0</v>
      </c>
    </row>
    <row r="1017" spans="1:5" s="19" customFormat="1" ht="37.5" hidden="1" outlineLevel="1" x14ac:dyDescent="0.25">
      <c r="A1017" s="15" t="s">
        <v>48</v>
      </c>
      <c r="B1017" s="15"/>
      <c r="C1017" s="50">
        <f t="shared" ref="C1017:E1017" si="359">C1018</f>
        <v>0</v>
      </c>
      <c r="D1017" s="50">
        <f t="shared" si="359"/>
        <v>0</v>
      </c>
      <c r="E1017" s="50">
        <f t="shared" si="359"/>
        <v>0</v>
      </c>
    </row>
    <row r="1018" spans="1:5" s="19" customFormat="1" hidden="1" outlineLevel="1" x14ac:dyDescent="0.25">
      <c r="A1018" s="4" t="s">
        <v>3</v>
      </c>
      <c r="B1018" s="4"/>
      <c r="C1018" s="49">
        <f>C1020+C1028+C1030+C1047+C1056</f>
        <v>0</v>
      </c>
      <c r="D1018" s="49">
        <f t="shared" ref="D1018:E1018" si="360">D1020+D1028+D1030+D1047+D1056</f>
        <v>0</v>
      </c>
      <c r="E1018" s="49">
        <f t="shared" si="360"/>
        <v>0</v>
      </c>
    </row>
    <row r="1019" spans="1:5" s="19" customFormat="1" ht="37.5" hidden="1" outlineLevel="1" x14ac:dyDescent="0.25">
      <c r="A1019" s="5" t="s">
        <v>241</v>
      </c>
      <c r="B1019" s="5"/>
      <c r="C1019" s="49">
        <f>C1020</f>
        <v>0</v>
      </c>
      <c r="D1019" s="49">
        <f t="shared" ref="D1019:E1019" si="361">D1020</f>
        <v>0</v>
      </c>
      <c r="E1019" s="49">
        <f t="shared" si="361"/>
        <v>0</v>
      </c>
    </row>
    <row r="1020" spans="1:5" s="19" customFormat="1" hidden="1" outlineLevel="1" x14ac:dyDescent="0.25">
      <c r="A1020" s="4" t="s">
        <v>3</v>
      </c>
      <c r="B1020" s="4" t="s">
        <v>412</v>
      </c>
      <c r="C1020" s="49">
        <f>C1022+C1024+C1026</f>
        <v>0</v>
      </c>
      <c r="D1020" s="49">
        <f t="shared" ref="D1020:E1020" si="362">D1022+D1024+D1026</f>
        <v>0</v>
      </c>
      <c r="E1020" s="49">
        <f t="shared" si="362"/>
        <v>0</v>
      </c>
    </row>
    <row r="1021" spans="1:5" s="19" customFormat="1" ht="37.5" hidden="1" outlineLevel="1" x14ac:dyDescent="0.25">
      <c r="A1021" s="5" t="s">
        <v>52</v>
      </c>
      <c r="B1021" s="5"/>
      <c r="C1021" s="49">
        <f t="shared" ref="C1021:E1021" si="363">C1022</f>
        <v>0</v>
      </c>
      <c r="D1021" s="49">
        <f t="shared" si="363"/>
        <v>0</v>
      </c>
      <c r="E1021" s="49">
        <f t="shared" si="363"/>
        <v>0</v>
      </c>
    </row>
    <row r="1022" spans="1:5" s="19" customFormat="1" hidden="1" outlineLevel="1" x14ac:dyDescent="0.25">
      <c r="A1022" s="4" t="s">
        <v>3</v>
      </c>
      <c r="B1022" s="4"/>
      <c r="C1022" s="49"/>
      <c r="D1022" s="49"/>
      <c r="E1022" s="49"/>
    </row>
    <row r="1023" spans="1:5" s="19" customFormat="1" hidden="1" outlineLevel="1" x14ac:dyDescent="0.25">
      <c r="A1023" s="5" t="s">
        <v>53</v>
      </c>
      <c r="B1023" s="5"/>
      <c r="C1023" s="49">
        <f>C1024</f>
        <v>0</v>
      </c>
      <c r="D1023" s="49">
        <f t="shared" ref="D1023:E1023" si="364">D1024</f>
        <v>0</v>
      </c>
      <c r="E1023" s="49">
        <f t="shared" si="364"/>
        <v>0</v>
      </c>
    </row>
    <row r="1024" spans="1:5" s="19" customFormat="1" hidden="1" outlineLevel="1" x14ac:dyDescent="0.25">
      <c r="A1024" s="4" t="s">
        <v>3</v>
      </c>
      <c r="B1024" s="4"/>
      <c r="C1024" s="49"/>
      <c r="D1024" s="49"/>
      <c r="E1024" s="49"/>
    </row>
    <row r="1025" spans="1:5" s="19" customFormat="1" hidden="1" outlineLevel="1" x14ac:dyDescent="0.25">
      <c r="A1025" s="5" t="s">
        <v>54</v>
      </c>
      <c r="B1025" s="5"/>
      <c r="C1025" s="49">
        <f t="shared" ref="C1025:E1025" si="365">C1026</f>
        <v>0</v>
      </c>
      <c r="D1025" s="49">
        <f t="shared" si="365"/>
        <v>0</v>
      </c>
      <c r="E1025" s="49">
        <f t="shared" si="365"/>
        <v>0</v>
      </c>
    </row>
    <row r="1026" spans="1:5" s="19" customFormat="1" hidden="1" outlineLevel="1" x14ac:dyDescent="0.25">
      <c r="A1026" s="4" t="s">
        <v>3</v>
      </c>
      <c r="B1026" s="4"/>
      <c r="C1026" s="49"/>
      <c r="D1026" s="49"/>
      <c r="E1026" s="49"/>
    </row>
    <row r="1027" spans="1:5" s="19" customFormat="1" ht="56.25" hidden="1" outlineLevel="1" x14ac:dyDescent="0.25">
      <c r="A1027" s="5" t="s">
        <v>242</v>
      </c>
      <c r="B1027" s="5"/>
      <c r="C1027" s="49">
        <f>C1028</f>
        <v>0</v>
      </c>
      <c r="D1027" s="49">
        <f t="shared" ref="D1027:E1027" si="366">D1028</f>
        <v>0</v>
      </c>
      <c r="E1027" s="49">
        <f t="shared" si="366"/>
        <v>0</v>
      </c>
    </row>
    <row r="1028" spans="1:5" s="19" customFormat="1" hidden="1" outlineLevel="1" x14ac:dyDescent="0.25">
      <c r="A1028" s="4" t="s">
        <v>3</v>
      </c>
      <c r="B1028" s="4" t="s">
        <v>412</v>
      </c>
      <c r="C1028" s="49"/>
      <c r="D1028" s="49"/>
      <c r="E1028" s="49"/>
    </row>
    <row r="1029" spans="1:5" s="19" customFormat="1" ht="37.5" hidden="1" outlineLevel="1" x14ac:dyDescent="0.25">
      <c r="A1029" s="5" t="s">
        <v>243</v>
      </c>
      <c r="B1029" s="5"/>
      <c r="C1029" s="49">
        <f t="shared" ref="C1029:E1029" si="367">C1030</f>
        <v>0</v>
      </c>
      <c r="D1029" s="49">
        <f t="shared" si="367"/>
        <v>0</v>
      </c>
      <c r="E1029" s="49">
        <f t="shared" si="367"/>
        <v>0</v>
      </c>
    </row>
    <row r="1030" spans="1:5" s="19" customFormat="1" hidden="1" outlineLevel="1" x14ac:dyDescent="0.25">
      <c r="A1030" s="4" t="s">
        <v>3</v>
      </c>
      <c r="B1030" s="4" t="s">
        <v>412</v>
      </c>
      <c r="C1030" s="49">
        <f t="shared" ref="C1030:E1030" si="368">C1032+C1034+C1036+C1038+C1040+C1042+C1044</f>
        <v>0</v>
      </c>
      <c r="D1030" s="49">
        <f t="shared" si="368"/>
        <v>0</v>
      </c>
      <c r="E1030" s="49">
        <f t="shared" si="368"/>
        <v>0</v>
      </c>
    </row>
    <row r="1031" spans="1:5" s="19" customFormat="1" hidden="1" outlineLevel="1" x14ac:dyDescent="0.25">
      <c r="A1031" s="5" t="s">
        <v>55</v>
      </c>
      <c r="B1031" s="5"/>
      <c r="C1031" s="49">
        <f t="shared" ref="C1031:E1031" si="369">C1032</f>
        <v>0</v>
      </c>
      <c r="D1031" s="49">
        <f t="shared" si="369"/>
        <v>0</v>
      </c>
      <c r="E1031" s="49">
        <f t="shared" si="369"/>
        <v>0</v>
      </c>
    </row>
    <row r="1032" spans="1:5" s="19" customFormat="1" hidden="1" outlineLevel="1" x14ac:dyDescent="0.25">
      <c r="A1032" s="4" t="s">
        <v>3</v>
      </c>
      <c r="B1032" s="4"/>
      <c r="C1032" s="49"/>
      <c r="D1032" s="49"/>
      <c r="E1032" s="49"/>
    </row>
    <row r="1033" spans="1:5" s="19" customFormat="1" hidden="1" outlineLevel="1" x14ac:dyDescent="0.25">
      <c r="A1033" s="5" t="s">
        <v>56</v>
      </c>
      <c r="B1033" s="5"/>
      <c r="C1033" s="49">
        <f t="shared" ref="C1033:E1033" si="370">C1034</f>
        <v>0</v>
      </c>
      <c r="D1033" s="49">
        <f t="shared" si="370"/>
        <v>0</v>
      </c>
      <c r="E1033" s="49">
        <f t="shared" si="370"/>
        <v>0</v>
      </c>
    </row>
    <row r="1034" spans="1:5" s="19" customFormat="1" hidden="1" outlineLevel="1" x14ac:dyDescent="0.25">
      <c r="A1034" s="4" t="s">
        <v>3</v>
      </c>
      <c r="B1034" s="4"/>
      <c r="C1034" s="49"/>
      <c r="D1034" s="49"/>
      <c r="E1034" s="49"/>
    </row>
    <row r="1035" spans="1:5" s="19" customFormat="1" hidden="1" outlineLevel="1" x14ac:dyDescent="0.25">
      <c r="A1035" s="5" t="s">
        <v>57</v>
      </c>
      <c r="B1035" s="5"/>
      <c r="C1035" s="49">
        <f t="shared" ref="C1035:E1035" si="371">C1036</f>
        <v>0</v>
      </c>
      <c r="D1035" s="49">
        <f t="shared" si="371"/>
        <v>0</v>
      </c>
      <c r="E1035" s="49">
        <f t="shared" si="371"/>
        <v>0</v>
      </c>
    </row>
    <row r="1036" spans="1:5" s="19" customFormat="1" hidden="1" outlineLevel="1" x14ac:dyDescent="0.25">
      <c r="A1036" s="4" t="s">
        <v>3</v>
      </c>
      <c r="B1036" s="4"/>
      <c r="C1036" s="49"/>
      <c r="D1036" s="49"/>
      <c r="E1036" s="49"/>
    </row>
    <row r="1037" spans="1:5" s="19" customFormat="1" hidden="1" outlineLevel="1" x14ac:dyDescent="0.25">
      <c r="A1037" s="5" t="s">
        <v>58</v>
      </c>
      <c r="B1037" s="5"/>
      <c r="C1037" s="49">
        <f t="shared" ref="C1037:E1037" si="372">C1038</f>
        <v>0</v>
      </c>
      <c r="D1037" s="49">
        <f t="shared" si="372"/>
        <v>0</v>
      </c>
      <c r="E1037" s="49">
        <f t="shared" si="372"/>
        <v>0</v>
      </c>
    </row>
    <row r="1038" spans="1:5" s="19" customFormat="1" hidden="1" outlineLevel="1" x14ac:dyDescent="0.25">
      <c r="A1038" s="4" t="s">
        <v>3</v>
      </c>
      <c r="B1038" s="4"/>
      <c r="C1038" s="49"/>
      <c r="D1038" s="49"/>
      <c r="E1038" s="49"/>
    </row>
    <row r="1039" spans="1:5" s="19" customFormat="1" hidden="1" outlineLevel="1" x14ac:dyDescent="0.25">
      <c r="A1039" s="5" t="s">
        <v>59</v>
      </c>
      <c r="B1039" s="5"/>
      <c r="C1039" s="49">
        <f t="shared" ref="C1039:E1039" si="373">C1040</f>
        <v>0</v>
      </c>
      <c r="D1039" s="49">
        <f t="shared" si="373"/>
        <v>0</v>
      </c>
      <c r="E1039" s="49">
        <f t="shared" si="373"/>
        <v>0</v>
      </c>
    </row>
    <row r="1040" spans="1:5" s="19" customFormat="1" hidden="1" outlineLevel="1" x14ac:dyDescent="0.25">
      <c r="A1040" s="4" t="s">
        <v>3</v>
      </c>
      <c r="B1040" s="4"/>
      <c r="C1040" s="49"/>
      <c r="D1040" s="49"/>
      <c r="E1040" s="49"/>
    </row>
    <row r="1041" spans="1:5" s="19" customFormat="1" hidden="1" outlineLevel="1" x14ac:dyDescent="0.25">
      <c r="A1041" s="5" t="s">
        <v>60</v>
      </c>
      <c r="B1041" s="5"/>
      <c r="C1041" s="49">
        <f t="shared" ref="C1041:E1041" si="374">C1042</f>
        <v>0</v>
      </c>
      <c r="D1041" s="49">
        <f t="shared" si="374"/>
        <v>0</v>
      </c>
      <c r="E1041" s="49">
        <f t="shared" si="374"/>
        <v>0</v>
      </c>
    </row>
    <row r="1042" spans="1:5" s="19" customFormat="1" hidden="1" outlineLevel="1" x14ac:dyDescent="0.25">
      <c r="A1042" s="4" t="s">
        <v>3</v>
      </c>
      <c r="B1042" s="4"/>
      <c r="C1042" s="49"/>
      <c r="D1042" s="49"/>
      <c r="E1042" s="49"/>
    </row>
    <row r="1043" spans="1:5" s="19" customFormat="1" hidden="1" outlineLevel="1" x14ac:dyDescent="0.25">
      <c r="A1043" s="5" t="s">
        <v>61</v>
      </c>
      <c r="B1043" s="5"/>
      <c r="C1043" s="49">
        <f t="shared" ref="C1043:E1043" si="375">C1044</f>
        <v>0</v>
      </c>
      <c r="D1043" s="49">
        <f t="shared" si="375"/>
        <v>0</v>
      </c>
      <c r="E1043" s="49">
        <f t="shared" si="375"/>
        <v>0</v>
      </c>
    </row>
    <row r="1044" spans="1:5" s="19" customFormat="1" hidden="1" outlineLevel="1" x14ac:dyDescent="0.25">
      <c r="A1044" s="4" t="s">
        <v>3</v>
      </c>
      <c r="B1044" s="4"/>
      <c r="C1044" s="49"/>
      <c r="D1044" s="49">
        <v>0</v>
      </c>
      <c r="E1044" s="49">
        <v>0</v>
      </c>
    </row>
    <row r="1045" spans="1:5" s="19" customFormat="1" ht="37.5" hidden="1" outlineLevel="1" x14ac:dyDescent="0.25">
      <c r="A1045" s="5" t="s">
        <v>312</v>
      </c>
      <c r="B1045" s="5"/>
      <c r="C1045" s="49">
        <f t="shared" ref="C1045:E1045" si="376">C1046</f>
        <v>0</v>
      </c>
      <c r="D1045" s="49">
        <f t="shared" si="376"/>
        <v>0</v>
      </c>
      <c r="E1045" s="49">
        <f t="shared" si="376"/>
        <v>0</v>
      </c>
    </row>
    <row r="1046" spans="1:5" s="19" customFormat="1" hidden="1" outlineLevel="1" x14ac:dyDescent="0.25">
      <c r="A1046" s="4" t="s">
        <v>3</v>
      </c>
      <c r="B1046" s="4" t="s">
        <v>412</v>
      </c>
      <c r="C1046" s="49">
        <f t="shared" ref="C1046:E1046" si="377">C1048+C1050+C1052+C1054</f>
        <v>0</v>
      </c>
      <c r="D1046" s="49">
        <f t="shared" si="377"/>
        <v>0</v>
      </c>
      <c r="E1046" s="49">
        <f t="shared" si="377"/>
        <v>0</v>
      </c>
    </row>
    <row r="1047" spans="1:5" s="19" customFormat="1" hidden="1" outlineLevel="1" x14ac:dyDescent="0.25">
      <c r="A1047" s="5" t="s">
        <v>313</v>
      </c>
      <c r="B1047" s="5"/>
      <c r="C1047" s="49">
        <f t="shared" ref="C1047:E1053" si="378">C1048</f>
        <v>0</v>
      </c>
      <c r="D1047" s="49">
        <f t="shared" si="378"/>
        <v>0</v>
      </c>
      <c r="E1047" s="49">
        <f t="shared" si="378"/>
        <v>0</v>
      </c>
    </row>
    <row r="1048" spans="1:5" s="19" customFormat="1" hidden="1" outlineLevel="1" x14ac:dyDescent="0.25">
      <c r="A1048" s="4" t="s">
        <v>3</v>
      </c>
      <c r="B1048" s="4"/>
      <c r="C1048" s="49"/>
      <c r="D1048" s="49">
        <v>0</v>
      </c>
      <c r="E1048" s="49">
        <v>0</v>
      </c>
    </row>
    <row r="1049" spans="1:5" s="19" customFormat="1" hidden="1" outlineLevel="1" x14ac:dyDescent="0.25">
      <c r="A1049" s="5" t="s">
        <v>314</v>
      </c>
      <c r="B1049" s="5"/>
      <c r="C1049" s="49">
        <f t="shared" si="378"/>
        <v>0</v>
      </c>
      <c r="D1049" s="49">
        <f t="shared" si="378"/>
        <v>0</v>
      </c>
      <c r="E1049" s="49">
        <f t="shared" si="378"/>
        <v>0</v>
      </c>
    </row>
    <row r="1050" spans="1:5" s="19" customFormat="1" hidden="1" outlineLevel="1" x14ac:dyDescent="0.25">
      <c r="A1050" s="4" t="s">
        <v>3</v>
      </c>
      <c r="B1050" s="4"/>
      <c r="C1050" s="49">
        <v>0</v>
      </c>
      <c r="D1050" s="49">
        <v>0</v>
      </c>
      <c r="E1050" s="49">
        <v>0</v>
      </c>
    </row>
    <row r="1051" spans="1:5" s="19" customFormat="1" hidden="1" outlineLevel="1" x14ac:dyDescent="0.25">
      <c r="A1051" s="5" t="s">
        <v>315</v>
      </c>
      <c r="B1051" s="5"/>
      <c r="C1051" s="49">
        <f t="shared" si="378"/>
        <v>0</v>
      </c>
      <c r="D1051" s="49">
        <f t="shared" si="378"/>
        <v>0</v>
      </c>
      <c r="E1051" s="49">
        <f t="shared" si="378"/>
        <v>0</v>
      </c>
    </row>
    <row r="1052" spans="1:5" s="19" customFormat="1" hidden="1" outlineLevel="1" x14ac:dyDescent="0.25">
      <c r="A1052" s="4" t="s">
        <v>3</v>
      </c>
      <c r="B1052" s="4"/>
      <c r="C1052" s="49">
        <v>0</v>
      </c>
      <c r="D1052" s="49">
        <v>0</v>
      </c>
      <c r="E1052" s="49">
        <v>0</v>
      </c>
    </row>
    <row r="1053" spans="1:5" s="19" customFormat="1" hidden="1" outlineLevel="1" x14ac:dyDescent="0.25">
      <c r="A1053" s="5" t="s">
        <v>316</v>
      </c>
      <c r="B1053" s="5"/>
      <c r="C1053" s="49">
        <f t="shared" si="378"/>
        <v>0</v>
      </c>
      <c r="D1053" s="49">
        <f t="shared" si="378"/>
        <v>0</v>
      </c>
      <c r="E1053" s="49">
        <f t="shared" si="378"/>
        <v>0</v>
      </c>
    </row>
    <row r="1054" spans="1:5" s="19" customFormat="1" hidden="1" outlineLevel="1" x14ac:dyDescent="0.25">
      <c r="A1054" s="4" t="s">
        <v>3</v>
      </c>
      <c r="B1054" s="4"/>
      <c r="C1054" s="49">
        <v>0</v>
      </c>
      <c r="D1054" s="49">
        <v>0</v>
      </c>
      <c r="E1054" s="49">
        <v>0</v>
      </c>
    </row>
    <row r="1055" spans="1:5" s="19" customFormat="1" ht="56.25" hidden="1" outlineLevel="1" x14ac:dyDescent="0.25">
      <c r="A1055" s="5" t="s">
        <v>323</v>
      </c>
      <c r="B1055" s="5"/>
      <c r="C1055" s="49">
        <f t="shared" ref="C1055:E1055" si="379">C1056</f>
        <v>0</v>
      </c>
      <c r="D1055" s="49">
        <f t="shared" si="379"/>
        <v>0</v>
      </c>
      <c r="E1055" s="49">
        <f t="shared" si="379"/>
        <v>0</v>
      </c>
    </row>
    <row r="1056" spans="1:5" s="19" customFormat="1" hidden="1" outlineLevel="1" x14ac:dyDescent="0.25">
      <c r="A1056" s="4" t="s">
        <v>3</v>
      </c>
      <c r="B1056" s="4" t="s">
        <v>412</v>
      </c>
      <c r="C1056" s="49">
        <f t="shared" ref="C1056:E1056" si="380">C1058+C1060+C1062+C1064+C1066+C1068</f>
        <v>0</v>
      </c>
      <c r="D1056" s="49">
        <f t="shared" si="380"/>
        <v>0</v>
      </c>
      <c r="E1056" s="49">
        <f t="shared" si="380"/>
        <v>0</v>
      </c>
    </row>
    <row r="1057" spans="1:5" s="19" customFormat="1" hidden="1" outlineLevel="1" x14ac:dyDescent="0.25">
      <c r="A1057" s="5" t="s">
        <v>317</v>
      </c>
      <c r="B1057" s="5"/>
      <c r="C1057" s="49">
        <f t="shared" ref="C1057:E1057" si="381">C1058</f>
        <v>0</v>
      </c>
      <c r="D1057" s="49">
        <f t="shared" si="381"/>
        <v>0</v>
      </c>
      <c r="E1057" s="49">
        <f t="shared" si="381"/>
        <v>0</v>
      </c>
    </row>
    <row r="1058" spans="1:5" s="19" customFormat="1" hidden="1" outlineLevel="1" x14ac:dyDescent="0.25">
      <c r="A1058" s="4" t="s">
        <v>3</v>
      </c>
      <c r="B1058" s="4"/>
      <c r="C1058" s="49">
        <v>0</v>
      </c>
      <c r="D1058" s="49"/>
      <c r="E1058" s="49">
        <v>0</v>
      </c>
    </row>
    <row r="1059" spans="1:5" s="19" customFormat="1" hidden="1" outlineLevel="1" x14ac:dyDescent="0.25">
      <c r="A1059" s="5" t="s">
        <v>318</v>
      </c>
      <c r="B1059" s="5"/>
      <c r="C1059" s="49">
        <f t="shared" ref="C1059:E1059" si="382">C1060</f>
        <v>0</v>
      </c>
      <c r="D1059" s="49">
        <f t="shared" si="382"/>
        <v>0</v>
      </c>
      <c r="E1059" s="49">
        <f t="shared" si="382"/>
        <v>0</v>
      </c>
    </row>
    <row r="1060" spans="1:5" s="19" customFormat="1" hidden="1" outlineLevel="1" x14ac:dyDescent="0.25">
      <c r="A1060" s="4" t="s">
        <v>3</v>
      </c>
      <c r="B1060" s="4"/>
      <c r="C1060" s="49">
        <v>0</v>
      </c>
      <c r="D1060" s="49"/>
      <c r="E1060" s="49">
        <v>0</v>
      </c>
    </row>
    <row r="1061" spans="1:5" s="19" customFormat="1" hidden="1" outlineLevel="1" x14ac:dyDescent="0.25">
      <c r="A1061" s="5" t="s">
        <v>319</v>
      </c>
      <c r="B1061" s="5"/>
      <c r="C1061" s="49">
        <f t="shared" ref="C1061:E1061" si="383">C1062</f>
        <v>0</v>
      </c>
      <c r="D1061" s="49">
        <f t="shared" si="383"/>
        <v>0</v>
      </c>
      <c r="E1061" s="49">
        <f t="shared" si="383"/>
        <v>0</v>
      </c>
    </row>
    <row r="1062" spans="1:5" s="19" customFormat="1" hidden="1" outlineLevel="1" x14ac:dyDescent="0.25">
      <c r="A1062" s="4" t="s">
        <v>3</v>
      </c>
      <c r="B1062" s="4"/>
      <c r="C1062" s="49">
        <v>0</v>
      </c>
      <c r="D1062" s="49"/>
      <c r="E1062" s="49">
        <v>0</v>
      </c>
    </row>
    <row r="1063" spans="1:5" s="19" customFormat="1" hidden="1" outlineLevel="1" x14ac:dyDescent="0.25">
      <c r="A1063" s="5" t="s">
        <v>320</v>
      </c>
      <c r="B1063" s="5"/>
      <c r="C1063" s="49">
        <f t="shared" ref="C1063:E1063" si="384">C1064</f>
        <v>0</v>
      </c>
      <c r="D1063" s="49">
        <f t="shared" si="384"/>
        <v>0</v>
      </c>
      <c r="E1063" s="49">
        <f t="shared" si="384"/>
        <v>0</v>
      </c>
    </row>
    <row r="1064" spans="1:5" s="19" customFormat="1" hidden="1" outlineLevel="1" x14ac:dyDescent="0.25">
      <c r="A1064" s="4" t="s">
        <v>3</v>
      </c>
      <c r="B1064" s="4"/>
      <c r="C1064" s="49">
        <v>0</v>
      </c>
      <c r="D1064" s="49"/>
      <c r="E1064" s="49">
        <v>0</v>
      </c>
    </row>
    <row r="1065" spans="1:5" s="19" customFormat="1" hidden="1" outlineLevel="1" x14ac:dyDescent="0.25">
      <c r="A1065" s="5" t="s">
        <v>321</v>
      </c>
      <c r="B1065" s="5"/>
      <c r="C1065" s="49">
        <f t="shared" ref="C1065:E1065" si="385">C1066</f>
        <v>0</v>
      </c>
      <c r="D1065" s="49">
        <f t="shared" si="385"/>
        <v>0</v>
      </c>
      <c r="E1065" s="49">
        <f t="shared" si="385"/>
        <v>0</v>
      </c>
    </row>
    <row r="1066" spans="1:5" s="19" customFormat="1" hidden="1" outlineLevel="1" x14ac:dyDescent="0.25">
      <c r="A1066" s="4" t="s">
        <v>3</v>
      </c>
      <c r="B1066" s="4"/>
      <c r="C1066" s="49">
        <v>0</v>
      </c>
      <c r="D1066" s="49"/>
      <c r="E1066" s="49">
        <v>0</v>
      </c>
    </row>
    <row r="1067" spans="1:5" s="19" customFormat="1" hidden="1" outlineLevel="1" x14ac:dyDescent="0.25">
      <c r="A1067" s="5" t="s">
        <v>322</v>
      </c>
      <c r="B1067" s="5"/>
      <c r="C1067" s="49">
        <f t="shared" ref="C1067:E1067" si="386">C1068</f>
        <v>0</v>
      </c>
      <c r="D1067" s="49">
        <f t="shared" si="386"/>
        <v>0</v>
      </c>
      <c r="E1067" s="49">
        <f t="shared" si="386"/>
        <v>0</v>
      </c>
    </row>
    <row r="1068" spans="1:5" s="19" customFormat="1" hidden="1" outlineLevel="1" x14ac:dyDescent="0.25">
      <c r="A1068" s="4" t="s">
        <v>3</v>
      </c>
      <c r="B1068" s="4"/>
      <c r="C1068" s="49">
        <v>0</v>
      </c>
      <c r="D1068" s="49"/>
      <c r="E1068" s="49">
        <v>0</v>
      </c>
    </row>
    <row r="1069" spans="1:5" s="19" customFormat="1" ht="37.5" hidden="1" outlineLevel="1" x14ac:dyDescent="0.25">
      <c r="A1069" s="15" t="s">
        <v>235</v>
      </c>
      <c r="B1069" s="15"/>
      <c r="C1069" s="50">
        <f t="shared" ref="C1069:E1069" si="387">C1070</f>
        <v>0</v>
      </c>
      <c r="D1069" s="50">
        <f t="shared" si="387"/>
        <v>0</v>
      </c>
      <c r="E1069" s="50">
        <f t="shared" si="387"/>
        <v>0</v>
      </c>
    </row>
    <row r="1070" spans="1:5" s="19" customFormat="1" hidden="1" outlineLevel="1" x14ac:dyDescent="0.25">
      <c r="A1070" s="4" t="s">
        <v>3</v>
      </c>
      <c r="B1070" s="4"/>
      <c r="C1070" s="49">
        <f>C1072</f>
        <v>0</v>
      </c>
      <c r="D1070" s="49">
        <f t="shared" ref="D1070:E1070" si="388">D1072</f>
        <v>0</v>
      </c>
      <c r="E1070" s="49">
        <f t="shared" si="388"/>
        <v>0</v>
      </c>
    </row>
    <row r="1071" spans="1:5" s="19" customFormat="1" ht="37.5" hidden="1" outlineLevel="1" x14ac:dyDescent="0.25">
      <c r="A1071" s="5" t="s">
        <v>236</v>
      </c>
      <c r="B1071" s="5"/>
      <c r="C1071" s="49">
        <f>SUM(C1072)</f>
        <v>0</v>
      </c>
      <c r="D1071" s="49">
        <f t="shared" ref="D1071:E1071" si="389">SUM(D1072)</f>
        <v>0</v>
      </c>
      <c r="E1071" s="49">
        <f t="shared" si="389"/>
        <v>0</v>
      </c>
    </row>
    <row r="1072" spans="1:5" s="19" customFormat="1" hidden="1" outlineLevel="1" x14ac:dyDescent="0.25">
      <c r="A1072" s="4" t="s">
        <v>3</v>
      </c>
      <c r="B1072" s="4" t="s">
        <v>412</v>
      </c>
      <c r="C1072" s="49"/>
      <c r="D1072" s="49"/>
      <c r="E1072" s="49"/>
    </row>
    <row r="1073" spans="1:5" s="19" customFormat="1" ht="37.5" hidden="1" outlineLevel="1" x14ac:dyDescent="0.25">
      <c r="A1073" s="15" t="s">
        <v>44</v>
      </c>
      <c r="B1073" s="15"/>
      <c r="C1073" s="50">
        <f t="shared" ref="C1073:E1073" si="390">C1074</f>
        <v>2082.8999999999996</v>
      </c>
      <c r="D1073" s="50">
        <f t="shared" si="390"/>
        <v>2082.8999999999996</v>
      </c>
      <c r="E1073" s="50">
        <f t="shared" si="390"/>
        <v>2082.8999999999996</v>
      </c>
    </row>
    <row r="1074" spans="1:5" s="19" customFormat="1" hidden="1" outlineLevel="1" x14ac:dyDescent="0.25">
      <c r="A1074" s="4" t="s">
        <v>3</v>
      </c>
      <c r="B1074" s="4"/>
      <c r="C1074" s="49">
        <f t="shared" ref="C1074:E1074" si="391">C1076</f>
        <v>2082.8999999999996</v>
      </c>
      <c r="D1074" s="49">
        <f t="shared" si="391"/>
        <v>2082.8999999999996</v>
      </c>
      <c r="E1074" s="49">
        <f t="shared" si="391"/>
        <v>2082.8999999999996</v>
      </c>
    </row>
    <row r="1075" spans="1:5" s="19" customFormat="1" ht="37.5" hidden="1" outlineLevel="1" x14ac:dyDescent="0.25">
      <c r="A1075" s="5" t="s">
        <v>244</v>
      </c>
      <c r="B1075" s="5"/>
      <c r="C1075" s="49">
        <f t="shared" ref="C1075:E1075" si="392">C1076</f>
        <v>2082.8999999999996</v>
      </c>
      <c r="D1075" s="49">
        <f t="shared" si="392"/>
        <v>2082.8999999999996</v>
      </c>
      <c r="E1075" s="49">
        <f t="shared" si="392"/>
        <v>2082.8999999999996</v>
      </c>
    </row>
    <row r="1076" spans="1:5" s="19" customFormat="1" hidden="1" outlineLevel="1" x14ac:dyDescent="0.25">
      <c r="A1076" s="4" t="s">
        <v>3</v>
      </c>
      <c r="B1076" s="4" t="s">
        <v>412</v>
      </c>
      <c r="C1076" s="49">
        <f t="shared" ref="C1076:E1076" si="393">C1078+C1080+C1082+C1084+C1086+C1088+C1090+C1092+C1094+C1096+C1098+C1100+C1102+C1104+C1106+C1108</f>
        <v>2082.8999999999996</v>
      </c>
      <c r="D1076" s="49">
        <f t="shared" si="393"/>
        <v>2082.8999999999996</v>
      </c>
      <c r="E1076" s="49">
        <f t="shared" si="393"/>
        <v>2082.8999999999996</v>
      </c>
    </row>
    <row r="1077" spans="1:5" s="19" customFormat="1" hidden="1" outlineLevel="1" x14ac:dyDescent="0.25">
      <c r="A1077" s="5" t="s">
        <v>62</v>
      </c>
      <c r="B1077" s="5"/>
      <c r="C1077" s="49">
        <f t="shared" ref="C1077:E1077" si="394">C1078</f>
        <v>100</v>
      </c>
      <c r="D1077" s="49">
        <f t="shared" si="394"/>
        <v>100</v>
      </c>
      <c r="E1077" s="49">
        <f t="shared" si="394"/>
        <v>100</v>
      </c>
    </row>
    <row r="1078" spans="1:5" s="19" customFormat="1" hidden="1" outlineLevel="1" x14ac:dyDescent="0.25">
      <c r="A1078" s="4" t="s">
        <v>3</v>
      </c>
      <c r="B1078" s="4"/>
      <c r="C1078" s="49">
        <v>100</v>
      </c>
      <c r="D1078" s="49">
        <v>100</v>
      </c>
      <c r="E1078" s="49">
        <v>100</v>
      </c>
    </row>
    <row r="1079" spans="1:5" s="19" customFormat="1" hidden="1" outlineLevel="1" x14ac:dyDescent="0.25">
      <c r="A1079" s="5" t="s">
        <v>63</v>
      </c>
      <c r="B1079" s="5"/>
      <c r="C1079" s="49">
        <f t="shared" ref="C1079:E1079" si="395">C1080</f>
        <v>175.2</v>
      </c>
      <c r="D1079" s="49">
        <f t="shared" si="395"/>
        <v>175.2</v>
      </c>
      <c r="E1079" s="49">
        <f t="shared" si="395"/>
        <v>175.2</v>
      </c>
    </row>
    <row r="1080" spans="1:5" s="19" customFormat="1" hidden="1" outlineLevel="1" x14ac:dyDescent="0.25">
      <c r="A1080" s="4" t="s">
        <v>3</v>
      </c>
      <c r="B1080" s="4"/>
      <c r="C1080" s="49">
        <v>175.2</v>
      </c>
      <c r="D1080" s="49">
        <v>175.2</v>
      </c>
      <c r="E1080" s="49">
        <v>175.2</v>
      </c>
    </row>
    <row r="1081" spans="1:5" s="19" customFormat="1" hidden="1" outlineLevel="1" x14ac:dyDescent="0.25">
      <c r="A1081" s="5" t="s">
        <v>64</v>
      </c>
      <c r="B1081" s="5"/>
      <c r="C1081" s="49">
        <f t="shared" ref="C1081:E1081" si="396">C1082</f>
        <v>111.2</v>
      </c>
      <c r="D1081" s="49">
        <f t="shared" si="396"/>
        <v>111.2</v>
      </c>
      <c r="E1081" s="49">
        <f t="shared" si="396"/>
        <v>111.2</v>
      </c>
    </row>
    <row r="1082" spans="1:5" s="19" customFormat="1" hidden="1" outlineLevel="1" x14ac:dyDescent="0.25">
      <c r="A1082" s="4" t="s">
        <v>3</v>
      </c>
      <c r="B1082" s="4"/>
      <c r="C1082" s="49">
        <v>111.2</v>
      </c>
      <c r="D1082" s="49">
        <v>111.2</v>
      </c>
      <c r="E1082" s="49">
        <v>111.2</v>
      </c>
    </row>
    <row r="1083" spans="1:5" s="19" customFormat="1" hidden="1" outlineLevel="1" x14ac:dyDescent="0.25">
      <c r="A1083" s="5" t="s">
        <v>65</v>
      </c>
      <c r="B1083" s="5"/>
      <c r="C1083" s="49">
        <f t="shared" ref="C1083:E1083" si="397">C1084</f>
        <v>100</v>
      </c>
      <c r="D1083" s="49">
        <f t="shared" si="397"/>
        <v>100</v>
      </c>
      <c r="E1083" s="49">
        <f t="shared" si="397"/>
        <v>100</v>
      </c>
    </row>
    <row r="1084" spans="1:5" s="19" customFormat="1" hidden="1" outlineLevel="1" x14ac:dyDescent="0.25">
      <c r="A1084" s="4" t="s">
        <v>3</v>
      </c>
      <c r="B1084" s="4"/>
      <c r="C1084" s="49">
        <v>100</v>
      </c>
      <c r="D1084" s="49">
        <v>100</v>
      </c>
      <c r="E1084" s="49">
        <v>100</v>
      </c>
    </row>
    <row r="1085" spans="1:5" s="19" customFormat="1" hidden="1" outlineLevel="1" x14ac:dyDescent="0.25">
      <c r="A1085" s="5" t="s">
        <v>66</v>
      </c>
      <c r="B1085" s="5"/>
      <c r="C1085" s="49">
        <f t="shared" ref="C1085:E1085" si="398">C1086</f>
        <v>50</v>
      </c>
      <c r="D1085" s="49">
        <f t="shared" si="398"/>
        <v>50</v>
      </c>
      <c r="E1085" s="49">
        <f t="shared" si="398"/>
        <v>50</v>
      </c>
    </row>
    <row r="1086" spans="1:5" s="19" customFormat="1" hidden="1" outlineLevel="1" x14ac:dyDescent="0.25">
      <c r="A1086" s="4" t="s">
        <v>3</v>
      </c>
      <c r="B1086" s="4"/>
      <c r="C1086" s="49">
        <v>50</v>
      </c>
      <c r="D1086" s="49">
        <v>50</v>
      </c>
      <c r="E1086" s="49">
        <v>50</v>
      </c>
    </row>
    <row r="1087" spans="1:5" s="19" customFormat="1" hidden="1" outlineLevel="1" x14ac:dyDescent="0.25">
      <c r="A1087" s="5" t="s">
        <v>67</v>
      </c>
      <c r="B1087" s="5"/>
      <c r="C1087" s="49">
        <f t="shared" ref="C1087:E1087" si="399">C1088</f>
        <v>309.7</v>
      </c>
      <c r="D1087" s="49">
        <f t="shared" si="399"/>
        <v>309.7</v>
      </c>
      <c r="E1087" s="49">
        <f t="shared" si="399"/>
        <v>309.7</v>
      </c>
    </row>
    <row r="1088" spans="1:5" s="19" customFormat="1" hidden="1" outlineLevel="1" x14ac:dyDescent="0.25">
      <c r="A1088" s="4" t="s">
        <v>3</v>
      </c>
      <c r="B1088" s="4"/>
      <c r="C1088" s="49">
        <v>309.7</v>
      </c>
      <c r="D1088" s="49">
        <v>309.7</v>
      </c>
      <c r="E1088" s="49">
        <v>309.7</v>
      </c>
    </row>
    <row r="1089" spans="1:5" s="19" customFormat="1" hidden="1" outlineLevel="1" x14ac:dyDescent="0.25">
      <c r="A1089" s="5" t="s">
        <v>68</v>
      </c>
      <c r="B1089" s="5"/>
      <c r="C1089" s="49">
        <f t="shared" ref="C1089:E1089" si="400">C1090</f>
        <v>100</v>
      </c>
      <c r="D1089" s="49">
        <f t="shared" si="400"/>
        <v>100</v>
      </c>
      <c r="E1089" s="49">
        <f t="shared" si="400"/>
        <v>100</v>
      </c>
    </row>
    <row r="1090" spans="1:5" s="19" customFormat="1" hidden="1" outlineLevel="1" x14ac:dyDescent="0.25">
      <c r="A1090" s="4" t="s">
        <v>3</v>
      </c>
      <c r="B1090" s="4"/>
      <c r="C1090" s="49">
        <v>100</v>
      </c>
      <c r="D1090" s="49">
        <v>100</v>
      </c>
      <c r="E1090" s="49">
        <v>100</v>
      </c>
    </row>
    <row r="1091" spans="1:5" s="19" customFormat="1" hidden="1" outlineLevel="1" x14ac:dyDescent="0.25">
      <c r="A1091" s="5" t="s">
        <v>69</v>
      </c>
      <c r="B1091" s="5"/>
      <c r="C1091" s="49">
        <f t="shared" ref="C1091:E1091" si="401">C1092</f>
        <v>50</v>
      </c>
      <c r="D1091" s="49">
        <f t="shared" si="401"/>
        <v>50</v>
      </c>
      <c r="E1091" s="49">
        <f t="shared" si="401"/>
        <v>50</v>
      </c>
    </row>
    <row r="1092" spans="1:5" s="19" customFormat="1" hidden="1" outlineLevel="1" x14ac:dyDescent="0.25">
      <c r="A1092" s="4" t="s">
        <v>3</v>
      </c>
      <c r="B1092" s="4"/>
      <c r="C1092" s="49">
        <v>50</v>
      </c>
      <c r="D1092" s="49">
        <v>50</v>
      </c>
      <c r="E1092" s="49">
        <v>50</v>
      </c>
    </row>
    <row r="1093" spans="1:5" s="19" customFormat="1" hidden="1" outlineLevel="1" x14ac:dyDescent="0.25">
      <c r="A1093" s="5" t="s">
        <v>70</v>
      </c>
      <c r="B1093" s="5"/>
      <c r="C1093" s="49">
        <f t="shared" ref="C1093:E1093" si="402">C1094</f>
        <v>100</v>
      </c>
      <c r="D1093" s="49">
        <f t="shared" si="402"/>
        <v>100</v>
      </c>
      <c r="E1093" s="49">
        <f t="shared" si="402"/>
        <v>100</v>
      </c>
    </row>
    <row r="1094" spans="1:5" s="19" customFormat="1" hidden="1" outlineLevel="1" x14ac:dyDescent="0.25">
      <c r="A1094" s="4" t="s">
        <v>3</v>
      </c>
      <c r="B1094" s="4"/>
      <c r="C1094" s="49">
        <v>100</v>
      </c>
      <c r="D1094" s="49">
        <v>100</v>
      </c>
      <c r="E1094" s="49">
        <v>100</v>
      </c>
    </row>
    <row r="1095" spans="1:5" s="19" customFormat="1" hidden="1" outlineLevel="1" x14ac:dyDescent="0.25">
      <c r="A1095" s="5" t="s">
        <v>71</v>
      </c>
      <c r="B1095" s="5"/>
      <c r="C1095" s="49">
        <f t="shared" ref="C1095:E1095" si="403">C1096</f>
        <v>50</v>
      </c>
      <c r="D1095" s="49">
        <f t="shared" si="403"/>
        <v>50</v>
      </c>
      <c r="E1095" s="49">
        <f t="shared" si="403"/>
        <v>50</v>
      </c>
    </row>
    <row r="1096" spans="1:5" s="19" customFormat="1" hidden="1" outlineLevel="1" x14ac:dyDescent="0.25">
      <c r="A1096" s="4" t="s">
        <v>3</v>
      </c>
      <c r="B1096" s="4"/>
      <c r="C1096" s="49">
        <v>50</v>
      </c>
      <c r="D1096" s="49">
        <v>50</v>
      </c>
      <c r="E1096" s="49">
        <v>50</v>
      </c>
    </row>
    <row r="1097" spans="1:5" s="19" customFormat="1" hidden="1" outlineLevel="1" x14ac:dyDescent="0.25">
      <c r="A1097" s="5" t="s">
        <v>72</v>
      </c>
      <c r="B1097" s="5"/>
      <c r="C1097" s="49">
        <f t="shared" ref="C1097:E1097" si="404">C1098</f>
        <v>100</v>
      </c>
      <c r="D1097" s="49">
        <f t="shared" si="404"/>
        <v>100</v>
      </c>
      <c r="E1097" s="49">
        <f t="shared" si="404"/>
        <v>100</v>
      </c>
    </row>
    <row r="1098" spans="1:5" s="19" customFormat="1" hidden="1" outlineLevel="1" x14ac:dyDescent="0.25">
      <c r="A1098" s="4" t="s">
        <v>3</v>
      </c>
      <c r="B1098" s="4"/>
      <c r="C1098" s="49">
        <v>100</v>
      </c>
      <c r="D1098" s="49">
        <v>100</v>
      </c>
      <c r="E1098" s="49">
        <v>100</v>
      </c>
    </row>
    <row r="1099" spans="1:5" s="19" customFormat="1" hidden="1" outlineLevel="1" x14ac:dyDescent="0.25">
      <c r="A1099" s="5" t="s">
        <v>73</v>
      </c>
      <c r="B1099" s="5"/>
      <c r="C1099" s="49">
        <f t="shared" ref="C1099:E1099" si="405">C1100</f>
        <v>193.8</v>
      </c>
      <c r="D1099" s="49">
        <f t="shared" si="405"/>
        <v>193.8</v>
      </c>
      <c r="E1099" s="49">
        <f t="shared" si="405"/>
        <v>193.8</v>
      </c>
    </row>
    <row r="1100" spans="1:5" s="19" customFormat="1" hidden="1" outlineLevel="1" x14ac:dyDescent="0.25">
      <c r="A1100" s="4" t="s">
        <v>3</v>
      </c>
      <c r="B1100" s="4"/>
      <c r="C1100" s="49">
        <v>193.8</v>
      </c>
      <c r="D1100" s="49">
        <v>193.8</v>
      </c>
      <c r="E1100" s="49">
        <v>193.8</v>
      </c>
    </row>
    <row r="1101" spans="1:5" s="19" customFormat="1" hidden="1" outlineLevel="1" x14ac:dyDescent="0.25">
      <c r="A1101" s="5" t="s">
        <v>74</v>
      </c>
      <c r="B1101" s="5"/>
      <c r="C1101" s="49">
        <f t="shared" ref="C1101:E1101" si="406">C1102</f>
        <v>76.3</v>
      </c>
      <c r="D1101" s="49">
        <f t="shared" si="406"/>
        <v>76.3</v>
      </c>
      <c r="E1101" s="49">
        <f t="shared" si="406"/>
        <v>76.3</v>
      </c>
    </row>
    <row r="1102" spans="1:5" s="19" customFormat="1" hidden="1" outlineLevel="1" x14ac:dyDescent="0.25">
      <c r="A1102" s="4" t="s">
        <v>3</v>
      </c>
      <c r="B1102" s="4"/>
      <c r="C1102" s="49">
        <v>76.3</v>
      </c>
      <c r="D1102" s="49">
        <v>76.3</v>
      </c>
      <c r="E1102" s="49">
        <v>76.3</v>
      </c>
    </row>
    <row r="1103" spans="1:5" s="19" customFormat="1" hidden="1" outlineLevel="1" x14ac:dyDescent="0.25">
      <c r="A1103" s="5" t="s">
        <v>75</v>
      </c>
      <c r="B1103" s="5"/>
      <c r="C1103" s="49">
        <f t="shared" ref="C1103:E1103" si="407">C1104</f>
        <v>159.1</v>
      </c>
      <c r="D1103" s="49">
        <f t="shared" si="407"/>
        <v>159.1</v>
      </c>
      <c r="E1103" s="49">
        <f t="shared" si="407"/>
        <v>159.1</v>
      </c>
    </row>
    <row r="1104" spans="1:5" s="19" customFormat="1" hidden="1" outlineLevel="1" x14ac:dyDescent="0.25">
      <c r="A1104" s="4" t="s">
        <v>3</v>
      </c>
      <c r="B1104" s="4"/>
      <c r="C1104" s="49">
        <v>159.1</v>
      </c>
      <c r="D1104" s="49">
        <v>159.1</v>
      </c>
      <c r="E1104" s="49">
        <v>159.1</v>
      </c>
    </row>
    <row r="1105" spans="1:5" s="19" customFormat="1" hidden="1" outlineLevel="1" x14ac:dyDescent="0.25">
      <c r="A1105" s="5" t="s">
        <v>76</v>
      </c>
      <c r="B1105" s="5"/>
      <c r="C1105" s="49">
        <f t="shared" ref="C1105:E1105" si="408">C1106</f>
        <v>315</v>
      </c>
      <c r="D1105" s="49">
        <f t="shared" si="408"/>
        <v>315</v>
      </c>
      <c r="E1105" s="49">
        <f t="shared" si="408"/>
        <v>315</v>
      </c>
    </row>
    <row r="1106" spans="1:5" s="19" customFormat="1" hidden="1" outlineLevel="1" x14ac:dyDescent="0.25">
      <c r="A1106" s="4" t="s">
        <v>3</v>
      </c>
      <c r="B1106" s="4"/>
      <c r="C1106" s="49">
        <v>315</v>
      </c>
      <c r="D1106" s="49">
        <v>315</v>
      </c>
      <c r="E1106" s="49">
        <v>315</v>
      </c>
    </row>
    <row r="1107" spans="1:5" s="19" customFormat="1" hidden="1" outlineLevel="1" x14ac:dyDescent="0.25">
      <c r="A1107" s="5" t="s">
        <v>77</v>
      </c>
      <c r="B1107" s="5"/>
      <c r="C1107" s="49">
        <f t="shared" ref="C1107:E1107" si="409">C1108</f>
        <v>92.6</v>
      </c>
      <c r="D1107" s="49">
        <f t="shared" si="409"/>
        <v>92.6</v>
      </c>
      <c r="E1107" s="49">
        <f t="shared" si="409"/>
        <v>92.6</v>
      </c>
    </row>
    <row r="1108" spans="1:5" s="19" customFormat="1" hidden="1" outlineLevel="1" x14ac:dyDescent="0.25">
      <c r="A1108" s="4" t="s">
        <v>3</v>
      </c>
      <c r="B1108" s="4"/>
      <c r="C1108" s="49">
        <v>92.6</v>
      </c>
      <c r="D1108" s="49">
        <v>92.6</v>
      </c>
      <c r="E1108" s="49">
        <v>92.6</v>
      </c>
    </row>
    <row r="1109" spans="1:5" s="19" customFormat="1" ht="37.5" hidden="1" outlineLevel="1" x14ac:dyDescent="0.25">
      <c r="A1109" s="15" t="s">
        <v>49</v>
      </c>
      <c r="B1109" s="15"/>
      <c r="C1109" s="50">
        <f t="shared" ref="C1109:E1109" si="410">C1110</f>
        <v>0</v>
      </c>
      <c r="D1109" s="50">
        <f t="shared" si="410"/>
        <v>0</v>
      </c>
      <c r="E1109" s="50">
        <f t="shared" si="410"/>
        <v>0</v>
      </c>
    </row>
    <row r="1110" spans="1:5" s="19" customFormat="1" hidden="1" outlineLevel="1" x14ac:dyDescent="0.25">
      <c r="A1110" s="4" t="s">
        <v>3</v>
      </c>
      <c r="B1110" s="4"/>
      <c r="C1110" s="49">
        <f t="shared" ref="C1110:E1110" si="411">C1112</f>
        <v>0</v>
      </c>
      <c r="D1110" s="49">
        <f t="shared" si="411"/>
        <v>0</v>
      </c>
      <c r="E1110" s="49">
        <f t="shared" si="411"/>
        <v>0</v>
      </c>
    </row>
    <row r="1111" spans="1:5" s="19" customFormat="1" ht="56.25" hidden="1" outlineLevel="1" x14ac:dyDescent="0.25">
      <c r="A1111" s="5" t="s">
        <v>45</v>
      </c>
      <c r="B1111" s="5" t="s">
        <v>412</v>
      </c>
      <c r="C1111" s="49">
        <f t="shared" ref="C1111:E1111" si="412">C1112</f>
        <v>0</v>
      </c>
      <c r="D1111" s="49">
        <f t="shared" si="412"/>
        <v>0</v>
      </c>
      <c r="E1111" s="49">
        <f t="shared" si="412"/>
        <v>0</v>
      </c>
    </row>
    <row r="1112" spans="1:5" s="19" customFormat="1" hidden="1" outlineLevel="1" x14ac:dyDescent="0.25">
      <c r="A1112" s="4" t="s">
        <v>3</v>
      </c>
      <c r="B1112" s="4"/>
      <c r="C1112" s="49">
        <v>0</v>
      </c>
      <c r="D1112" s="49">
        <v>0</v>
      </c>
      <c r="E1112" s="49">
        <v>0</v>
      </c>
    </row>
    <row r="1113" spans="1:5" s="19" customFormat="1" ht="37.5" hidden="1" outlineLevel="1" x14ac:dyDescent="0.25">
      <c r="A1113" s="15" t="s">
        <v>343</v>
      </c>
      <c r="B1113" s="15"/>
      <c r="C1113" s="50">
        <f>SUM(C1114:C1116)</f>
        <v>0</v>
      </c>
      <c r="D1113" s="50">
        <f t="shared" ref="D1113:E1113" si="413">SUM(D1114:D1116)</f>
        <v>0</v>
      </c>
      <c r="E1113" s="50">
        <f t="shared" si="413"/>
        <v>0</v>
      </c>
    </row>
    <row r="1114" spans="1:5" hidden="1" outlineLevel="1" collapsed="1" x14ac:dyDescent="0.3">
      <c r="A1114" s="11" t="s">
        <v>1</v>
      </c>
      <c r="B1114" s="11"/>
      <c r="C1114" s="49">
        <f>C1118+C1122+C1126</f>
        <v>0</v>
      </c>
      <c r="D1114" s="49">
        <f t="shared" ref="D1114:E1116" si="414">D1118+D1122+D1126</f>
        <v>0</v>
      </c>
      <c r="E1114" s="49">
        <f t="shared" si="414"/>
        <v>0</v>
      </c>
    </row>
    <row r="1115" spans="1:5" hidden="1" outlineLevel="1" x14ac:dyDescent="0.3">
      <c r="A1115" s="11" t="s">
        <v>2</v>
      </c>
      <c r="B1115" s="11"/>
      <c r="C1115" s="49">
        <f>C1119+C1123+C1127</f>
        <v>0</v>
      </c>
      <c r="D1115" s="49">
        <f t="shared" si="414"/>
        <v>0</v>
      </c>
      <c r="E1115" s="49">
        <f t="shared" si="414"/>
        <v>0</v>
      </c>
    </row>
    <row r="1116" spans="1:5" hidden="1" outlineLevel="1" x14ac:dyDescent="0.3">
      <c r="A1116" s="11" t="s">
        <v>392</v>
      </c>
      <c r="B1116" s="11"/>
      <c r="C1116" s="49">
        <f>C1120+C1124+C1128</f>
        <v>0</v>
      </c>
      <c r="D1116" s="49">
        <f t="shared" si="414"/>
        <v>0</v>
      </c>
      <c r="E1116" s="49">
        <f t="shared" si="414"/>
        <v>0</v>
      </c>
    </row>
    <row r="1117" spans="1:5" s="19" customFormat="1" ht="37.5" hidden="1" outlineLevel="1" x14ac:dyDescent="0.25">
      <c r="A1117" s="5" t="s">
        <v>344</v>
      </c>
      <c r="B1117" s="5" t="s">
        <v>404</v>
      </c>
      <c r="C1117" s="49">
        <f>SUM(C1118:C1120)</f>
        <v>0</v>
      </c>
      <c r="D1117" s="49">
        <f t="shared" ref="D1117:E1117" si="415">SUM(D1118:D1120)</f>
        <v>0</v>
      </c>
      <c r="E1117" s="49">
        <f t="shared" si="415"/>
        <v>0</v>
      </c>
    </row>
    <row r="1118" spans="1:5" s="19" customFormat="1" hidden="1" outlineLevel="1" x14ac:dyDescent="0.3">
      <c r="A1118" s="11" t="s">
        <v>1</v>
      </c>
      <c r="B1118" s="11"/>
      <c r="C1118" s="49"/>
      <c r="D1118" s="49"/>
      <c r="E1118" s="49"/>
    </row>
    <row r="1119" spans="1:5" s="19" customFormat="1" hidden="1" outlineLevel="1" x14ac:dyDescent="0.3">
      <c r="A1119" s="11" t="s">
        <v>2</v>
      </c>
      <c r="B1119" s="11" t="s">
        <v>404</v>
      </c>
      <c r="C1119" s="49">
        <v>0</v>
      </c>
      <c r="D1119" s="49">
        <v>0</v>
      </c>
      <c r="E1119" s="49">
        <v>0</v>
      </c>
    </row>
    <row r="1120" spans="1:5" s="19" customFormat="1" hidden="1" outlineLevel="1" x14ac:dyDescent="0.3">
      <c r="A1120" s="11" t="s">
        <v>3</v>
      </c>
      <c r="B1120" s="11"/>
      <c r="C1120" s="49"/>
      <c r="D1120" s="49"/>
      <c r="E1120" s="49"/>
    </row>
    <row r="1121" spans="1:5" s="19" customFormat="1" ht="75" hidden="1" outlineLevel="1" x14ac:dyDescent="0.25">
      <c r="A1121" s="5" t="s">
        <v>345</v>
      </c>
      <c r="B1121" s="5" t="s">
        <v>404</v>
      </c>
      <c r="C1121" s="49">
        <f>SUM(C1122:C1124)</f>
        <v>0</v>
      </c>
      <c r="D1121" s="49">
        <f t="shared" ref="D1121:E1121" si="416">SUM(D1122:D1124)</f>
        <v>0</v>
      </c>
      <c r="E1121" s="49">
        <f t="shared" si="416"/>
        <v>0</v>
      </c>
    </row>
    <row r="1122" spans="1:5" s="19" customFormat="1" hidden="1" outlineLevel="1" x14ac:dyDescent="0.3">
      <c r="A1122" s="11" t="s">
        <v>1</v>
      </c>
      <c r="B1122" s="11"/>
      <c r="C1122" s="49"/>
      <c r="D1122" s="49"/>
      <c r="E1122" s="49"/>
    </row>
    <row r="1123" spans="1:5" s="19" customFormat="1" hidden="1" outlineLevel="1" x14ac:dyDescent="0.3">
      <c r="A1123" s="11" t="s">
        <v>2</v>
      </c>
      <c r="B1123" s="11"/>
      <c r="C1123" s="49"/>
      <c r="D1123" s="49"/>
      <c r="E1123" s="49"/>
    </row>
    <row r="1124" spans="1:5" s="19" customFormat="1" hidden="1" outlineLevel="1" x14ac:dyDescent="0.3">
      <c r="A1124" s="11" t="s">
        <v>3</v>
      </c>
      <c r="B1124" s="11" t="s">
        <v>404</v>
      </c>
      <c r="C1124" s="49">
        <v>0</v>
      </c>
      <c r="D1124" s="49"/>
      <c r="E1124" s="49"/>
    </row>
    <row r="1125" spans="1:5" s="19" customFormat="1" ht="37.5" hidden="1" outlineLevel="1" x14ac:dyDescent="0.25">
      <c r="A1125" s="5" t="s">
        <v>346</v>
      </c>
      <c r="B1125" s="5" t="s">
        <v>404</v>
      </c>
      <c r="C1125" s="49">
        <f>SUM(C1126:C1128)</f>
        <v>0</v>
      </c>
      <c r="D1125" s="49">
        <f t="shared" ref="D1125:E1125" si="417">SUM(D1126:D1128)</f>
        <v>0</v>
      </c>
      <c r="E1125" s="49">
        <f t="shared" si="417"/>
        <v>0</v>
      </c>
    </row>
    <row r="1126" spans="1:5" s="19" customFormat="1" hidden="1" outlineLevel="1" x14ac:dyDescent="0.3">
      <c r="A1126" s="11" t="s">
        <v>1</v>
      </c>
      <c r="B1126" s="11"/>
      <c r="C1126" s="49"/>
      <c r="D1126" s="49"/>
      <c r="E1126" s="49"/>
    </row>
    <row r="1127" spans="1:5" s="19" customFormat="1" hidden="1" outlineLevel="1" x14ac:dyDescent="0.3">
      <c r="A1127" s="11" t="s">
        <v>2</v>
      </c>
      <c r="B1127" s="11"/>
      <c r="C1127" s="49"/>
      <c r="D1127" s="49"/>
      <c r="E1127" s="49"/>
    </row>
    <row r="1128" spans="1:5" s="19" customFormat="1" hidden="1" outlineLevel="1" x14ac:dyDescent="0.3">
      <c r="A1128" s="11" t="s">
        <v>391</v>
      </c>
      <c r="B1128" s="11" t="s">
        <v>404</v>
      </c>
      <c r="C1128" s="49">
        <v>0</v>
      </c>
      <c r="D1128" s="49">
        <v>0</v>
      </c>
      <c r="E1128" s="49">
        <v>0</v>
      </c>
    </row>
    <row r="1129" spans="1:5" ht="37.5" collapsed="1" x14ac:dyDescent="0.3">
      <c r="A1129" s="41" t="s">
        <v>306</v>
      </c>
      <c r="B1129" s="41"/>
      <c r="C1129" s="54">
        <f t="shared" ref="C1129:E1129" si="418">C1130+C1131+C1132+C1133</f>
        <v>0</v>
      </c>
      <c r="D1129" s="54">
        <f t="shared" si="418"/>
        <v>0</v>
      </c>
      <c r="E1129" s="54">
        <f t="shared" si="418"/>
        <v>0</v>
      </c>
    </row>
    <row r="1130" spans="1:5" x14ac:dyDescent="0.3">
      <c r="A1130" s="107" t="s">
        <v>1</v>
      </c>
      <c r="B1130" s="107"/>
      <c r="C1130" s="45">
        <f>C1135+C1140+C1145+C1150+C1155+C1160+C1170+C1180+C1200+C1225+C1250+C1270+C1290+C1315+C1345+C1355+C1375+C1400+C1410+C1420+C1430+C1440+C1475+C1485</f>
        <v>0</v>
      </c>
      <c r="D1130" s="45">
        <f t="shared" ref="D1130:E1133" si="419">D1135+D1140+D1145+D1150+D1155+D1160+D1170+D1180+D1200+D1225+D1250+D1270+D1290+D1315+D1345+D1355+D1375+D1400+D1410+D1420+D1430+D1440+D1475+D1485</f>
        <v>0</v>
      </c>
      <c r="E1130" s="45">
        <f t="shared" si="419"/>
        <v>0</v>
      </c>
    </row>
    <row r="1131" spans="1:5" x14ac:dyDescent="0.3">
      <c r="A1131" s="107" t="s">
        <v>2</v>
      </c>
      <c r="B1131" s="107"/>
      <c r="C1131" s="45">
        <f>C1136+C1141+C1146+C1151+C1156+C1161+C1171+C1181+C1201+C1226+C1251+C1271+C1291+C1316+C1346+C1356+C1376+C1401+C1411+C1421+C1431+C1441+C1476+C1486</f>
        <v>0</v>
      </c>
      <c r="D1131" s="45">
        <f t="shared" si="419"/>
        <v>0</v>
      </c>
      <c r="E1131" s="45">
        <f t="shared" si="419"/>
        <v>0</v>
      </c>
    </row>
    <row r="1132" spans="1:5" x14ac:dyDescent="0.3">
      <c r="A1132" s="107" t="s">
        <v>3</v>
      </c>
      <c r="B1132" s="107"/>
      <c r="C1132" s="45">
        <f>C1137+C1142+C1147+C1152+C1157+C1162+C1172+C1182+C1202+C1227+C1252+C1272+C1292+C1317+C1347+C1357+C1377+C1402+C1412+C1422+C1432+C1442+C1477+C1487</f>
        <v>0</v>
      </c>
      <c r="D1132" s="45">
        <f t="shared" si="419"/>
        <v>0</v>
      </c>
      <c r="E1132" s="45">
        <f t="shared" si="419"/>
        <v>0</v>
      </c>
    </row>
    <row r="1133" spans="1:5" x14ac:dyDescent="0.3">
      <c r="A1133" s="107" t="s">
        <v>4</v>
      </c>
      <c r="B1133" s="107"/>
      <c r="C1133" s="45">
        <f>C1138+C1143+C1148+C1153+C1158+C1163+C1173+C1183+C1203+C1228+C1253+C1273+C1293+C1318+C1348+C1358+C1378+C1403+C1413+C1423+C1433+C1443+C1478+C1488</f>
        <v>0</v>
      </c>
      <c r="D1133" s="45">
        <f t="shared" si="419"/>
        <v>0</v>
      </c>
      <c r="E1133" s="45">
        <f t="shared" si="419"/>
        <v>0</v>
      </c>
    </row>
    <row r="1134" spans="1:5" hidden="1" outlineLevel="1" x14ac:dyDescent="0.3">
      <c r="A1134" s="83" t="s">
        <v>78</v>
      </c>
      <c r="B1134" s="83"/>
      <c r="C1134" s="62">
        <f t="shared" ref="C1134:E1134" si="420">C1135+C1136+C1137+C1138</f>
        <v>0</v>
      </c>
      <c r="D1134" s="62">
        <f t="shared" si="420"/>
        <v>0</v>
      </c>
      <c r="E1134" s="62">
        <f t="shared" si="420"/>
        <v>0</v>
      </c>
    </row>
    <row r="1135" spans="1:5" hidden="1" outlineLevel="1" x14ac:dyDescent="0.3">
      <c r="A1135" s="14" t="s">
        <v>1</v>
      </c>
      <c r="B1135" s="14"/>
      <c r="C1135" s="49">
        <v>0</v>
      </c>
      <c r="D1135" s="49">
        <v>0</v>
      </c>
      <c r="E1135" s="49">
        <v>0</v>
      </c>
    </row>
    <row r="1136" spans="1:5" hidden="1" outlineLevel="1" x14ac:dyDescent="0.3">
      <c r="A1136" s="14" t="s">
        <v>2</v>
      </c>
      <c r="B1136" s="14"/>
      <c r="C1136" s="49">
        <v>0</v>
      </c>
      <c r="D1136" s="49">
        <v>0</v>
      </c>
      <c r="E1136" s="49">
        <v>0</v>
      </c>
    </row>
    <row r="1137" spans="1:5" hidden="1" outlineLevel="1" x14ac:dyDescent="0.3">
      <c r="A1137" s="14" t="s">
        <v>3</v>
      </c>
      <c r="B1137" s="14"/>
      <c r="C1137" s="49">
        <v>0</v>
      </c>
      <c r="D1137" s="49">
        <v>0</v>
      </c>
      <c r="E1137" s="49">
        <v>0</v>
      </c>
    </row>
    <row r="1138" spans="1:5" hidden="1" outlineLevel="1" x14ac:dyDescent="0.3">
      <c r="A1138" s="14" t="s">
        <v>4</v>
      </c>
      <c r="B1138" s="14"/>
      <c r="C1138" s="49">
        <v>0</v>
      </c>
      <c r="D1138" s="49">
        <v>0</v>
      </c>
      <c r="E1138" s="49">
        <v>0</v>
      </c>
    </row>
    <row r="1139" spans="1:5" hidden="1" outlineLevel="1" x14ac:dyDescent="0.3">
      <c r="A1139" s="83" t="s">
        <v>79</v>
      </c>
      <c r="B1139" s="83"/>
      <c r="C1139" s="62">
        <f t="shared" ref="C1139:E1139" si="421">C1140+C1141+C1142+C1143</f>
        <v>0</v>
      </c>
      <c r="D1139" s="62">
        <f t="shared" si="421"/>
        <v>0</v>
      </c>
      <c r="E1139" s="62">
        <f t="shared" si="421"/>
        <v>0</v>
      </c>
    </row>
    <row r="1140" spans="1:5" hidden="1" outlineLevel="1" x14ac:dyDescent="0.3">
      <c r="A1140" s="14" t="s">
        <v>1</v>
      </c>
      <c r="B1140" s="14"/>
      <c r="C1140" s="49">
        <v>0</v>
      </c>
      <c r="D1140" s="49">
        <v>0</v>
      </c>
      <c r="E1140" s="49">
        <v>0</v>
      </c>
    </row>
    <row r="1141" spans="1:5" hidden="1" outlineLevel="1" x14ac:dyDescent="0.3">
      <c r="A1141" s="14" t="s">
        <v>2</v>
      </c>
      <c r="B1141" s="14"/>
      <c r="C1141" s="49">
        <v>0</v>
      </c>
      <c r="D1141" s="49">
        <v>0</v>
      </c>
      <c r="E1141" s="49">
        <v>0</v>
      </c>
    </row>
    <row r="1142" spans="1:5" hidden="1" outlineLevel="1" x14ac:dyDescent="0.3">
      <c r="A1142" s="14" t="s">
        <v>3</v>
      </c>
      <c r="B1142" s="14"/>
      <c r="C1142" s="49">
        <v>0</v>
      </c>
      <c r="D1142" s="49">
        <v>0</v>
      </c>
      <c r="E1142" s="49">
        <v>0</v>
      </c>
    </row>
    <row r="1143" spans="1:5" hidden="1" outlineLevel="1" x14ac:dyDescent="0.3">
      <c r="A1143" s="14" t="s">
        <v>4</v>
      </c>
      <c r="B1143" s="14"/>
      <c r="C1143" s="49">
        <v>0</v>
      </c>
      <c r="D1143" s="49">
        <v>0</v>
      </c>
      <c r="E1143" s="49">
        <v>0</v>
      </c>
    </row>
    <row r="1144" spans="1:5" hidden="1" outlineLevel="1" x14ac:dyDescent="0.3">
      <c r="A1144" s="83" t="s">
        <v>80</v>
      </c>
      <c r="B1144" s="83"/>
      <c r="C1144" s="62">
        <f t="shared" ref="C1144:E1144" si="422">C1145+C1146+C1147+C1148</f>
        <v>0</v>
      </c>
      <c r="D1144" s="62">
        <f t="shared" si="422"/>
        <v>0</v>
      </c>
      <c r="E1144" s="62">
        <f t="shared" si="422"/>
        <v>0</v>
      </c>
    </row>
    <row r="1145" spans="1:5" hidden="1" outlineLevel="1" x14ac:dyDescent="0.3">
      <c r="A1145" s="14" t="s">
        <v>1</v>
      </c>
      <c r="B1145" s="14"/>
      <c r="C1145" s="49">
        <v>0</v>
      </c>
      <c r="D1145" s="49">
        <v>0</v>
      </c>
      <c r="E1145" s="49">
        <v>0</v>
      </c>
    </row>
    <row r="1146" spans="1:5" hidden="1" outlineLevel="1" x14ac:dyDescent="0.3">
      <c r="A1146" s="14" t="s">
        <v>2</v>
      </c>
      <c r="B1146" s="14"/>
      <c r="C1146" s="49">
        <v>0</v>
      </c>
      <c r="D1146" s="49">
        <v>0</v>
      </c>
      <c r="E1146" s="49">
        <v>0</v>
      </c>
    </row>
    <row r="1147" spans="1:5" hidden="1" outlineLevel="1" x14ac:dyDescent="0.3">
      <c r="A1147" s="14" t="s">
        <v>3</v>
      </c>
      <c r="B1147" s="14"/>
      <c r="C1147" s="49">
        <v>0</v>
      </c>
      <c r="D1147" s="49">
        <v>0</v>
      </c>
      <c r="E1147" s="49">
        <v>0</v>
      </c>
    </row>
    <row r="1148" spans="1:5" hidden="1" outlineLevel="1" x14ac:dyDescent="0.3">
      <c r="A1148" s="14" t="s">
        <v>4</v>
      </c>
      <c r="B1148" s="14"/>
      <c r="C1148" s="49">
        <v>0</v>
      </c>
      <c r="D1148" s="49">
        <v>0</v>
      </c>
      <c r="E1148" s="49">
        <v>0</v>
      </c>
    </row>
    <row r="1149" spans="1:5" hidden="1" outlineLevel="1" x14ac:dyDescent="0.3">
      <c r="A1149" s="83" t="s">
        <v>325</v>
      </c>
      <c r="B1149" s="83"/>
      <c r="C1149" s="62">
        <f t="shared" ref="C1149:E1149" si="423">C1150+C1151+C1152+C1153</f>
        <v>0</v>
      </c>
      <c r="D1149" s="62">
        <f t="shared" si="423"/>
        <v>0</v>
      </c>
      <c r="E1149" s="62">
        <f t="shared" si="423"/>
        <v>0</v>
      </c>
    </row>
    <row r="1150" spans="1:5" hidden="1" outlineLevel="1" x14ac:dyDescent="0.3">
      <c r="A1150" s="14" t="s">
        <v>1</v>
      </c>
      <c r="B1150" s="14"/>
      <c r="C1150" s="49">
        <v>0</v>
      </c>
      <c r="D1150" s="49">
        <v>0</v>
      </c>
      <c r="E1150" s="49">
        <v>0</v>
      </c>
    </row>
    <row r="1151" spans="1:5" hidden="1" outlineLevel="1" x14ac:dyDescent="0.3">
      <c r="A1151" s="14" t="s">
        <v>2</v>
      </c>
      <c r="B1151" s="14" t="s">
        <v>410</v>
      </c>
      <c r="C1151" s="49"/>
      <c r="D1151" s="49"/>
      <c r="E1151" s="49"/>
    </row>
    <row r="1152" spans="1:5" hidden="1" outlineLevel="1" x14ac:dyDescent="0.3">
      <c r="A1152" s="14" t="s">
        <v>3</v>
      </c>
      <c r="B1152" s="14"/>
      <c r="C1152" s="49"/>
      <c r="D1152" s="49"/>
      <c r="E1152" s="49"/>
    </row>
    <row r="1153" spans="1:5" hidden="1" outlineLevel="1" x14ac:dyDescent="0.3">
      <c r="A1153" s="14" t="s">
        <v>4</v>
      </c>
      <c r="B1153" s="14"/>
      <c r="C1153" s="49">
        <v>0</v>
      </c>
      <c r="D1153" s="49">
        <v>0</v>
      </c>
      <c r="E1153" s="49">
        <v>0</v>
      </c>
    </row>
    <row r="1154" spans="1:5" hidden="1" outlineLevel="1" x14ac:dyDescent="0.3">
      <c r="A1154" s="83" t="s">
        <v>81</v>
      </c>
      <c r="B1154" s="83"/>
      <c r="C1154" s="62">
        <f t="shared" ref="C1154:E1154" si="424">C1155+C1156+C1157+C1158</f>
        <v>0</v>
      </c>
      <c r="D1154" s="62">
        <f t="shared" si="424"/>
        <v>0</v>
      </c>
      <c r="E1154" s="62">
        <f t="shared" si="424"/>
        <v>0</v>
      </c>
    </row>
    <row r="1155" spans="1:5" hidden="1" outlineLevel="1" x14ac:dyDescent="0.3">
      <c r="A1155" s="14" t="s">
        <v>1</v>
      </c>
      <c r="B1155" s="14"/>
      <c r="C1155" s="49">
        <v>0</v>
      </c>
      <c r="D1155" s="49">
        <v>0</v>
      </c>
      <c r="E1155" s="49">
        <v>0</v>
      </c>
    </row>
    <row r="1156" spans="1:5" hidden="1" outlineLevel="1" x14ac:dyDescent="0.3">
      <c r="A1156" s="14" t="s">
        <v>2</v>
      </c>
      <c r="B1156" s="14"/>
      <c r="C1156" s="49">
        <v>0</v>
      </c>
      <c r="D1156" s="49">
        <v>0</v>
      </c>
      <c r="E1156" s="49">
        <v>0</v>
      </c>
    </row>
    <row r="1157" spans="1:5" hidden="1" outlineLevel="1" x14ac:dyDescent="0.3">
      <c r="A1157" s="14" t="s">
        <v>3</v>
      </c>
      <c r="B1157" s="14"/>
      <c r="C1157" s="49">
        <v>0</v>
      </c>
      <c r="D1157" s="49">
        <v>0</v>
      </c>
      <c r="E1157" s="49">
        <v>0</v>
      </c>
    </row>
    <row r="1158" spans="1:5" hidden="1" outlineLevel="1" x14ac:dyDescent="0.3">
      <c r="A1158" s="14" t="s">
        <v>4</v>
      </c>
      <c r="B1158" s="14"/>
      <c r="C1158" s="49">
        <v>0</v>
      </c>
      <c r="D1158" s="49">
        <v>0</v>
      </c>
      <c r="E1158" s="49">
        <v>0</v>
      </c>
    </row>
    <row r="1159" spans="1:5" ht="37.5" hidden="1" outlineLevel="1" x14ac:dyDescent="0.3">
      <c r="A1159" s="22" t="s">
        <v>267</v>
      </c>
      <c r="B1159" s="22"/>
      <c r="C1159" s="50">
        <f>C1160+C1161+C1162+C1163</f>
        <v>0</v>
      </c>
      <c r="D1159" s="50">
        <f t="shared" ref="D1159:E1159" si="425">D1160+D1161+D1162+D1163</f>
        <v>0</v>
      </c>
      <c r="E1159" s="50">
        <f t="shared" si="425"/>
        <v>0</v>
      </c>
    </row>
    <row r="1160" spans="1:5" hidden="1" outlineLevel="1" x14ac:dyDescent="0.3">
      <c r="A1160" s="14" t="s">
        <v>1</v>
      </c>
      <c r="B1160" s="14"/>
      <c r="C1160" s="49">
        <f t="shared" ref="C1160:E1163" si="426">C1165</f>
        <v>0</v>
      </c>
      <c r="D1160" s="49">
        <f t="shared" si="426"/>
        <v>0</v>
      </c>
      <c r="E1160" s="49">
        <f t="shared" si="426"/>
        <v>0</v>
      </c>
    </row>
    <row r="1161" spans="1:5" hidden="1" outlineLevel="1" x14ac:dyDescent="0.3">
      <c r="A1161" s="14" t="s">
        <v>2</v>
      </c>
      <c r="B1161" s="14"/>
      <c r="C1161" s="49">
        <f t="shared" si="426"/>
        <v>0</v>
      </c>
      <c r="D1161" s="49">
        <f t="shared" si="426"/>
        <v>0</v>
      </c>
      <c r="E1161" s="49">
        <f t="shared" si="426"/>
        <v>0</v>
      </c>
    </row>
    <row r="1162" spans="1:5" hidden="1" outlineLevel="1" x14ac:dyDescent="0.3">
      <c r="A1162" s="14" t="s">
        <v>3</v>
      </c>
      <c r="B1162" s="14"/>
      <c r="C1162" s="49">
        <f t="shared" si="426"/>
        <v>0</v>
      </c>
      <c r="D1162" s="49">
        <f t="shared" si="426"/>
        <v>0</v>
      </c>
      <c r="E1162" s="49">
        <f t="shared" si="426"/>
        <v>0</v>
      </c>
    </row>
    <row r="1163" spans="1:5" hidden="1" outlineLevel="1" x14ac:dyDescent="0.3">
      <c r="A1163" s="14" t="s">
        <v>4</v>
      </c>
      <c r="B1163" s="14"/>
      <c r="C1163" s="49">
        <f t="shared" si="426"/>
        <v>0</v>
      </c>
      <c r="D1163" s="49">
        <f t="shared" si="426"/>
        <v>0</v>
      </c>
      <c r="E1163" s="49">
        <f t="shared" si="426"/>
        <v>0</v>
      </c>
    </row>
    <row r="1164" spans="1:5" hidden="1" outlineLevel="1" x14ac:dyDescent="0.3">
      <c r="A1164" s="76" t="s">
        <v>268</v>
      </c>
      <c r="B1164" s="76"/>
      <c r="C1164" s="49">
        <f>C1165+C1166+C1167+C1168</f>
        <v>0</v>
      </c>
      <c r="D1164" s="49">
        <f t="shared" ref="D1164:E1164" si="427">D1165+D1166+D1167+D1168</f>
        <v>0</v>
      </c>
      <c r="E1164" s="49">
        <f t="shared" si="427"/>
        <v>0</v>
      </c>
    </row>
    <row r="1165" spans="1:5" hidden="1" outlineLevel="1" x14ac:dyDescent="0.3">
      <c r="A1165" s="14" t="s">
        <v>1</v>
      </c>
      <c r="B1165" s="14"/>
      <c r="C1165" s="49">
        <v>0</v>
      </c>
      <c r="D1165" s="49">
        <v>0</v>
      </c>
      <c r="E1165" s="49">
        <v>0</v>
      </c>
    </row>
    <row r="1166" spans="1:5" hidden="1" outlineLevel="1" x14ac:dyDescent="0.3">
      <c r="A1166" s="14" t="s">
        <v>2</v>
      </c>
      <c r="B1166" s="14"/>
      <c r="C1166" s="49">
        <v>0</v>
      </c>
      <c r="D1166" s="49">
        <v>0</v>
      </c>
      <c r="E1166" s="49">
        <v>0</v>
      </c>
    </row>
    <row r="1167" spans="1:5" hidden="1" outlineLevel="1" x14ac:dyDescent="0.3">
      <c r="A1167" s="14" t="s">
        <v>3</v>
      </c>
      <c r="B1167" s="14" t="s">
        <v>410</v>
      </c>
      <c r="C1167" s="49"/>
      <c r="D1167" s="49"/>
      <c r="E1167" s="49"/>
    </row>
    <row r="1168" spans="1:5" hidden="1" outlineLevel="1" x14ac:dyDescent="0.3">
      <c r="A1168" s="14" t="s">
        <v>4</v>
      </c>
      <c r="B1168" s="14"/>
      <c r="C1168" s="49">
        <v>0</v>
      </c>
      <c r="D1168" s="49">
        <v>0</v>
      </c>
      <c r="E1168" s="49">
        <v>0</v>
      </c>
    </row>
    <row r="1169" spans="1:5" ht="37.5" hidden="1" outlineLevel="1" x14ac:dyDescent="0.3">
      <c r="A1169" s="22" t="s">
        <v>269</v>
      </c>
      <c r="B1169" s="22"/>
      <c r="C1169" s="50">
        <f>C1170+C1171+C1172+C1173</f>
        <v>0</v>
      </c>
      <c r="D1169" s="50">
        <f t="shared" ref="D1169:E1169" si="428">D1170+D1171+D1172+D1173</f>
        <v>0</v>
      </c>
      <c r="E1169" s="50">
        <f t="shared" si="428"/>
        <v>0</v>
      </c>
    </row>
    <row r="1170" spans="1:5" hidden="1" outlineLevel="1" x14ac:dyDescent="0.3">
      <c r="A1170" s="14" t="s">
        <v>1</v>
      </c>
      <c r="B1170" s="14"/>
      <c r="C1170" s="49">
        <f t="shared" ref="C1170:E1173" si="429">C1175</f>
        <v>0</v>
      </c>
      <c r="D1170" s="49">
        <f t="shared" si="429"/>
        <v>0</v>
      </c>
      <c r="E1170" s="49">
        <f t="shared" si="429"/>
        <v>0</v>
      </c>
    </row>
    <row r="1171" spans="1:5" hidden="1" outlineLevel="1" x14ac:dyDescent="0.3">
      <c r="A1171" s="14" t="s">
        <v>2</v>
      </c>
      <c r="B1171" s="14"/>
      <c r="C1171" s="49">
        <f t="shared" si="429"/>
        <v>0</v>
      </c>
      <c r="D1171" s="49">
        <f t="shared" si="429"/>
        <v>0</v>
      </c>
      <c r="E1171" s="49">
        <f t="shared" si="429"/>
        <v>0</v>
      </c>
    </row>
    <row r="1172" spans="1:5" hidden="1" outlineLevel="1" x14ac:dyDescent="0.3">
      <c r="A1172" s="14" t="s">
        <v>3</v>
      </c>
      <c r="B1172" s="14"/>
      <c r="C1172" s="49">
        <f t="shared" si="429"/>
        <v>0</v>
      </c>
      <c r="D1172" s="49">
        <f t="shared" si="429"/>
        <v>0</v>
      </c>
      <c r="E1172" s="49">
        <f t="shared" si="429"/>
        <v>0</v>
      </c>
    </row>
    <row r="1173" spans="1:5" hidden="1" outlineLevel="1" x14ac:dyDescent="0.3">
      <c r="A1173" s="14" t="s">
        <v>4</v>
      </c>
      <c r="B1173" s="14"/>
      <c r="C1173" s="49">
        <f t="shared" si="429"/>
        <v>0</v>
      </c>
      <c r="D1173" s="49">
        <f t="shared" si="429"/>
        <v>0</v>
      </c>
      <c r="E1173" s="49">
        <f t="shared" si="429"/>
        <v>0</v>
      </c>
    </row>
    <row r="1174" spans="1:5" ht="37.5" hidden="1" outlineLevel="1" x14ac:dyDescent="0.3">
      <c r="A1174" s="14" t="s">
        <v>270</v>
      </c>
      <c r="B1174" s="14"/>
      <c r="C1174" s="49">
        <f t="shared" ref="C1174:E1174" si="430">C1175+C1176+C1177+C1178</f>
        <v>0</v>
      </c>
      <c r="D1174" s="49">
        <f t="shared" si="430"/>
        <v>0</v>
      </c>
      <c r="E1174" s="49">
        <f t="shared" si="430"/>
        <v>0</v>
      </c>
    </row>
    <row r="1175" spans="1:5" hidden="1" outlineLevel="1" x14ac:dyDescent="0.3">
      <c r="A1175" s="14" t="s">
        <v>1</v>
      </c>
      <c r="B1175" s="14"/>
      <c r="C1175" s="49">
        <v>0</v>
      </c>
      <c r="D1175" s="49">
        <v>0</v>
      </c>
      <c r="E1175" s="49">
        <v>0</v>
      </c>
    </row>
    <row r="1176" spans="1:5" hidden="1" outlineLevel="1" x14ac:dyDescent="0.3">
      <c r="A1176" s="14" t="s">
        <v>2</v>
      </c>
      <c r="B1176" s="14"/>
      <c r="C1176" s="49">
        <v>0</v>
      </c>
      <c r="D1176" s="49">
        <v>0</v>
      </c>
      <c r="E1176" s="49">
        <v>0</v>
      </c>
    </row>
    <row r="1177" spans="1:5" hidden="1" outlineLevel="1" x14ac:dyDescent="0.3">
      <c r="A1177" s="14" t="s">
        <v>3</v>
      </c>
      <c r="B1177" s="14" t="s">
        <v>410</v>
      </c>
      <c r="C1177" s="49"/>
      <c r="D1177" s="49"/>
      <c r="E1177" s="49"/>
    </row>
    <row r="1178" spans="1:5" hidden="1" outlineLevel="1" x14ac:dyDescent="0.3">
      <c r="A1178" s="14" t="s">
        <v>4</v>
      </c>
      <c r="B1178" s="14"/>
      <c r="C1178" s="49">
        <v>0</v>
      </c>
      <c r="D1178" s="49">
        <v>0</v>
      </c>
      <c r="E1178" s="49">
        <v>0</v>
      </c>
    </row>
    <row r="1179" spans="1:5" ht="37.5" hidden="1" outlineLevel="1" x14ac:dyDescent="0.3">
      <c r="A1179" s="22" t="s">
        <v>271</v>
      </c>
      <c r="B1179" s="22"/>
      <c r="C1179" s="50">
        <f>C1180+C1181+C1182+C1183</f>
        <v>0</v>
      </c>
      <c r="D1179" s="50">
        <f t="shared" ref="D1179:E1179" si="431">D1180+D1181+D1182+D1183</f>
        <v>0</v>
      </c>
      <c r="E1179" s="50">
        <f t="shared" si="431"/>
        <v>0</v>
      </c>
    </row>
    <row r="1180" spans="1:5" hidden="1" outlineLevel="1" x14ac:dyDescent="0.3">
      <c r="A1180" s="14" t="s">
        <v>1</v>
      </c>
      <c r="B1180" s="14"/>
      <c r="C1180" s="49">
        <f t="shared" ref="C1180:E1183" si="432">C1185</f>
        <v>0</v>
      </c>
      <c r="D1180" s="49">
        <f t="shared" si="432"/>
        <v>0</v>
      </c>
      <c r="E1180" s="49">
        <f t="shared" si="432"/>
        <v>0</v>
      </c>
    </row>
    <row r="1181" spans="1:5" hidden="1" outlineLevel="1" x14ac:dyDescent="0.3">
      <c r="A1181" s="14" t="s">
        <v>2</v>
      </c>
      <c r="B1181" s="14"/>
      <c r="C1181" s="49">
        <f t="shared" si="432"/>
        <v>0</v>
      </c>
      <c r="D1181" s="49">
        <f t="shared" si="432"/>
        <v>0</v>
      </c>
      <c r="E1181" s="49">
        <f t="shared" si="432"/>
        <v>0</v>
      </c>
    </row>
    <row r="1182" spans="1:5" hidden="1" outlineLevel="1" x14ac:dyDescent="0.3">
      <c r="A1182" s="14" t="s">
        <v>3</v>
      </c>
      <c r="B1182" s="14"/>
      <c r="C1182" s="49">
        <f t="shared" si="432"/>
        <v>0</v>
      </c>
      <c r="D1182" s="49">
        <f t="shared" si="432"/>
        <v>0</v>
      </c>
      <c r="E1182" s="49">
        <f t="shared" si="432"/>
        <v>0</v>
      </c>
    </row>
    <row r="1183" spans="1:5" hidden="1" outlineLevel="1" x14ac:dyDescent="0.3">
      <c r="A1183" s="14" t="s">
        <v>4</v>
      </c>
      <c r="B1183" s="14"/>
      <c r="C1183" s="49">
        <f t="shared" si="432"/>
        <v>0</v>
      </c>
      <c r="D1183" s="49">
        <f t="shared" si="432"/>
        <v>0</v>
      </c>
      <c r="E1183" s="49">
        <f t="shared" si="432"/>
        <v>0</v>
      </c>
    </row>
    <row r="1184" spans="1:5" hidden="1" outlineLevel="1" x14ac:dyDescent="0.3">
      <c r="A1184" s="14" t="s">
        <v>272</v>
      </c>
      <c r="B1184" s="14"/>
      <c r="C1184" s="49">
        <f t="shared" ref="C1184:E1184" si="433">C1185+C1186+C1187+C1188</f>
        <v>0</v>
      </c>
      <c r="D1184" s="49">
        <f t="shared" si="433"/>
        <v>0</v>
      </c>
      <c r="E1184" s="49">
        <f t="shared" si="433"/>
        <v>0</v>
      </c>
    </row>
    <row r="1185" spans="1:5" hidden="1" outlineLevel="1" x14ac:dyDescent="0.3">
      <c r="A1185" s="14" t="s">
        <v>1</v>
      </c>
      <c r="B1185" s="14"/>
      <c r="C1185" s="49">
        <f t="shared" ref="C1185:E1188" si="434">C1190</f>
        <v>0</v>
      </c>
      <c r="D1185" s="49">
        <f t="shared" si="434"/>
        <v>0</v>
      </c>
      <c r="E1185" s="49">
        <f t="shared" si="434"/>
        <v>0</v>
      </c>
    </row>
    <row r="1186" spans="1:5" hidden="1" outlineLevel="1" x14ac:dyDescent="0.3">
      <c r="A1186" s="14" t="s">
        <v>2</v>
      </c>
      <c r="B1186" s="14"/>
      <c r="C1186" s="49">
        <f t="shared" si="434"/>
        <v>0</v>
      </c>
      <c r="D1186" s="49">
        <f t="shared" si="434"/>
        <v>0</v>
      </c>
      <c r="E1186" s="49">
        <f t="shared" si="434"/>
        <v>0</v>
      </c>
    </row>
    <row r="1187" spans="1:5" hidden="1" outlineLevel="1" x14ac:dyDescent="0.3">
      <c r="A1187" s="14" t="s">
        <v>3</v>
      </c>
      <c r="B1187" s="14"/>
      <c r="C1187" s="49">
        <f t="shared" si="434"/>
        <v>0</v>
      </c>
      <c r="D1187" s="49">
        <f t="shared" si="434"/>
        <v>0</v>
      </c>
      <c r="E1187" s="49">
        <f t="shared" si="434"/>
        <v>0</v>
      </c>
    </row>
    <row r="1188" spans="1:5" hidden="1" outlineLevel="1" x14ac:dyDescent="0.3">
      <c r="A1188" s="14" t="s">
        <v>4</v>
      </c>
      <c r="B1188" s="14"/>
      <c r="C1188" s="49">
        <f t="shared" si="434"/>
        <v>0</v>
      </c>
      <c r="D1188" s="49">
        <f t="shared" si="434"/>
        <v>0</v>
      </c>
      <c r="E1188" s="49">
        <f t="shared" si="434"/>
        <v>0</v>
      </c>
    </row>
    <row r="1189" spans="1:5" hidden="1" outlineLevel="1" x14ac:dyDescent="0.3">
      <c r="A1189" s="5" t="s">
        <v>273</v>
      </c>
      <c r="B1189" s="5"/>
      <c r="C1189" s="79">
        <f t="shared" ref="C1189:E1189" si="435">C1190+C1191+C1192+C1193</f>
        <v>0</v>
      </c>
      <c r="D1189" s="79">
        <f t="shared" si="435"/>
        <v>0</v>
      </c>
      <c r="E1189" s="79">
        <f t="shared" si="435"/>
        <v>0</v>
      </c>
    </row>
    <row r="1190" spans="1:5" hidden="1" outlineLevel="1" x14ac:dyDescent="0.3">
      <c r="A1190" s="14" t="s">
        <v>1</v>
      </c>
      <c r="B1190" s="14"/>
      <c r="C1190" s="49">
        <f t="shared" ref="C1190:E1193" si="436">C1195</f>
        <v>0</v>
      </c>
      <c r="D1190" s="49">
        <f t="shared" si="436"/>
        <v>0</v>
      </c>
      <c r="E1190" s="49">
        <f t="shared" si="436"/>
        <v>0</v>
      </c>
    </row>
    <row r="1191" spans="1:5" hidden="1" outlineLevel="1" x14ac:dyDescent="0.3">
      <c r="A1191" s="14" t="s">
        <v>2</v>
      </c>
      <c r="B1191" s="14"/>
      <c r="C1191" s="49">
        <f t="shared" si="436"/>
        <v>0</v>
      </c>
      <c r="D1191" s="49">
        <f t="shared" si="436"/>
        <v>0</v>
      </c>
      <c r="E1191" s="49">
        <f t="shared" si="436"/>
        <v>0</v>
      </c>
    </row>
    <row r="1192" spans="1:5" hidden="1" outlineLevel="1" x14ac:dyDescent="0.3">
      <c r="A1192" s="14" t="s">
        <v>3</v>
      </c>
      <c r="B1192" s="14"/>
      <c r="C1192" s="49">
        <f t="shared" si="436"/>
        <v>0</v>
      </c>
      <c r="D1192" s="49">
        <f t="shared" si="436"/>
        <v>0</v>
      </c>
      <c r="E1192" s="49">
        <f t="shared" si="436"/>
        <v>0</v>
      </c>
    </row>
    <row r="1193" spans="1:5" hidden="1" outlineLevel="1" x14ac:dyDescent="0.3">
      <c r="A1193" s="14" t="s">
        <v>4</v>
      </c>
      <c r="B1193" s="14"/>
      <c r="C1193" s="49">
        <f t="shared" si="436"/>
        <v>0</v>
      </c>
      <c r="D1193" s="49">
        <f t="shared" si="436"/>
        <v>0</v>
      </c>
      <c r="E1193" s="49">
        <f t="shared" si="436"/>
        <v>0</v>
      </c>
    </row>
    <row r="1194" spans="1:5" ht="56.25" hidden="1" outlineLevel="1" x14ac:dyDescent="0.3">
      <c r="A1194" s="14" t="s">
        <v>338</v>
      </c>
      <c r="B1194" s="14" t="s">
        <v>410</v>
      </c>
      <c r="C1194" s="49">
        <f t="shared" ref="C1194:E1194" si="437">C1195+C1196+C1197+C1198</f>
        <v>0</v>
      </c>
      <c r="D1194" s="49">
        <f t="shared" si="437"/>
        <v>0</v>
      </c>
      <c r="E1194" s="49">
        <f t="shared" si="437"/>
        <v>0</v>
      </c>
    </row>
    <row r="1195" spans="1:5" hidden="1" outlineLevel="1" x14ac:dyDescent="0.3">
      <c r="A1195" s="14" t="s">
        <v>1</v>
      </c>
      <c r="B1195" s="14"/>
      <c r="C1195" s="49">
        <v>0</v>
      </c>
      <c r="D1195" s="49">
        <v>0</v>
      </c>
      <c r="E1195" s="49">
        <v>0</v>
      </c>
    </row>
    <row r="1196" spans="1:5" hidden="1" outlineLevel="1" x14ac:dyDescent="0.3">
      <c r="A1196" s="14" t="s">
        <v>2</v>
      </c>
      <c r="B1196" s="14"/>
      <c r="C1196" s="49"/>
      <c r="D1196" s="49">
        <v>0</v>
      </c>
      <c r="E1196" s="49">
        <v>0</v>
      </c>
    </row>
    <row r="1197" spans="1:5" hidden="1" outlineLevel="1" x14ac:dyDescent="0.3">
      <c r="A1197" s="14" t="s">
        <v>3</v>
      </c>
      <c r="B1197" s="14"/>
      <c r="C1197" s="49"/>
      <c r="D1197" s="49">
        <v>0</v>
      </c>
      <c r="E1197" s="49">
        <v>0</v>
      </c>
    </row>
    <row r="1198" spans="1:5" hidden="1" outlineLevel="1" x14ac:dyDescent="0.3">
      <c r="A1198" s="14" t="s">
        <v>4</v>
      </c>
      <c r="B1198" s="14"/>
      <c r="C1198" s="49">
        <v>0</v>
      </c>
      <c r="D1198" s="49">
        <v>0</v>
      </c>
      <c r="E1198" s="49">
        <v>0</v>
      </c>
    </row>
    <row r="1199" spans="1:5" ht="37.5" hidden="1" outlineLevel="1" x14ac:dyDescent="0.3">
      <c r="A1199" s="22" t="s">
        <v>274</v>
      </c>
      <c r="B1199" s="22"/>
      <c r="C1199" s="50">
        <f>C1200+C1201+C1202+C1203</f>
        <v>0</v>
      </c>
      <c r="D1199" s="50">
        <f t="shared" ref="D1199:E1199" si="438">D1200+D1201+D1202+D1203</f>
        <v>0</v>
      </c>
      <c r="E1199" s="50">
        <f t="shared" si="438"/>
        <v>0</v>
      </c>
    </row>
    <row r="1200" spans="1:5" hidden="1" outlineLevel="1" x14ac:dyDescent="0.3">
      <c r="A1200" s="14" t="s">
        <v>1</v>
      </c>
      <c r="B1200" s="14"/>
      <c r="C1200" s="49">
        <f t="shared" ref="C1200:E1203" si="439">C1205</f>
        <v>0</v>
      </c>
      <c r="D1200" s="49">
        <f t="shared" si="439"/>
        <v>0</v>
      </c>
      <c r="E1200" s="49">
        <f t="shared" si="439"/>
        <v>0</v>
      </c>
    </row>
    <row r="1201" spans="1:5" hidden="1" outlineLevel="1" x14ac:dyDescent="0.3">
      <c r="A1201" s="14" t="s">
        <v>2</v>
      </c>
      <c r="B1201" s="14"/>
      <c r="C1201" s="49">
        <f t="shared" si="439"/>
        <v>0</v>
      </c>
      <c r="D1201" s="49">
        <f t="shared" si="439"/>
        <v>0</v>
      </c>
      <c r="E1201" s="49">
        <f t="shared" si="439"/>
        <v>0</v>
      </c>
    </row>
    <row r="1202" spans="1:5" hidden="1" outlineLevel="1" x14ac:dyDescent="0.3">
      <c r="A1202" s="14" t="s">
        <v>3</v>
      </c>
      <c r="B1202" s="14" t="s">
        <v>410</v>
      </c>
      <c r="C1202" s="49">
        <f t="shared" si="439"/>
        <v>0</v>
      </c>
      <c r="D1202" s="49">
        <f t="shared" si="439"/>
        <v>0</v>
      </c>
      <c r="E1202" s="49">
        <f t="shared" si="439"/>
        <v>0</v>
      </c>
    </row>
    <row r="1203" spans="1:5" hidden="1" outlineLevel="1" x14ac:dyDescent="0.3">
      <c r="A1203" s="14" t="s">
        <v>4</v>
      </c>
      <c r="B1203" s="14"/>
      <c r="C1203" s="49">
        <f t="shared" si="439"/>
        <v>0</v>
      </c>
      <c r="D1203" s="49">
        <f t="shared" si="439"/>
        <v>0</v>
      </c>
      <c r="E1203" s="49">
        <f t="shared" si="439"/>
        <v>0</v>
      </c>
    </row>
    <row r="1204" spans="1:5" ht="37.5" hidden="1" outlineLevel="1" x14ac:dyDescent="0.3">
      <c r="A1204" s="14" t="s">
        <v>275</v>
      </c>
      <c r="B1204" s="14"/>
      <c r="C1204" s="49">
        <f t="shared" ref="C1204:E1204" si="440">C1205+C1206+C1207+C1208</f>
        <v>0</v>
      </c>
      <c r="D1204" s="49">
        <f t="shared" si="440"/>
        <v>0</v>
      </c>
      <c r="E1204" s="49">
        <f t="shared" si="440"/>
        <v>0</v>
      </c>
    </row>
    <row r="1205" spans="1:5" hidden="1" outlineLevel="1" x14ac:dyDescent="0.3">
      <c r="A1205" s="14" t="s">
        <v>1</v>
      </c>
      <c r="B1205" s="14"/>
      <c r="C1205" s="49">
        <f>C1210+C1215+C1220</f>
        <v>0</v>
      </c>
      <c r="D1205" s="49">
        <f t="shared" ref="D1205:E1205" si="441">D1210+D1215+D1220</f>
        <v>0</v>
      </c>
      <c r="E1205" s="49">
        <f t="shared" si="441"/>
        <v>0</v>
      </c>
    </row>
    <row r="1206" spans="1:5" hidden="1" outlineLevel="1" x14ac:dyDescent="0.3">
      <c r="A1206" s="14" t="s">
        <v>2</v>
      </c>
      <c r="B1206" s="14"/>
      <c r="C1206" s="49">
        <f t="shared" ref="C1206:E1208" si="442">C1211+C1216+C1221</f>
        <v>0</v>
      </c>
      <c r="D1206" s="49">
        <f t="shared" si="442"/>
        <v>0</v>
      </c>
      <c r="E1206" s="49">
        <f t="shared" si="442"/>
        <v>0</v>
      </c>
    </row>
    <row r="1207" spans="1:5" hidden="1" outlineLevel="1" x14ac:dyDescent="0.3">
      <c r="A1207" s="14" t="s">
        <v>393</v>
      </c>
      <c r="B1207" s="14"/>
      <c r="C1207" s="49">
        <f t="shared" si="442"/>
        <v>0</v>
      </c>
      <c r="D1207" s="49">
        <f t="shared" si="442"/>
        <v>0</v>
      </c>
      <c r="E1207" s="49">
        <f t="shared" si="442"/>
        <v>0</v>
      </c>
    </row>
    <row r="1208" spans="1:5" hidden="1" outlineLevel="1" x14ac:dyDescent="0.3">
      <c r="A1208" s="14" t="s">
        <v>4</v>
      </c>
      <c r="B1208" s="14"/>
      <c r="C1208" s="49">
        <f t="shared" si="442"/>
        <v>0</v>
      </c>
      <c r="D1208" s="49">
        <f t="shared" si="442"/>
        <v>0</v>
      </c>
      <c r="E1208" s="49">
        <f t="shared" si="442"/>
        <v>0</v>
      </c>
    </row>
    <row r="1209" spans="1:5" ht="37.5" hidden="1" outlineLevel="1" x14ac:dyDescent="0.3">
      <c r="A1209" s="14" t="s">
        <v>276</v>
      </c>
      <c r="B1209" s="14"/>
      <c r="C1209" s="49">
        <f t="shared" ref="C1209:E1209" si="443">C1210+C1211+C1212+C1213</f>
        <v>0</v>
      </c>
      <c r="D1209" s="49">
        <f t="shared" si="443"/>
        <v>0</v>
      </c>
      <c r="E1209" s="49">
        <f t="shared" si="443"/>
        <v>0</v>
      </c>
    </row>
    <row r="1210" spans="1:5" hidden="1" outlineLevel="1" x14ac:dyDescent="0.3">
      <c r="A1210" s="14" t="s">
        <v>1</v>
      </c>
      <c r="B1210" s="14"/>
      <c r="C1210" s="49">
        <v>0</v>
      </c>
      <c r="D1210" s="49">
        <v>0</v>
      </c>
      <c r="E1210" s="49">
        <v>0</v>
      </c>
    </row>
    <row r="1211" spans="1:5" hidden="1" outlineLevel="1" x14ac:dyDescent="0.3">
      <c r="A1211" s="14" t="s">
        <v>2</v>
      </c>
      <c r="B1211" s="14"/>
      <c r="C1211" s="49">
        <v>0</v>
      </c>
      <c r="D1211" s="49">
        <v>0</v>
      </c>
      <c r="E1211" s="49">
        <v>0</v>
      </c>
    </row>
    <row r="1212" spans="1:5" hidden="1" outlineLevel="1" x14ac:dyDescent="0.3">
      <c r="A1212" s="14" t="s">
        <v>3</v>
      </c>
      <c r="B1212" s="14"/>
      <c r="C1212" s="49"/>
      <c r="D1212" s="49"/>
      <c r="E1212" s="49"/>
    </row>
    <row r="1213" spans="1:5" hidden="1" outlineLevel="1" x14ac:dyDescent="0.3">
      <c r="A1213" s="14" t="s">
        <v>4</v>
      </c>
      <c r="B1213" s="14"/>
      <c r="C1213" s="49">
        <v>0</v>
      </c>
      <c r="D1213" s="49">
        <v>0</v>
      </c>
      <c r="E1213" s="49">
        <v>0</v>
      </c>
    </row>
    <row r="1214" spans="1:5" ht="37.5" hidden="1" outlineLevel="1" x14ac:dyDescent="0.3">
      <c r="A1214" s="14" t="s">
        <v>277</v>
      </c>
      <c r="B1214" s="14"/>
      <c r="C1214" s="49">
        <f t="shared" ref="C1214:E1214" si="444">C1215+C1216+C1217+C1218</f>
        <v>0</v>
      </c>
      <c r="D1214" s="49">
        <f t="shared" si="444"/>
        <v>0</v>
      </c>
      <c r="E1214" s="49">
        <f t="shared" si="444"/>
        <v>0</v>
      </c>
    </row>
    <row r="1215" spans="1:5" hidden="1" outlineLevel="1" x14ac:dyDescent="0.3">
      <c r="A1215" s="14" t="s">
        <v>1</v>
      </c>
      <c r="B1215" s="14"/>
      <c r="C1215" s="49">
        <v>0</v>
      </c>
      <c r="D1215" s="49">
        <v>0</v>
      </c>
      <c r="E1215" s="49">
        <v>0</v>
      </c>
    </row>
    <row r="1216" spans="1:5" hidden="1" outlineLevel="1" x14ac:dyDescent="0.3">
      <c r="A1216" s="14" t="s">
        <v>2</v>
      </c>
      <c r="B1216" s="14"/>
      <c r="C1216" s="49">
        <v>0</v>
      </c>
      <c r="D1216" s="49">
        <v>0</v>
      </c>
      <c r="E1216" s="49">
        <v>0</v>
      </c>
    </row>
    <row r="1217" spans="1:5" hidden="1" outlineLevel="1" x14ac:dyDescent="0.3">
      <c r="A1217" s="14" t="s">
        <v>3</v>
      </c>
      <c r="B1217" s="14"/>
      <c r="C1217" s="49"/>
      <c r="D1217" s="49"/>
      <c r="E1217" s="49"/>
    </row>
    <row r="1218" spans="1:5" hidden="1" outlineLevel="1" x14ac:dyDescent="0.3">
      <c r="A1218" s="14" t="s">
        <v>4</v>
      </c>
      <c r="B1218" s="14"/>
      <c r="C1218" s="49">
        <v>0</v>
      </c>
      <c r="D1218" s="49">
        <v>0</v>
      </c>
      <c r="E1218" s="49">
        <v>0</v>
      </c>
    </row>
    <row r="1219" spans="1:5" hidden="1" outlineLevel="1" x14ac:dyDescent="0.3">
      <c r="A1219" s="14" t="s">
        <v>278</v>
      </c>
      <c r="B1219" s="14"/>
      <c r="C1219" s="49">
        <f t="shared" ref="C1219:E1219" si="445">C1220+C1221+C1222+C1223</f>
        <v>0</v>
      </c>
      <c r="D1219" s="49">
        <f t="shared" si="445"/>
        <v>0</v>
      </c>
      <c r="E1219" s="49">
        <f t="shared" si="445"/>
        <v>0</v>
      </c>
    </row>
    <row r="1220" spans="1:5" hidden="1" outlineLevel="1" x14ac:dyDescent="0.3">
      <c r="A1220" s="14" t="s">
        <v>1</v>
      </c>
      <c r="B1220" s="14"/>
      <c r="C1220" s="49">
        <v>0</v>
      </c>
      <c r="D1220" s="49">
        <v>0</v>
      </c>
      <c r="E1220" s="49">
        <v>0</v>
      </c>
    </row>
    <row r="1221" spans="1:5" hidden="1" outlineLevel="1" x14ac:dyDescent="0.3">
      <c r="A1221" s="14" t="s">
        <v>2</v>
      </c>
      <c r="B1221" s="14"/>
      <c r="C1221" s="49">
        <v>0</v>
      </c>
      <c r="D1221" s="49">
        <v>0</v>
      </c>
      <c r="E1221" s="49">
        <v>0</v>
      </c>
    </row>
    <row r="1222" spans="1:5" hidden="1" outlineLevel="1" x14ac:dyDescent="0.3">
      <c r="A1222" s="14" t="s">
        <v>3</v>
      </c>
      <c r="B1222" s="14"/>
      <c r="C1222" s="49"/>
      <c r="D1222" s="49"/>
      <c r="E1222" s="49"/>
    </row>
    <row r="1223" spans="1:5" hidden="1" outlineLevel="1" x14ac:dyDescent="0.3">
      <c r="A1223" s="14" t="s">
        <v>4</v>
      </c>
      <c r="B1223" s="14"/>
      <c r="C1223" s="49">
        <v>0</v>
      </c>
      <c r="D1223" s="49">
        <v>0</v>
      </c>
      <c r="E1223" s="49">
        <v>0</v>
      </c>
    </row>
    <row r="1224" spans="1:5" hidden="1" outlineLevel="1" x14ac:dyDescent="0.3">
      <c r="A1224" s="22" t="s">
        <v>279</v>
      </c>
      <c r="B1224" s="22"/>
      <c r="C1224" s="50">
        <f>C1225+C1226+C1227+C1228</f>
        <v>0</v>
      </c>
      <c r="D1224" s="50">
        <f t="shared" ref="D1224:E1224" si="446">D1225+D1226+D1227+D1228</f>
        <v>0</v>
      </c>
      <c r="E1224" s="50">
        <f t="shared" si="446"/>
        <v>0</v>
      </c>
    </row>
    <row r="1225" spans="1:5" hidden="1" outlineLevel="1" x14ac:dyDescent="0.3">
      <c r="A1225" s="14" t="s">
        <v>1</v>
      </c>
      <c r="B1225" s="14"/>
      <c r="C1225" s="49">
        <f t="shared" ref="C1225:E1228" si="447">C1230</f>
        <v>0</v>
      </c>
      <c r="D1225" s="49">
        <f t="shared" si="447"/>
        <v>0</v>
      </c>
      <c r="E1225" s="49">
        <f t="shared" si="447"/>
        <v>0</v>
      </c>
    </row>
    <row r="1226" spans="1:5" hidden="1" outlineLevel="1" x14ac:dyDescent="0.3">
      <c r="A1226" s="14" t="s">
        <v>2</v>
      </c>
      <c r="B1226" s="14"/>
      <c r="C1226" s="49">
        <f t="shared" si="447"/>
        <v>0</v>
      </c>
      <c r="D1226" s="49">
        <f t="shared" si="447"/>
        <v>0</v>
      </c>
      <c r="E1226" s="49">
        <f t="shared" si="447"/>
        <v>0</v>
      </c>
    </row>
    <row r="1227" spans="1:5" hidden="1" outlineLevel="1" x14ac:dyDescent="0.3">
      <c r="A1227" s="14" t="s">
        <v>3</v>
      </c>
      <c r="B1227" s="14" t="s">
        <v>410</v>
      </c>
      <c r="C1227" s="49">
        <f t="shared" si="447"/>
        <v>0</v>
      </c>
      <c r="D1227" s="49">
        <f t="shared" si="447"/>
        <v>0</v>
      </c>
      <c r="E1227" s="49">
        <f t="shared" si="447"/>
        <v>0</v>
      </c>
    </row>
    <row r="1228" spans="1:5" hidden="1" outlineLevel="1" x14ac:dyDescent="0.3">
      <c r="A1228" s="14" t="s">
        <v>4</v>
      </c>
      <c r="B1228" s="14"/>
      <c r="C1228" s="49">
        <f t="shared" si="447"/>
        <v>0</v>
      </c>
      <c r="D1228" s="49">
        <f t="shared" si="447"/>
        <v>0</v>
      </c>
      <c r="E1228" s="49">
        <f t="shared" si="447"/>
        <v>0</v>
      </c>
    </row>
    <row r="1229" spans="1:5" ht="37.5" hidden="1" outlineLevel="1" x14ac:dyDescent="0.3">
      <c r="A1229" s="5" t="s">
        <v>280</v>
      </c>
      <c r="B1229" s="5"/>
      <c r="C1229" s="79">
        <f>C1230+C1231+C1232+C1233</f>
        <v>0</v>
      </c>
      <c r="D1229" s="79">
        <f t="shared" ref="D1229:E1229" si="448">D1230+D1231+D1232+D1233</f>
        <v>0</v>
      </c>
      <c r="E1229" s="79">
        <f t="shared" si="448"/>
        <v>0</v>
      </c>
    </row>
    <row r="1230" spans="1:5" hidden="1" outlineLevel="1" x14ac:dyDescent="0.3">
      <c r="A1230" s="14" t="s">
        <v>1</v>
      </c>
      <c r="B1230" s="14"/>
      <c r="C1230" s="49">
        <f t="shared" ref="C1230:E1233" si="449">C1235+C1240+C1245</f>
        <v>0</v>
      </c>
      <c r="D1230" s="49">
        <f t="shared" si="449"/>
        <v>0</v>
      </c>
      <c r="E1230" s="49">
        <f t="shared" si="449"/>
        <v>0</v>
      </c>
    </row>
    <row r="1231" spans="1:5" hidden="1" outlineLevel="1" x14ac:dyDescent="0.3">
      <c r="A1231" s="14" t="s">
        <v>2</v>
      </c>
      <c r="B1231" s="14"/>
      <c r="C1231" s="49">
        <f t="shared" si="449"/>
        <v>0</v>
      </c>
      <c r="D1231" s="49">
        <f t="shared" si="449"/>
        <v>0</v>
      </c>
      <c r="E1231" s="49">
        <f t="shared" si="449"/>
        <v>0</v>
      </c>
    </row>
    <row r="1232" spans="1:5" hidden="1" outlineLevel="1" x14ac:dyDescent="0.3">
      <c r="A1232" s="14" t="s">
        <v>394</v>
      </c>
      <c r="B1232" s="14"/>
      <c r="C1232" s="49">
        <f t="shared" si="449"/>
        <v>0</v>
      </c>
      <c r="D1232" s="49">
        <f t="shared" si="449"/>
        <v>0</v>
      </c>
      <c r="E1232" s="49">
        <f t="shared" si="449"/>
        <v>0</v>
      </c>
    </row>
    <row r="1233" spans="1:5" hidden="1" outlineLevel="1" x14ac:dyDescent="0.3">
      <c r="A1233" s="14" t="s">
        <v>4</v>
      </c>
      <c r="B1233" s="14"/>
      <c r="C1233" s="49">
        <f t="shared" si="449"/>
        <v>0</v>
      </c>
      <c r="D1233" s="49">
        <f t="shared" si="449"/>
        <v>0</v>
      </c>
      <c r="E1233" s="49">
        <f t="shared" si="449"/>
        <v>0</v>
      </c>
    </row>
    <row r="1234" spans="1:5" hidden="1" outlineLevel="1" x14ac:dyDescent="0.3">
      <c r="A1234" s="5" t="s">
        <v>82</v>
      </c>
      <c r="B1234" s="5"/>
      <c r="C1234" s="79">
        <f t="shared" ref="C1234:E1234" si="450">C1235+C1236+C1237+C1238</f>
        <v>0</v>
      </c>
      <c r="D1234" s="79">
        <f t="shared" si="450"/>
        <v>0</v>
      </c>
      <c r="E1234" s="79">
        <f t="shared" si="450"/>
        <v>0</v>
      </c>
    </row>
    <row r="1235" spans="1:5" hidden="1" outlineLevel="1" x14ac:dyDescent="0.3">
      <c r="A1235" s="5" t="s">
        <v>1</v>
      </c>
      <c r="B1235" s="5"/>
      <c r="C1235" s="79">
        <v>0</v>
      </c>
      <c r="D1235" s="79">
        <v>0</v>
      </c>
      <c r="E1235" s="79">
        <v>0</v>
      </c>
    </row>
    <row r="1236" spans="1:5" hidden="1" outlineLevel="1" x14ac:dyDescent="0.3">
      <c r="A1236" s="5" t="s">
        <v>2</v>
      </c>
      <c r="B1236" s="5"/>
      <c r="C1236" s="79">
        <v>0</v>
      </c>
      <c r="D1236" s="79">
        <v>0</v>
      </c>
      <c r="E1236" s="79">
        <v>0</v>
      </c>
    </row>
    <row r="1237" spans="1:5" hidden="1" outlineLevel="1" x14ac:dyDescent="0.3">
      <c r="A1237" s="5" t="s">
        <v>3</v>
      </c>
      <c r="B1237" s="5"/>
      <c r="C1237" s="79"/>
      <c r="D1237" s="79"/>
      <c r="E1237" s="79"/>
    </row>
    <row r="1238" spans="1:5" hidden="1" outlineLevel="1" x14ac:dyDescent="0.3">
      <c r="A1238" s="5" t="s">
        <v>4</v>
      </c>
      <c r="B1238" s="5"/>
      <c r="C1238" s="79">
        <v>0</v>
      </c>
      <c r="D1238" s="79">
        <v>0</v>
      </c>
      <c r="E1238" s="79">
        <v>0</v>
      </c>
    </row>
    <row r="1239" spans="1:5" hidden="1" outlineLevel="1" x14ac:dyDescent="0.3">
      <c r="A1239" s="5" t="s">
        <v>83</v>
      </c>
      <c r="B1239" s="5"/>
      <c r="C1239" s="79">
        <f t="shared" ref="C1239:E1239" si="451">C1240+C1241+C1242+C1243</f>
        <v>0</v>
      </c>
      <c r="D1239" s="79">
        <f t="shared" si="451"/>
        <v>0</v>
      </c>
      <c r="E1239" s="79">
        <f t="shared" si="451"/>
        <v>0</v>
      </c>
    </row>
    <row r="1240" spans="1:5" hidden="1" outlineLevel="1" x14ac:dyDescent="0.3">
      <c r="A1240" s="5" t="s">
        <v>1</v>
      </c>
      <c r="B1240" s="5"/>
      <c r="C1240" s="79">
        <v>0</v>
      </c>
      <c r="D1240" s="79">
        <v>0</v>
      </c>
      <c r="E1240" s="79">
        <v>0</v>
      </c>
    </row>
    <row r="1241" spans="1:5" hidden="1" outlineLevel="1" x14ac:dyDescent="0.3">
      <c r="A1241" s="5" t="s">
        <v>2</v>
      </c>
      <c r="B1241" s="5"/>
      <c r="C1241" s="79">
        <v>0</v>
      </c>
      <c r="D1241" s="79">
        <v>0</v>
      </c>
      <c r="E1241" s="79">
        <v>0</v>
      </c>
    </row>
    <row r="1242" spans="1:5" hidden="1" outlineLevel="1" x14ac:dyDescent="0.3">
      <c r="A1242" s="5" t="s">
        <v>3</v>
      </c>
      <c r="B1242" s="5"/>
      <c r="C1242" s="79"/>
      <c r="D1242" s="79"/>
      <c r="E1242" s="79"/>
    </row>
    <row r="1243" spans="1:5" hidden="1" outlineLevel="1" x14ac:dyDescent="0.3">
      <c r="A1243" s="5" t="s">
        <v>4</v>
      </c>
      <c r="B1243" s="5"/>
      <c r="C1243" s="79">
        <v>0</v>
      </c>
      <c r="D1243" s="79">
        <v>0</v>
      </c>
      <c r="E1243" s="79">
        <v>0</v>
      </c>
    </row>
    <row r="1244" spans="1:5" hidden="1" outlineLevel="1" x14ac:dyDescent="0.3">
      <c r="A1244" s="5" t="s">
        <v>281</v>
      </c>
      <c r="B1244" s="5"/>
      <c r="C1244" s="79">
        <f t="shared" ref="C1244:E1244" si="452">C1245+C1246+C1247+C1248</f>
        <v>0</v>
      </c>
      <c r="D1244" s="79">
        <f t="shared" si="452"/>
        <v>0</v>
      </c>
      <c r="E1244" s="79">
        <f t="shared" si="452"/>
        <v>0</v>
      </c>
    </row>
    <row r="1245" spans="1:5" hidden="1" outlineLevel="1" x14ac:dyDescent="0.3">
      <c r="A1245" s="14" t="s">
        <v>1</v>
      </c>
      <c r="B1245" s="14"/>
      <c r="C1245" s="49">
        <v>0</v>
      </c>
      <c r="D1245" s="49">
        <v>0</v>
      </c>
      <c r="E1245" s="49">
        <v>0</v>
      </c>
    </row>
    <row r="1246" spans="1:5" hidden="1" outlineLevel="1" x14ac:dyDescent="0.3">
      <c r="A1246" s="14" t="s">
        <v>2</v>
      </c>
      <c r="B1246" s="14"/>
      <c r="C1246" s="49">
        <v>0</v>
      </c>
      <c r="D1246" s="49">
        <v>0</v>
      </c>
      <c r="E1246" s="49">
        <v>0</v>
      </c>
    </row>
    <row r="1247" spans="1:5" hidden="1" outlineLevel="1" x14ac:dyDescent="0.3">
      <c r="A1247" s="14" t="s">
        <v>3</v>
      </c>
      <c r="B1247" s="14"/>
      <c r="C1247" s="49"/>
      <c r="D1247" s="49"/>
      <c r="E1247" s="49"/>
    </row>
    <row r="1248" spans="1:5" hidden="1" outlineLevel="1" x14ac:dyDescent="0.3">
      <c r="A1248" s="14" t="s">
        <v>4</v>
      </c>
      <c r="B1248" s="14"/>
      <c r="C1248" s="49">
        <v>0</v>
      </c>
      <c r="D1248" s="49">
        <v>0</v>
      </c>
      <c r="E1248" s="49">
        <v>0</v>
      </c>
    </row>
    <row r="1249" spans="1:5" ht="37.5" hidden="1" outlineLevel="1" x14ac:dyDescent="0.3">
      <c r="A1249" s="22" t="s">
        <v>282</v>
      </c>
      <c r="B1249" s="22"/>
      <c r="C1249" s="50">
        <f>C1250+C1251+C1252+C1253</f>
        <v>0</v>
      </c>
      <c r="D1249" s="50">
        <f t="shared" ref="D1249:E1249" si="453">D1250+D1251+D1252+D1253</f>
        <v>0</v>
      </c>
      <c r="E1249" s="50">
        <f t="shared" si="453"/>
        <v>0</v>
      </c>
    </row>
    <row r="1250" spans="1:5" hidden="1" outlineLevel="1" x14ac:dyDescent="0.3">
      <c r="A1250" s="14" t="s">
        <v>1</v>
      </c>
      <c r="B1250" s="14"/>
      <c r="C1250" s="49">
        <f t="shared" ref="C1250:E1253" si="454">C1255</f>
        <v>0</v>
      </c>
      <c r="D1250" s="49">
        <f t="shared" si="454"/>
        <v>0</v>
      </c>
      <c r="E1250" s="49">
        <f t="shared" si="454"/>
        <v>0</v>
      </c>
    </row>
    <row r="1251" spans="1:5" hidden="1" outlineLevel="1" x14ac:dyDescent="0.3">
      <c r="A1251" s="14" t="s">
        <v>2</v>
      </c>
      <c r="B1251" s="14"/>
      <c r="C1251" s="49">
        <f t="shared" si="454"/>
        <v>0</v>
      </c>
      <c r="D1251" s="49">
        <f t="shared" si="454"/>
        <v>0</v>
      </c>
      <c r="E1251" s="49">
        <f t="shared" si="454"/>
        <v>0</v>
      </c>
    </row>
    <row r="1252" spans="1:5" hidden="1" outlineLevel="1" x14ac:dyDescent="0.3">
      <c r="A1252" s="14" t="s">
        <v>3</v>
      </c>
      <c r="B1252" s="14" t="s">
        <v>410</v>
      </c>
      <c r="C1252" s="49">
        <f t="shared" si="454"/>
        <v>0</v>
      </c>
      <c r="D1252" s="49">
        <f t="shared" si="454"/>
        <v>0</v>
      </c>
      <c r="E1252" s="49">
        <f t="shared" si="454"/>
        <v>0</v>
      </c>
    </row>
    <row r="1253" spans="1:5" hidden="1" outlineLevel="1" x14ac:dyDescent="0.3">
      <c r="A1253" s="14" t="s">
        <v>4</v>
      </c>
      <c r="B1253" s="14"/>
      <c r="C1253" s="49">
        <f t="shared" si="454"/>
        <v>0</v>
      </c>
      <c r="D1253" s="49">
        <f t="shared" si="454"/>
        <v>0</v>
      </c>
      <c r="E1253" s="49">
        <f t="shared" si="454"/>
        <v>0</v>
      </c>
    </row>
    <row r="1254" spans="1:5" ht="37.5" hidden="1" outlineLevel="1" x14ac:dyDescent="0.3">
      <c r="A1254" s="5" t="s">
        <v>283</v>
      </c>
      <c r="B1254" s="5"/>
      <c r="C1254" s="79">
        <f t="shared" ref="C1254:E1254" si="455">C1255+C1256+C1257+C1258</f>
        <v>0</v>
      </c>
      <c r="D1254" s="79">
        <f t="shared" si="455"/>
        <v>0</v>
      </c>
      <c r="E1254" s="79">
        <f t="shared" si="455"/>
        <v>0</v>
      </c>
    </row>
    <row r="1255" spans="1:5" hidden="1" outlineLevel="1" x14ac:dyDescent="0.3">
      <c r="A1255" s="5" t="s">
        <v>1</v>
      </c>
      <c r="B1255" s="5"/>
      <c r="C1255" s="79">
        <f t="shared" ref="C1255:E1258" si="456">C1260+C1265</f>
        <v>0</v>
      </c>
      <c r="D1255" s="79">
        <f t="shared" si="456"/>
        <v>0</v>
      </c>
      <c r="E1255" s="79">
        <f t="shared" si="456"/>
        <v>0</v>
      </c>
    </row>
    <row r="1256" spans="1:5" hidden="1" outlineLevel="1" x14ac:dyDescent="0.3">
      <c r="A1256" s="5" t="s">
        <v>2</v>
      </c>
      <c r="B1256" s="5"/>
      <c r="C1256" s="79">
        <f t="shared" si="456"/>
        <v>0</v>
      </c>
      <c r="D1256" s="79">
        <f t="shared" si="456"/>
        <v>0</v>
      </c>
      <c r="E1256" s="79">
        <f t="shared" si="456"/>
        <v>0</v>
      </c>
    </row>
    <row r="1257" spans="1:5" hidden="1" outlineLevel="1" x14ac:dyDescent="0.3">
      <c r="A1257" s="5" t="s">
        <v>3</v>
      </c>
      <c r="B1257" s="5"/>
      <c r="C1257" s="79">
        <f t="shared" si="456"/>
        <v>0</v>
      </c>
      <c r="D1257" s="79">
        <f t="shared" si="456"/>
        <v>0</v>
      </c>
      <c r="E1257" s="79">
        <f t="shared" si="456"/>
        <v>0</v>
      </c>
    </row>
    <row r="1258" spans="1:5" hidden="1" outlineLevel="1" x14ac:dyDescent="0.3">
      <c r="A1258" s="5" t="s">
        <v>4</v>
      </c>
      <c r="B1258" s="5"/>
      <c r="C1258" s="79">
        <f t="shared" si="456"/>
        <v>0</v>
      </c>
      <c r="D1258" s="79">
        <f t="shared" si="456"/>
        <v>0</v>
      </c>
      <c r="E1258" s="79">
        <f t="shared" si="456"/>
        <v>0</v>
      </c>
    </row>
    <row r="1259" spans="1:5" hidden="1" outlineLevel="1" x14ac:dyDescent="0.3">
      <c r="A1259" s="5" t="s">
        <v>84</v>
      </c>
      <c r="B1259" s="5"/>
      <c r="C1259" s="79">
        <f t="shared" ref="C1259:E1259" si="457">C1260+C1261+C1262+C1263</f>
        <v>0</v>
      </c>
      <c r="D1259" s="79">
        <f t="shared" si="457"/>
        <v>0</v>
      </c>
      <c r="E1259" s="79">
        <f t="shared" si="457"/>
        <v>0</v>
      </c>
    </row>
    <row r="1260" spans="1:5" hidden="1" outlineLevel="1" x14ac:dyDescent="0.3">
      <c r="A1260" s="5" t="s">
        <v>1</v>
      </c>
      <c r="B1260" s="5"/>
      <c r="C1260" s="79">
        <v>0</v>
      </c>
      <c r="D1260" s="79">
        <v>0</v>
      </c>
      <c r="E1260" s="79">
        <v>0</v>
      </c>
    </row>
    <row r="1261" spans="1:5" hidden="1" outlineLevel="1" x14ac:dyDescent="0.3">
      <c r="A1261" s="5" t="s">
        <v>2</v>
      </c>
      <c r="B1261" s="5"/>
      <c r="C1261" s="79">
        <v>0</v>
      </c>
      <c r="D1261" s="79">
        <v>0</v>
      </c>
      <c r="E1261" s="79">
        <v>0</v>
      </c>
    </row>
    <row r="1262" spans="1:5" hidden="1" outlineLevel="1" x14ac:dyDescent="0.3">
      <c r="A1262" s="5" t="s">
        <v>3</v>
      </c>
      <c r="B1262" s="5"/>
      <c r="C1262" s="79"/>
      <c r="D1262" s="79"/>
      <c r="E1262" s="79"/>
    </row>
    <row r="1263" spans="1:5" hidden="1" outlineLevel="1" x14ac:dyDescent="0.3">
      <c r="A1263" s="5" t="s">
        <v>4</v>
      </c>
      <c r="B1263" s="5"/>
      <c r="C1263" s="79">
        <v>0</v>
      </c>
      <c r="D1263" s="79">
        <v>0</v>
      </c>
      <c r="E1263" s="79">
        <v>0</v>
      </c>
    </row>
    <row r="1264" spans="1:5" hidden="1" outlineLevel="1" x14ac:dyDescent="0.3">
      <c r="A1264" s="5" t="s">
        <v>85</v>
      </c>
      <c r="B1264" s="5"/>
      <c r="C1264" s="79">
        <f t="shared" ref="C1264:E1264" si="458">C1265+C1266+C1267+C1268</f>
        <v>0</v>
      </c>
      <c r="D1264" s="79">
        <f t="shared" si="458"/>
        <v>0</v>
      </c>
      <c r="E1264" s="79">
        <f t="shared" si="458"/>
        <v>0</v>
      </c>
    </row>
    <row r="1265" spans="1:5" hidden="1" outlineLevel="1" x14ac:dyDescent="0.3">
      <c r="A1265" s="5" t="s">
        <v>1</v>
      </c>
      <c r="B1265" s="5"/>
      <c r="C1265" s="79">
        <v>0</v>
      </c>
      <c r="D1265" s="79">
        <v>0</v>
      </c>
      <c r="E1265" s="79">
        <v>0</v>
      </c>
    </row>
    <row r="1266" spans="1:5" hidden="1" outlineLevel="1" x14ac:dyDescent="0.3">
      <c r="A1266" s="5" t="s">
        <v>2</v>
      </c>
      <c r="B1266" s="5"/>
      <c r="C1266" s="79">
        <v>0</v>
      </c>
      <c r="D1266" s="79">
        <v>0</v>
      </c>
      <c r="E1266" s="79">
        <v>0</v>
      </c>
    </row>
    <row r="1267" spans="1:5" hidden="1" outlineLevel="1" x14ac:dyDescent="0.3">
      <c r="A1267" s="5" t="s">
        <v>3</v>
      </c>
      <c r="B1267" s="5"/>
      <c r="C1267" s="79"/>
      <c r="D1267" s="79"/>
      <c r="E1267" s="79"/>
    </row>
    <row r="1268" spans="1:5" hidden="1" outlineLevel="1" x14ac:dyDescent="0.3">
      <c r="A1268" s="5" t="s">
        <v>4</v>
      </c>
      <c r="B1268" s="5"/>
      <c r="C1268" s="79">
        <v>0</v>
      </c>
      <c r="D1268" s="79">
        <v>0</v>
      </c>
      <c r="E1268" s="79">
        <v>0</v>
      </c>
    </row>
    <row r="1269" spans="1:5" hidden="1" outlineLevel="1" x14ac:dyDescent="0.3">
      <c r="A1269" s="22" t="s">
        <v>284</v>
      </c>
      <c r="B1269" s="22"/>
      <c r="C1269" s="50">
        <f>C1270+C1271+C1272+C1273</f>
        <v>0</v>
      </c>
      <c r="D1269" s="50">
        <f t="shared" ref="D1269:E1269" si="459">D1270+D1271+D1272+D1273</f>
        <v>0</v>
      </c>
      <c r="E1269" s="50">
        <f t="shared" si="459"/>
        <v>0</v>
      </c>
    </row>
    <row r="1270" spans="1:5" hidden="1" outlineLevel="1" x14ac:dyDescent="0.3">
      <c r="A1270" s="14" t="s">
        <v>1</v>
      </c>
      <c r="B1270" s="14"/>
      <c r="C1270" s="49">
        <f t="shared" ref="C1270:E1273" si="460">C1275</f>
        <v>0</v>
      </c>
      <c r="D1270" s="49">
        <f t="shared" si="460"/>
        <v>0</v>
      </c>
      <c r="E1270" s="49">
        <f t="shared" si="460"/>
        <v>0</v>
      </c>
    </row>
    <row r="1271" spans="1:5" hidden="1" outlineLevel="1" x14ac:dyDescent="0.3">
      <c r="A1271" s="14" t="s">
        <v>2</v>
      </c>
      <c r="B1271" s="14"/>
      <c r="C1271" s="49">
        <f t="shared" si="460"/>
        <v>0</v>
      </c>
      <c r="D1271" s="49">
        <f t="shared" si="460"/>
        <v>0</v>
      </c>
      <c r="E1271" s="49">
        <f t="shared" si="460"/>
        <v>0</v>
      </c>
    </row>
    <row r="1272" spans="1:5" hidden="1" outlineLevel="1" x14ac:dyDescent="0.3">
      <c r="A1272" s="14" t="s">
        <v>392</v>
      </c>
      <c r="B1272" s="14" t="s">
        <v>410</v>
      </c>
      <c r="C1272" s="49">
        <f t="shared" si="460"/>
        <v>0</v>
      </c>
      <c r="D1272" s="49">
        <f t="shared" si="460"/>
        <v>0</v>
      </c>
      <c r="E1272" s="49">
        <f t="shared" si="460"/>
        <v>0</v>
      </c>
    </row>
    <row r="1273" spans="1:5" hidden="1" outlineLevel="1" x14ac:dyDescent="0.3">
      <c r="A1273" s="14" t="s">
        <v>4</v>
      </c>
      <c r="B1273" s="14"/>
      <c r="C1273" s="49">
        <f t="shared" si="460"/>
        <v>0</v>
      </c>
      <c r="D1273" s="49">
        <f t="shared" si="460"/>
        <v>0</v>
      </c>
      <c r="E1273" s="49">
        <f t="shared" si="460"/>
        <v>0</v>
      </c>
    </row>
    <row r="1274" spans="1:5" ht="37.5" hidden="1" outlineLevel="1" x14ac:dyDescent="0.3">
      <c r="A1274" s="14" t="s">
        <v>395</v>
      </c>
      <c r="B1274" s="14"/>
      <c r="C1274" s="49">
        <f>C1275+C1276+C1277+C1278</f>
        <v>0</v>
      </c>
      <c r="D1274" s="49">
        <f t="shared" ref="D1274:E1274" si="461">D1275+D1276+D1277+D1278</f>
        <v>0</v>
      </c>
      <c r="E1274" s="49">
        <f t="shared" si="461"/>
        <v>0</v>
      </c>
    </row>
    <row r="1275" spans="1:5" hidden="1" outlineLevel="1" x14ac:dyDescent="0.3">
      <c r="A1275" s="14" t="s">
        <v>1</v>
      </c>
      <c r="B1275" s="14"/>
      <c r="C1275" s="49">
        <f t="shared" ref="C1275:E1278" si="462">C1280+C1285</f>
        <v>0</v>
      </c>
      <c r="D1275" s="49">
        <f t="shared" si="462"/>
        <v>0</v>
      </c>
      <c r="E1275" s="49">
        <f t="shared" si="462"/>
        <v>0</v>
      </c>
    </row>
    <row r="1276" spans="1:5" hidden="1" outlineLevel="1" x14ac:dyDescent="0.3">
      <c r="A1276" s="14" t="s">
        <v>2</v>
      </c>
      <c r="B1276" s="14"/>
      <c r="C1276" s="49">
        <f t="shared" si="462"/>
        <v>0</v>
      </c>
      <c r="D1276" s="49">
        <f t="shared" si="462"/>
        <v>0</v>
      </c>
      <c r="E1276" s="49">
        <f t="shared" si="462"/>
        <v>0</v>
      </c>
    </row>
    <row r="1277" spans="1:5" hidden="1" outlineLevel="1" x14ac:dyDescent="0.3">
      <c r="A1277" s="14" t="s">
        <v>3</v>
      </c>
      <c r="B1277" s="14"/>
      <c r="C1277" s="49">
        <f t="shared" si="462"/>
        <v>0</v>
      </c>
      <c r="D1277" s="49">
        <f t="shared" si="462"/>
        <v>0</v>
      </c>
      <c r="E1277" s="49">
        <f t="shared" si="462"/>
        <v>0</v>
      </c>
    </row>
    <row r="1278" spans="1:5" hidden="1" outlineLevel="1" x14ac:dyDescent="0.3">
      <c r="A1278" s="14" t="s">
        <v>4</v>
      </c>
      <c r="B1278" s="14"/>
      <c r="C1278" s="49">
        <f t="shared" si="462"/>
        <v>0</v>
      </c>
      <c r="D1278" s="49">
        <f t="shared" si="462"/>
        <v>0</v>
      </c>
      <c r="E1278" s="49">
        <f t="shared" si="462"/>
        <v>0</v>
      </c>
    </row>
    <row r="1279" spans="1:5" hidden="1" outlineLevel="1" x14ac:dyDescent="0.3">
      <c r="A1279" s="14" t="s">
        <v>86</v>
      </c>
      <c r="B1279" s="14"/>
      <c r="C1279" s="49">
        <f t="shared" ref="C1279:E1279" si="463">C1280+C1281+C1282+C1283</f>
        <v>0</v>
      </c>
      <c r="D1279" s="49">
        <f t="shared" si="463"/>
        <v>0</v>
      </c>
      <c r="E1279" s="49">
        <f t="shared" si="463"/>
        <v>0</v>
      </c>
    </row>
    <row r="1280" spans="1:5" hidden="1" outlineLevel="1" x14ac:dyDescent="0.3">
      <c r="A1280" s="14" t="s">
        <v>1</v>
      </c>
      <c r="B1280" s="14"/>
      <c r="C1280" s="49">
        <v>0</v>
      </c>
      <c r="D1280" s="49">
        <v>0</v>
      </c>
      <c r="E1280" s="49">
        <v>0</v>
      </c>
    </row>
    <row r="1281" spans="1:5" hidden="1" outlineLevel="1" x14ac:dyDescent="0.3">
      <c r="A1281" s="14" t="s">
        <v>2</v>
      </c>
      <c r="B1281" s="14"/>
      <c r="C1281" s="49">
        <v>0</v>
      </c>
      <c r="D1281" s="49">
        <v>0</v>
      </c>
      <c r="E1281" s="49">
        <v>0</v>
      </c>
    </row>
    <row r="1282" spans="1:5" hidden="1" outlineLevel="1" x14ac:dyDescent="0.3">
      <c r="A1282" s="14" t="s">
        <v>3</v>
      </c>
      <c r="B1282" s="14"/>
      <c r="C1282" s="49"/>
      <c r="D1282" s="49"/>
      <c r="E1282" s="49"/>
    </row>
    <row r="1283" spans="1:5" hidden="1" outlineLevel="1" x14ac:dyDescent="0.3">
      <c r="A1283" s="14" t="s">
        <v>4</v>
      </c>
      <c r="B1283" s="14"/>
      <c r="C1283" s="49">
        <v>0</v>
      </c>
      <c r="D1283" s="49">
        <v>0</v>
      </c>
      <c r="E1283" s="49">
        <v>0</v>
      </c>
    </row>
    <row r="1284" spans="1:5" hidden="1" outlineLevel="1" x14ac:dyDescent="0.3">
      <c r="A1284" s="14" t="s">
        <v>87</v>
      </c>
      <c r="B1284" s="14"/>
      <c r="C1284" s="49">
        <f t="shared" ref="C1284:E1284" si="464">C1285+C1286+C1287+C1288</f>
        <v>0</v>
      </c>
      <c r="D1284" s="49">
        <f t="shared" si="464"/>
        <v>0</v>
      </c>
      <c r="E1284" s="49">
        <f t="shared" si="464"/>
        <v>0</v>
      </c>
    </row>
    <row r="1285" spans="1:5" hidden="1" outlineLevel="1" x14ac:dyDescent="0.3">
      <c r="A1285" s="14" t="s">
        <v>1</v>
      </c>
      <c r="B1285" s="14"/>
      <c r="C1285" s="49">
        <v>0</v>
      </c>
      <c r="D1285" s="49">
        <v>0</v>
      </c>
      <c r="E1285" s="49">
        <v>0</v>
      </c>
    </row>
    <row r="1286" spans="1:5" hidden="1" outlineLevel="1" x14ac:dyDescent="0.3">
      <c r="A1286" s="14" t="s">
        <v>2</v>
      </c>
      <c r="B1286" s="14"/>
      <c r="C1286" s="49">
        <v>0</v>
      </c>
      <c r="D1286" s="49">
        <v>0</v>
      </c>
      <c r="E1286" s="49">
        <v>0</v>
      </c>
    </row>
    <row r="1287" spans="1:5" hidden="1" outlineLevel="1" x14ac:dyDescent="0.3">
      <c r="A1287" s="14" t="s">
        <v>3</v>
      </c>
      <c r="B1287" s="14"/>
      <c r="C1287" s="49"/>
      <c r="D1287" s="49"/>
      <c r="E1287" s="49"/>
    </row>
    <row r="1288" spans="1:5" hidden="1" outlineLevel="1" x14ac:dyDescent="0.3">
      <c r="A1288" s="14" t="s">
        <v>4</v>
      </c>
      <c r="B1288" s="14"/>
      <c r="C1288" s="49">
        <v>0</v>
      </c>
      <c r="D1288" s="49">
        <v>0</v>
      </c>
      <c r="E1288" s="49">
        <v>0</v>
      </c>
    </row>
    <row r="1289" spans="1:5" ht="37.5" hidden="1" outlineLevel="1" x14ac:dyDescent="0.3">
      <c r="A1289" s="15" t="s">
        <v>285</v>
      </c>
      <c r="B1289" s="15"/>
      <c r="C1289" s="50">
        <f>C1290+C1291+C1292+C1293</f>
        <v>0</v>
      </c>
      <c r="D1289" s="50">
        <f t="shared" ref="D1289:E1289" si="465">D1290+D1291+D1292+D1293</f>
        <v>0</v>
      </c>
      <c r="E1289" s="50">
        <f t="shared" si="465"/>
        <v>0</v>
      </c>
    </row>
    <row r="1290" spans="1:5" hidden="1" outlineLevel="1" x14ac:dyDescent="0.3">
      <c r="A1290" s="14" t="s">
        <v>1</v>
      </c>
      <c r="B1290" s="14"/>
      <c r="C1290" s="49">
        <f>C1295</f>
        <v>0</v>
      </c>
      <c r="D1290" s="49">
        <f t="shared" ref="D1290:E1290" si="466">D1295</f>
        <v>0</v>
      </c>
      <c r="E1290" s="49">
        <f t="shared" si="466"/>
        <v>0</v>
      </c>
    </row>
    <row r="1291" spans="1:5" hidden="1" outlineLevel="1" x14ac:dyDescent="0.3">
      <c r="A1291" s="14" t="s">
        <v>2</v>
      </c>
      <c r="B1291" s="14"/>
      <c r="C1291" s="49">
        <f t="shared" ref="C1291:E1293" si="467">C1296</f>
        <v>0</v>
      </c>
      <c r="D1291" s="49">
        <f t="shared" si="467"/>
        <v>0</v>
      </c>
      <c r="E1291" s="49">
        <f t="shared" si="467"/>
        <v>0</v>
      </c>
    </row>
    <row r="1292" spans="1:5" hidden="1" outlineLevel="1" x14ac:dyDescent="0.3">
      <c r="A1292" s="14" t="s">
        <v>3</v>
      </c>
      <c r="B1292" s="14" t="s">
        <v>410</v>
      </c>
      <c r="C1292" s="49">
        <f t="shared" si="467"/>
        <v>0</v>
      </c>
      <c r="D1292" s="49">
        <f t="shared" si="467"/>
        <v>0</v>
      </c>
      <c r="E1292" s="49">
        <f t="shared" si="467"/>
        <v>0</v>
      </c>
    </row>
    <row r="1293" spans="1:5" hidden="1" outlineLevel="1" x14ac:dyDescent="0.3">
      <c r="A1293" s="14" t="s">
        <v>4</v>
      </c>
      <c r="B1293" s="14"/>
      <c r="C1293" s="49">
        <f t="shared" si="467"/>
        <v>0</v>
      </c>
      <c r="D1293" s="49">
        <f t="shared" si="467"/>
        <v>0</v>
      </c>
      <c r="E1293" s="49">
        <f t="shared" si="467"/>
        <v>0</v>
      </c>
    </row>
    <row r="1294" spans="1:5" ht="37.5" hidden="1" outlineLevel="1" x14ac:dyDescent="0.3">
      <c r="A1294" s="14" t="s">
        <v>286</v>
      </c>
      <c r="B1294" s="14"/>
      <c r="C1294" s="49">
        <f>C1295+C1296+C1297+C1298</f>
        <v>0</v>
      </c>
      <c r="D1294" s="49">
        <f t="shared" ref="D1294:E1294" si="468">D1295+D1296+D1297+D1298</f>
        <v>0</v>
      </c>
      <c r="E1294" s="49">
        <f t="shared" si="468"/>
        <v>0</v>
      </c>
    </row>
    <row r="1295" spans="1:5" hidden="1" outlineLevel="1" x14ac:dyDescent="0.3">
      <c r="A1295" s="14" t="s">
        <v>1</v>
      </c>
      <c r="B1295" s="14"/>
      <c r="C1295" s="49">
        <f t="shared" ref="C1295:E1298" si="469">C1300+C1305+C1310</f>
        <v>0</v>
      </c>
      <c r="D1295" s="49">
        <f t="shared" si="469"/>
        <v>0</v>
      </c>
      <c r="E1295" s="49">
        <f t="shared" si="469"/>
        <v>0</v>
      </c>
    </row>
    <row r="1296" spans="1:5" hidden="1" outlineLevel="1" x14ac:dyDescent="0.3">
      <c r="A1296" s="14" t="s">
        <v>2</v>
      </c>
      <c r="B1296" s="14"/>
      <c r="C1296" s="49">
        <f t="shared" si="469"/>
        <v>0</v>
      </c>
      <c r="D1296" s="49">
        <f t="shared" si="469"/>
        <v>0</v>
      </c>
      <c r="E1296" s="49">
        <f t="shared" si="469"/>
        <v>0</v>
      </c>
    </row>
    <row r="1297" spans="1:5" hidden="1" outlineLevel="1" x14ac:dyDescent="0.3">
      <c r="A1297" s="14" t="s">
        <v>3</v>
      </c>
      <c r="B1297" s="14"/>
      <c r="C1297" s="49">
        <f t="shared" si="469"/>
        <v>0</v>
      </c>
      <c r="D1297" s="49">
        <f t="shared" si="469"/>
        <v>0</v>
      </c>
      <c r="E1297" s="49">
        <f t="shared" si="469"/>
        <v>0</v>
      </c>
    </row>
    <row r="1298" spans="1:5" hidden="1" outlineLevel="1" x14ac:dyDescent="0.3">
      <c r="A1298" s="14" t="s">
        <v>4</v>
      </c>
      <c r="B1298" s="14"/>
      <c r="C1298" s="49">
        <f t="shared" si="469"/>
        <v>0</v>
      </c>
      <c r="D1298" s="49">
        <f t="shared" si="469"/>
        <v>0</v>
      </c>
      <c r="E1298" s="49">
        <f t="shared" si="469"/>
        <v>0</v>
      </c>
    </row>
    <row r="1299" spans="1:5" hidden="1" outlineLevel="1" x14ac:dyDescent="0.3">
      <c r="A1299" s="14" t="s">
        <v>287</v>
      </c>
      <c r="B1299" s="14"/>
      <c r="C1299" s="49">
        <f t="shared" ref="C1299:E1299" si="470">C1300+C1301+C1302+C1303</f>
        <v>0</v>
      </c>
      <c r="D1299" s="49">
        <f t="shared" si="470"/>
        <v>0</v>
      </c>
      <c r="E1299" s="49">
        <f t="shared" si="470"/>
        <v>0</v>
      </c>
    </row>
    <row r="1300" spans="1:5" hidden="1" outlineLevel="1" x14ac:dyDescent="0.3">
      <c r="A1300" s="14" t="s">
        <v>1</v>
      </c>
      <c r="B1300" s="14"/>
      <c r="C1300" s="49">
        <v>0</v>
      </c>
      <c r="D1300" s="49">
        <v>0</v>
      </c>
      <c r="E1300" s="49">
        <v>0</v>
      </c>
    </row>
    <row r="1301" spans="1:5" hidden="1" outlineLevel="1" x14ac:dyDescent="0.3">
      <c r="A1301" s="14" t="s">
        <v>2</v>
      </c>
      <c r="B1301" s="14"/>
      <c r="C1301" s="49">
        <v>0</v>
      </c>
      <c r="D1301" s="49">
        <v>0</v>
      </c>
      <c r="E1301" s="49">
        <v>0</v>
      </c>
    </row>
    <row r="1302" spans="1:5" hidden="1" outlineLevel="1" x14ac:dyDescent="0.3">
      <c r="A1302" s="14" t="s">
        <v>3</v>
      </c>
      <c r="B1302" s="14"/>
      <c r="C1302" s="49"/>
      <c r="D1302" s="49"/>
      <c r="E1302" s="49"/>
    </row>
    <row r="1303" spans="1:5" hidden="1" outlineLevel="1" x14ac:dyDescent="0.3">
      <c r="A1303" s="14" t="s">
        <v>4</v>
      </c>
      <c r="B1303" s="14"/>
      <c r="C1303" s="49">
        <v>0</v>
      </c>
      <c r="D1303" s="49">
        <v>0</v>
      </c>
      <c r="E1303" s="49">
        <v>0</v>
      </c>
    </row>
    <row r="1304" spans="1:5" hidden="1" outlineLevel="1" x14ac:dyDescent="0.3">
      <c r="A1304" s="14" t="s">
        <v>288</v>
      </c>
      <c r="B1304" s="14"/>
      <c r="C1304" s="49">
        <f t="shared" ref="C1304:E1304" si="471">C1305+C1306+C1307+C1308</f>
        <v>0</v>
      </c>
      <c r="D1304" s="49">
        <f t="shared" si="471"/>
        <v>0</v>
      </c>
      <c r="E1304" s="49">
        <f t="shared" si="471"/>
        <v>0</v>
      </c>
    </row>
    <row r="1305" spans="1:5" hidden="1" outlineLevel="1" x14ac:dyDescent="0.3">
      <c r="A1305" s="14" t="s">
        <v>1</v>
      </c>
      <c r="B1305" s="14"/>
      <c r="C1305" s="49">
        <v>0</v>
      </c>
      <c r="D1305" s="49">
        <v>0</v>
      </c>
      <c r="E1305" s="49">
        <v>0</v>
      </c>
    </row>
    <row r="1306" spans="1:5" hidden="1" outlineLevel="1" x14ac:dyDescent="0.3">
      <c r="A1306" s="14" t="s">
        <v>2</v>
      </c>
      <c r="B1306" s="14"/>
      <c r="C1306" s="49">
        <v>0</v>
      </c>
      <c r="D1306" s="49">
        <v>0</v>
      </c>
      <c r="E1306" s="49">
        <v>0</v>
      </c>
    </row>
    <row r="1307" spans="1:5" hidden="1" outlineLevel="1" x14ac:dyDescent="0.3">
      <c r="A1307" s="14" t="s">
        <v>3</v>
      </c>
      <c r="B1307" s="14"/>
      <c r="C1307" s="49"/>
      <c r="D1307" s="49"/>
      <c r="E1307" s="49"/>
    </row>
    <row r="1308" spans="1:5" hidden="1" outlineLevel="1" x14ac:dyDescent="0.3">
      <c r="A1308" s="14" t="s">
        <v>4</v>
      </c>
      <c r="B1308" s="14"/>
      <c r="C1308" s="49">
        <v>0</v>
      </c>
      <c r="D1308" s="49">
        <v>0</v>
      </c>
      <c r="E1308" s="49">
        <v>0</v>
      </c>
    </row>
    <row r="1309" spans="1:5" hidden="1" outlineLevel="1" x14ac:dyDescent="0.3">
      <c r="A1309" s="14" t="s">
        <v>289</v>
      </c>
      <c r="B1309" s="14"/>
      <c r="C1309" s="49">
        <f t="shared" ref="C1309:E1309" si="472">C1310+C1311+C1312+C1313</f>
        <v>0</v>
      </c>
      <c r="D1309" s="49">
        <f t="shared" si="472"/>
        <v>0</v>
      </c>
      <c r="E1309" s="49">
        <f t="shared" si="472"/>
        <v>0</v>
      </c>
    </row>
    <row r="1310" spans="1:5" hidden="1" outlineLevel="1" x14ac:dyDescent="0.3">
      <c r="A1310" s="14" t="s">
        <v>1</v>
      </c>
      <c r="B1310" s="14"/>
      <c r="C1310" s="49">
        <v>0</v>
      </c>
      <c r="D1310" s="49">
        <v>0</v>
      </c>
      <c r="E1310" s="49">
        <v>0</v>
      </c>
    </row>
    <row r="1311" spans="1:5" hidden="1" outlineLevel="1" x14ac:dyDescent="0.3">
      <c r="A1311" s="14" t="s">
        <v>2</v>
      </c>
      <c r="B1311" s="14"/>
      <c r="C1311" s="49">
        <v>0</v>
      </c>
      <c r="D1311" s="49">
        <v>0</v>
      </c>
      <c r="E1311" s="49">
        <v>0</v>
      </c>
    </row>
    <row r="1312" spans="1:5" hidden="1" outlineLevel="1" x14ac:dyDescent="0.3">
      <c r="A1312" s="14" t="s">
        <v>3</v>
      </c>
      <c r="B1312" s="14"/>
      <c r="C1312" s="49"/>
      <c r="D1312" s="49"/>
      <c r="E1312" s="49"/>
    </row>
    <row r="1313" spans="1:5" hidden="1" outlineLevel="1" x14ac:dyDescent="0.3">
      <c r="A1313" s="14" t="s">
        <v>4</v>
      </c>
      <c r="B1313" s="14"/>
      <c r="C1313" s="49">
        <v>0</v>
      </c>
      <c r="D1313" s="49">
        <v>0</v>
      </c>
      <c r="E1313" s="49">
        <v>0</v>
      </c>
    </row>
    <row r="1314" spans="1:5" ht="56.25" hidden="1" outlineLevel="1" x14ac:dyDescent="0.3">
      <c r="A1314" s="22" t="s">
        <v>290</v>
      </c>
      <c r="B1314" s="22"/>
      <c r="C1314" s="50">
        <f>C1315+C1316+C1317+C1318</f>
        <v>0</v>
      </c>
      <c r="D1314" s="50">
        <f t="shared" ref="D1314:E1314" si="473">D1315+D1316+D1317+D1318</f>
        <v>0</v>
      </c>
      <c r="E1314" s="50">
        <f t="shared" si="473"/>
        <v>0</v>
      </c>
    </row>
    <row r="1315" spans="1:5" hidden="1" outlineLevel="1" x14ac:dyDescent="0.3">
      <c r="A1315" s="14" t="s">
        <v>1</v>
      </c>
      <c r="B1315" s="14"/>
      <c r="C1315" s="49">
        <f t="shared" ref="C1315:E1318" si="474">C1320+C1325+C1330+C1335+C1340</f>
        <v>0</v>
      </c>
      <c r="D1315" s="49">
        <f t="shared" si="474"/>
        <v>0</v>
      </c>
      <c r="E1315" s="49">
        <f t="shared" si="474"/>
        <v>0</v>
      </c>
    </row>
    <row r="1316" spans="1:5" hidden="1" outlineLevel="1" x14ac:dyDescent="0.3">
      <c r="A1316" s="14" t="s">
        <v>2</v>
      </c>
      <c r="B1316" s="14"/>
      <c r="C1316" s="49">
        <f t="shared" si="474"/>
        <v>0</v>
      </c>
      <c r="D1316" s="49">
        <f t="shared" si="474"/>
        <v>0</v>
      </c>
      <c r="E1316" s="49">
        <f t="shared" si="474"/>
        <v>0</v>
      </c>
    </row>
    <row r="1317" spans="1:5" hidden="1" outlineLevel="1" x14ac:dyDescent="0.3">
      <c r="A1317" s="14" t="s">
        <v>3</v>
      </c>
      <c r="B1317" s="14"/>
      <c r="C1317" s="49">
        <f t="shared" si="474"/>
        <v>0</v>
      </c>
      <c r="D1317" s="49">
        <f t="shared" si="474"/>
        <v>0</v>
      </c>
      <c r="E1317" s="49">
        <f t="shared" si="474"/>
        <v>0</v>
      </c>
    </row>
    <row r="1318" spans="1:5" hidden="1" outlineLevel="1" x14ac:dyDescent="0.3">
      <c r="A1318" s="14" t="s">
        <v>4</v>
      </c>
      <c r="B1318" s="14"/>
      <c r="C1318" s="49">
        <f t="shared" si="474"/>
        <v>0</v>
      </c>
      <c r="D1318" s="49">
        <f t="shared" si="474"/>
        <v>0</v>
      </c>
      <c r="E1318" s="49">
        <f t="shared" si="474"/>
        <v>0</v>
      </c>
    </row>
    <row r="1319" spans="1:5" ht="56.25" hidden="1" outlineLevel="1" x14ac:dyDescent="0.3">
      <c r="A1319" s="14" t="s">
        <v>384</v>
      </c>
      <c r="B1319" s="14"/>
      <c r="C1319" s="49">
        <f t="shared" ref="C1319:E1319" si="475">C1320+C1321+C1322+C1323</f>
        <v>0</v>
      </c>
      <c r="D1319" s="49">
        <f t="shared" si="475"/>
        <v>0</v>
      </c>
      <c r="E1319" s="49">
        <f t="shared" si="475"/>
        <v>0</v>
      </c>
    </row>
    <row r="1320" spans="1:5" hidden="1" outlineLevel="1" x14ac:dyDescent="0.3">
      <c r="A1320" s="14" t="s">
        <v>1</v>
      </c>
      <c r="B1320" s="14"/>
      <c r="C1320" s="49">
        <v>0</v>
      </c>
      <c r="D1320" s="49">
        <v>0</v>
      </c>
      <c r="E1320" s="49">
        <v>0</v>
      </c>
    </row>
    <row r="1321" spans="1:5" hidden="1" outlineLevel="1" x14ac:dyDescent="0.3">
      <c r="A1321" s="14" t="s">
        <v>2</v>
      </c>
      <c r="B1321" s="14" t="s">
        <v>410</v>
      </c>
      <c r="C1321" s="49"/>
      <c r="D1321" s="49"/>
      <c r="E1321" s="49"/>
    </row>
    <row r="1322" spans="1:5" hidden="1" outlineLevel="1" x14ac:dyDescent="0.3">
      <c r="A1322" s="14" t="s">
        <v>3</v>
      </c>
      <c r="B1322" s="14"/>
      <c r="C1322" s="49">
        <v>0</v>
      </c>
      <c r="D1322" s="49">
        <v>0</v>
      </c>
      <c r="E1322" s="49">
        <v>0</v>
      </c>
    </row>
    <row r="1323" spans="1:5" hidden="1" outlineLevel="1" x14ac:dyDescent="0.3">
      <c r="A1323" s="14" t="s">
        <v>4</v>
      </c>
      <c r="B1323" s="14"/>
      <c r="C1323" s="49">
        <v>0</v>
      </c>
      <c r="D1323" s="49">
        <v>0</v>
      </c>
      <c r="E1323" s="49">
        <v>0</v>
      </c>
    </row>
    <row r="1324" spans="1:5" ht="56.25" hidden="1" outlineLevel="1" x14ac:dyDescent="0.3">
      <c r="A1324" s="14" t="s">
        <v>385</v>
      </c>
      <c r="B1324" s="14"/>
      <c r="C1324" s="49">
        <f t="shared" ref="C1324:E1324" si="476">C1325+C1326+C1327+C1328</f>
        <v>0</v>
      </c>
      <c r="D1324" s="49">
        <f t="shared" si="476"/>
        <v>0</v>
      </c>
      <c r="E1324" s="49">
        <f t="shared" si="476"/>
        <v>0</v>
      </c>
    </row>
    <row r="1325" spans="1:5" hidden="1" outlineLevel="1" x14ac:dyDescent="0.3">
      <c r="A1325" s="14" t="s">
        <v>1</v>
      </c>
      <c r="B1325" s="14"/>
      <c r="C1325" s="49">
        <v>0</v>
      </c>
      <c r="D1325" s="49">
        <v>0</v>
      </c>
      <c r="E1325" s="49">
        <v>0</v>
      </c>
    </row>
    <row r="1326" spans="1:5" hidden="1" outlineLevel="1" x14ac:dyDescent="0.3">
      <c r="A1326" s="14" t="s">
        <v>2</v>
      </c>
      <c r="B1326" s="14" t="s">
        <v>411</v>
      </c>
      <c r="C1326" s="49"/>
      <c r="D1326" s="49"/>
      <c r="E1326" s="49"/>
    </row>
    <row r="1327" spans="1:5" hidden="1" outlineLevel="1" x14ac:dyDescent="0.3">
      <c r="A1327" s="14" t="s">
        <v>3</v>
      </c>
      <c r="B1327" s="14"/>
      <c r="C1327" s="49">
        <v>0</v>
      </c>
      <c r="D1327" s="49">
        <v>0</v>
      </c>
      <c r="E1327" s="49">
        <v>0</v>
      </c>
    </row>
    <row r="1328" spans="1:5" hidden="1" outlineLevel="1" x14ac:dyDescent="0.3">
      <c r="A1328" s="14" t="s">
        <v>4</v>
      </c>
      <c r="B1328" s="14"/>
      <c r="C1328" s="49">
        <v>0</v>
      </c>
      <c r="D1328" s="49">
        <v>0</v>
      </c>
      <c r="E1328" s="49">
        <v>0</v>
      </c>
    </row>
    <row r="1329" spans="1:5" ht="75" hidden="1" outlineLevel="1" x14ac:dyDescent="0.3">
      <c r="A1329" s="5" t="s">
        <v>386</v>
      </c>
      <c r="B1329" s="5"/>
      <c r="C1329" s="79">
        <f t="shared" ref="C1329:E1329" si="477">C1330+C1331+C1332+C1333</f>
        <v>0</v>
      </c>
      <c r="D1329" s="79">
        <f t="shared" si="477"/>
        <v>0</v>
      </c>
      <c r="E1329" s="79">
        <f t="shared" si="477"/>
        <v>0</v>
      </c>
    </row>
    <row r="1330" spans="1:5" hidden="1" outlineLevel="1" x14ac:dyDescent="0.3">
      <c r="A1330" s="14" t="s">
        <v>1</v>
      </c>
      <c r="B1330" s="14"/>
      <c r="C1330" s="49">
        <v>0</v>
      </c>
      <c r="D1330" s="49">
        <v>0</v>
      </c>
      <c r="E1330" s="49">
        <v>0</v>
      </c>
    </row>
    <row r="1331" spans="1:5" hidden="1" outlineLevel="1" x14ac:dyDescent="0.3">
      <c r="A1331" s="14" t="s">
        <v>2</v>
      </c>
      <c r="B1331" s="14" t="s">
        <v>410</v>
      </c>
      <c r="C1331" s="49"/>
      <c r="D1331" s="49"/>
      <c r="E1331" s="49"/>
    </row>
    <row r="1332" spans="1:5" hidden="1" outlineLevel="1" x14ac:dyDescent="0.3">
      <c r="A1332" s="14" t="s">
        <v>3</v>
      </c>
      <c r="B1332" s="14"/>
      <c r="C1332" s="49">
        <v>0</v>
      </c>
      <c r="D1332" s="49">
        <v>0</v>
      </c>
      <c r="E1332" s="49">
        <v>0</v>
      </c>
    </row>
    <row r="1333" spans="1:5" hidden="1" outlineLevel="1" x14ac:dyDescent="0.3">
      <c r="A1333" s="14" t="s">
        <v>4</v>
      </c>
      <c r="B1333" s="14"/>
      <c r="C1333" s="49">
        <v>0</v>
      </c>
      <c r="D1333" s="49">
        <v>0</v>
      </c>
      <c r="E1333" s="49">
        <v>0</v>
      </c>
    </row>
    <row r="1334" spans="1:5" ht="56.25" hidden="1" outlineLevel="1" x14ac:dyDescent="0.3">
      <c r="A1334" s="14" t="s">
        <v>387</v>
      </c>
      <c r="B1334" s="14"/>
      <c r="C1334" s="49">
        <f t="shared" ref="C1334:E1334" si="478">C1335+C1336+C1337+C1338</f>
        <v>0</v>
      </c>
      <c r="D1334" s="49">
        <f t="shared" si="478"/>
        <v>0</v>
      </c>
      <c r="E1334" s="49">
        <f t="shared" si="478"/>
        <v>0</v>
      </c>
    </row>
    <row r="1335" spans="1:5" hidden="1" outlineLevel="1" x14ac:dyDescent="0.3">
      <c r="A1335" s="14" t="s">
        <v>1</v>
      </c>
      <c r="B1335" s="14"/>
      <c r="C1335" s="49">
        <v>0</v>
      </c>
      <c r="D1335" s="49">
        <v>0</v>
      </c>
      <c r="E1335" s="49">
        <v>0</v>
      </c>
    </row>
    <row r="1336" spans="1:5" hidden="1" outlineLevel="1" x14ac:dyDescent="0.3">
      <c r="A1336" s="14" t="s">
        <v>2</v>
      </c>
      <c r="B1336" s="14"/>
      <c r="C1336" s="49">
        <v>0</v>
      </c>
      <c r="D1336" s="49">
        <v>0</v>
      </c>
      <c r="E1336" s="49">
        <v>0</v>
      </c>
    </row>
    <row r="1337" spans="1:5" hidden="1" outlineLevel="1" x14ac:dyDescent="0.3">
      <c r="A1337" s="14" t="s">
        <v>3</v>
      </c>
      <c r="B1337" s="14"/>
      <c r="C1337" s="49">
        <v>0</v>
      </c>
      <c r="D1337" s="49">
        <v>0</v>
      </c>
      <c r="E1337" s="49">
        <v>0</v>
      </c>
    </row>
    <row r="1338" spans="1:5" hidden="1" outlineLevel="1" x14ac:dyDescent="0.3">
      <c r="A1338" s="14" t="s">
        <v>4</v>
      </c>
      <c r="B1338" s="14"/>
      <c r="C1338" s="49">
        <v>0</v>
      </c>
      <c r="D1338" s="49">
        <v>0</v>
      </c>
      <c r="E1338" s="49">
        <v>0</v>
      </c>
    </row>
    <row r="1339" spans="1:5" ht="56.25" hidden="1" outlineLevel="1" x14ac:dyDescent="0.3">
      <c r="A1339" s="5" t="s">
        <v>291</v>
      </c>
      <c r="B1339" s="5" t="s">
        <v>410</v>
      </c>
      <c r="C1339" s="79">
        <f t="shared" ref="C1339:E1339" si="479">C1340+C1341+C1342+C1343</f>
        <v>0</v>
      </c>
      <c r="D1339" s="79">
        <f t="shared" si="479"/>
        <v>0</v>
      </c>
      <c r="E1339" s="79">
        <f t="shared" si="479"/>
        <v>0</v>
      </c>
    </row>
    <row r="1340" spans="1:5" hidden="1" outlineLevel="1" x14ac:dyDescent="0.3">
      <c r="A1340" s="14" t="s">
        <v>1</v>
      </c>
      <c r="B1340" s="14"/>
      <c r="C1340" s="49">
        <v>0</v>
      </c>
      <c r="D1340" s="49">
        <v>0</v>
      </c>
      <c r="E1340" s="49">
        <v>0</v>
      </c>
    </row>
    <row r="1341" spans="1:5" hidden="1" outlineLevel="1" x14ac:dyDescent="0.3">
      <c r="A1341" s="14" t="s">
        <v>2</v>
      </c>
      <c r="B1341" s="14"/>
      <c r="C1341" s="49"/>
      <c r="D1341" s="49"/>
      <c r="E1341" s="49"/>
    </row>
    <row r="1342" spans="1:5" hidden="1" outlineLevel="1" x14ac:dyDescent="0.3">
      <c r="A1342" s="14" t="s">
        <v>3</v>
      </c>
      <c r="B1342" s="14"/>
      <c r="C1342" s="49"/>
      <c r="D1342" s="49"/>
      <c r="E1342" s="49"/>
    </row>
    <row r="1343" spans="1:5" hidden="1" outlineLevel="1" x14ac:dyDescent="0.3">
      <c r="A1343" s="14" t="s">
        <v>4</v>
      </c>
      <c r="B1343" s="14"/>
      <c r="C1343" s="49">
        <v>0</v>
      </c>
      <c r="D1343" s="49">
        <v>0</v>
      </c>
      <c r="E1343" s="49">
        <v>0</v>
      </c>
    </row>
    <row r="1344" spans="1:5" ht="56.25" hidden="1" outlineLevel="1" x14ac:dyDescent="0.3">
      <c r="A1344" s="15" t="s">
        <v>292</v>
      </c>
      <c r="B1344" s="15"/>
      <c r="C1344" s="103">
        <f>C1345+C1346+C1347+C1348</f>
        <v>0</v>
      </c>
      <c r="D1344" s="103">
        <f t="shared" ref="D1344:E1344" si="480">D1345+D1346+D1347+D1348</f>
        <v>0</v>
      </c>
      <c r="E1344" s="103">
        <f t="shared" si="480"/>
        <v>0</v>
      </c>
    </row>
    <row r="1345" spans="1:5" hidden="1" outlineLevel="1" x14ac:dyDescent="0.3">
      <c r="A1345" s="14" t="s">
        <v>1</v>
      </c>
      <c r="B1345" s="14"/>
      <c r="C1345" s="49">
        <f t="shared" ref="C1345:E1348" si="481">C1350</f>
        <v>0</v>
      </c>
      <c r="D1345" s="49">
        <f t="shared" si="481"/>
        <v>0</v>
      </c>
      <c r="E1345" s="49">
        <f t="shared" si="481"/>
        <v>0</v>
      </c>
    </row>
    <row r="1346" spans="1:5" hidden="1" outlineLevel="1" x14ac:dyDescent="0.3">
      <c r="A1346" s="14" t="s">
        <v>2</v>
      </c>
      <c r="B1346" s="14"/>
      <c r="C1346" s="49">
        <f t="shared" si="481"/>
        <v>0</v>
      </c>
      <c r="D1346" s="49">
        <f t="shared" si="481"/>
        <v>0</v>
      </c>
      <c r="E1346" s="49">
        <f t="shared" si="481"/>
        <v>0</v>
      </c>
    </row>
    <row r="1347" spans="1:5" hidden="1" outlineLevel="1" x14ac:dyDescent="0.3">
      <c r="A1347" s="14" t="s">
        <v>3</v>
      </c>
      <c r="B1347" s="14" t="s">
        <v>410</v>
      </c>
      <c r="C1347" s="49">
        <f t="shared" si="481"/>
        <v>0</v>
      </c>
      <c r="D1347" s="49">
        <f t="shared" si="481"/>
        <v>0</v>
      </c>
      <c r="E1347" s="49">
        <f t="shared" si="481"/>
        <v>0</v>
      </c>
    </row>
    <row r="1348" spans="1:5" hidden="1" outlineLevel="1" x14ac:dyDescent="0.3">
      <c r="A1348" s="14" t="s">
        <v>4</v>
      </c>
      <c r="B1348" s="14"/>
      <c r="C1348" s="49">
        <f t="shared" si="481"/>
        <v>0</v>
      </c>
      <c r="D1348" s="49">
        <f t="shared" si="481"/>
        <v>0</v>
      </c>
      <c r="E1348" s="49">
        <f t="shared" si="481"/>
        <v>0</v>
      </c>
    </row>
    <row r="1349" spans="1:5" ht="37.5" hidden="1" outlineLevel="1" x14ac:dyDescent="0.3">
      <c r="A1349" s="14" t="s">
        <v>293</v>
      </c>
      <c r="B1349" s="14"/>
      <c r="C1349" s="49">
        <f>C1350+C1351+C1352+C1353</f>
        <v>0</v>
      </c>
      <c r="D1349" s="49">
        <f t="shared" ref="D1349:E1349" si="482">D1350+D1351+D1352+D1353</f>
        <v>0</v>
      </c>
      <c r="E1349" s="49">
        <f t="shared" si="482"/>
        <v>0</v>
      </c>
    </row>
    <row r="1350" spans="1:5" hidden="1" outlineLevel="1" x14ac:dyDescent="0.3">
      <c r="A1350" s="14" t="s">
        <v>1</v>
      </c>
      <c r="B1350" s="14"/>
      <c r="C1350" s="49">
        <v>0</v>
      </c>
      <c r="D1350" s="49">
        <v>0</v>
      </c>
      <c r="E1350" s="49">
        <v>0</v>
      </c>
    </row>
    <row r="1351" spans="1:5" hidden="1" outlineLevel="1" x14ac:dyDescent="0.3">
      <c r="A1351" s="14" t="s">
        <v>2</v>
      </c>
      <c r="B1351" s="14"/>
      <c r="C1351" s="49">
        <v>0</v>
      </c>
      <c r="D1351" s="49">
        <v>0</v>
      </c>
      <c r="E1351" s="49">
        <v>0</v>
      </c>
    </row>
    <row r="1352" spans="1:5" hidden="1" outlineLevel="1" x14ac:dyDescent="0.3">
      <c r="A1352" s="14" t="s">
        <v>3</v>
      </c>
      <c r="B1352" s="14"/>
      <c r="C1352" s="49"/>
      <c r="D1352" s="49"/>
      <c r="E1352" s="49"/>
    </row>
    <row r="1353" spans="1:5" hidden="1" outlineLevel="1" x14ac:dyDescent="0.3">
      <c r="A1353" s="14" t="s">
        <v>4</v>
      </c>
      <c r="B1353" s="14"/>
      <c r="C1353" s="49">
        <v>0</v>
      </c>
      <c r="D1353" s="49">
        <v>0</v>
      </c>
      <c r="E1353" s="49">
        <v>0</v>
      </c>
    </row>
    <row r="1354" spans="1:5" ht="56.25" hidden="1" outlineLevel="1" x14ac:dyDescent="0.3">
      <c r="A1354" s="22" t="s">
        <v>294</v>
      </c>
      <c r="B1354" s="22"/>
      <c r="C1354" s="50">
        <f>C1355+C1356+C1357+C1358</f>
        <v>0</v>
      </c>
      <c r="D1354" s="50">
        <f t="shared" ref="D1354:E1354" si="483">D1355+D1356+D1357+D1358</f>
        <v>0</v>
      </c>
      <c r="E1354" s="50">
        <f t="shared" si="483"/>
        <v>0</v>
      </c>
    </row>
    <row r="1355" spans="1:5" hidden="1" outlineLevel="1" x14ac:dyDescent="0.3">
      <c r="A1355" s="14" t="s">
        <v>1</v>
      </c>
      <c r="B1355" s="14"/>
      <c r="C1355" s="49">
        <f t="shared" ref="C1355:E1358" si="484">C1360+C1365+C1370</f>
        <v>0</v>
      </c>
      <c r="D1355" s="49">
        <f t="shared" si="484"/>
        <v>0</v>
      </c>
      <c r="E1355" s="49">
        <f t="shared" si="484"/>
        <v>0</v>
      </c>
    </row>
    <row r="1356" spans="1:5" hidden="1" outlineLevel="1" x14ac:dyDescent="0.3">
      <c r="A1356" s="14" t="s">
        <v>2</v>
      </c>
      <c r="B1356" s="14"/>
      <c r="C1356" s="49">
        <f t="shared" si="484"/>
        <v>0</v>
      </c>
      <c r="D1356" s="49">
        <f t="shared" si="484"/>
        <v>0</v>
      </c>
      <c r="E1356" s="49">
        <f t="shared" si="484"/>
        <v>0</v>
      </c>
    </row>
    <row r="1357" spans="1:5" hidden="1" outlineLevel="1" x14ac:dyDescent="0.3">
      <c r="A1357" s="14" t="s">
        <v>3</v>
      </c>
      <c r="B1357" s="14" t="s">
        <v>410</v>
      </c>
      <c r="C1357" s="49">
        <f t="shared" si="484"/>
        <v>0</v>
      </c>
      <c r="D1357" s="49">
        <f t="shared" si="484"/>
        <v>0</v>
      </c>
      <c r="E1357" s="49">
        <f t="shared" si="484"/>
        <v>0</v>
      </c>
    </row>
    <row r="1358" spans="1:5" hidden="1" outlineLevel="1" x14ac:dyDescent="0.3">
      <c r="A1358" s="14" t="s">
        <v>4</v>
      </c>
      <c r="B1358" s="14"/>
      <c r="C1358" s="49">
        <f t="shared" si="484"/>
        <v>0</v>
      </c>
      <c r="D1358" s="49">
        <f t="shared" si="484"/>
        <v>0</v>
      </c>
      <c r="E1358" s="49">
        <f t="shared" si="484"/>
        <v>0</v>
      </c>
    </row>
    <row r="1359" spans="1:5" ht="37.5" hidden="1" outlineLevel="1" x14ac:dyDescent="0.3">
      <c r="A1359" s="14" t="s">
        <v>295</v>
      </c>
      <c r="B1359" s="14"/>
      <c r="C1359" s="49">
        <f t="shared" ref="C1359:E1359" si="485">C1360+C1361+C1362+C1363</f>
        <v>0</v>
      </c>
      <c r="D1359" s="49">
        <f t="shared" si="485"/>
        <v>0</v>
      </c>
      <c r="E1359" s="49">
        <f t="shared" si="485"/>
        <v>0</v>
      </c>
    </row>
    <row r="1360" spans="1:5" hidden="1" outlineLevel="1" x14ac:dyDescent="0.3">
      <c r="A1360" s="14" t="s">
        <v>1</v>
      </c>
      <c r="B1360" s="14"/>
      <c r="C1360" s="49">
        <v>0</v>
      </c>
      <c r="D1360" s="49">
        <v>0</v>
      </c>
      <c r="E1360" s="49">
        <v>0</v>
      </c>
    </row>
    <row r="1361" spans="1:5" hidden="1" outlineLevel="1" x14ac:dyDescent="0.3">
      <c r="A1361" s="14" t="s">
        <v>2</v>
      </c>
      <c r="B1361" s="14"/>
      <c r="C1361" s="49">
        <v>0</v>
      </c>
      <c r="D1361" s="49">
        <v>0</v>
      </c>
      <c r="E1361" s="49">
        <v>0</v>
      </c>
    </row>
    <row r="1362" spans="1:5" hidden="1" outlineLevel="1" x14ac:dyDescent="0.3">
      <c r="A1362" s="14" t="s">
        <v>3</v>
      </c>
      <c r="B1362" s="14"/>
      <c r="C1362" s="49"/>
      <c r="D1362" s="49"/>
      <c r="E1362" s="49"/>
    </row>
    <row r="1363" spans="1:5" hidden="1" outlineLevel="1" x14ac:dyDescent="0.3">
      <c r="A1363" s="14" t="s">
        <v>4</v>
      </c>
      <c r="B1363" s="14"/>
      <c r="C1363" s="49">
        <v>0</v>
      </c>
      <c r="D1363" s="49">
        <v>0</v>
      </c>
      <c r="E1363" s="49">
        <v>0</v>
      </c>
    </row>
    <row r="1364" spans="1:5" hidden="1" outlineLevel="1" x14ac:dyDescent="0.3">
      <c r="A1364" s="14" t="s">
        <v>296</v>
      </c>
      <c r="B1364" s="14"/>
      <c r="C1364" s="49">
        <f t="shared" ref="C1364:E1364" si="486">C1365+C1366+C1367+C1368</f>
        <v>0</v>
      </c>
      <c r="D1364" s="49">
        <f t="shared" si="486"/>
        <v>0</v>
      </c>
      <c r="E1364" s="49">
        <f t="shared" si="486"/>
        <v>0</v>
      </c>
    </row>
    <row r="1365" spans="1:5" hidden="1" outlineLevel="1" x14ac:dyDescent="0.3">
      <c r="A1365" s="14" t="s">
        <v>1</v>
      </c>
      <c r="B1365" s="14"/>
      <c r="C1365" s="49">
        <v>0</v>
      </c>
      <c r="D1365" s="49">
        <v>0</v>
      </c>
      <c r="E1365" s="49">
        <v>0</v>
      </c>
    </row>
    <row r="1366" spans="1:5" hidden="1" outlineLevel="1" x14ac:dyDescent="0.3">
      <c r="A1366" s="14" t="s">
        <v>2</v>
      </c>
      <c r="B1366" s="14"/>
      <c r="C1366" s="49">
        <v>0</v>
      </c>
      <c r="D1366" s="49">
        <v>0</v>
      </c>
      <c r="E1366" s="49">
        <v>0</v>
      </c>
    </row>
    <row r="1367" spans="1:5" hidden="1" outlineLevel="1" x14ac:dyDescent="0.3">
      <c r="A1367" s="14" t="s">
        <v>3</v>
      </c>
      <c r="B1367" s="14"/>
      <c r="C1367" s="49"/>
      <c r="D1367" s="49"/>
      <c r="E1367" s="49"/>
    </row>
    <row r="1368" spans="1:5" hidden="1" outlineLevel="1" x14ac:dyDescent="0.3">
      <c r="A1368" s="14" t="s">
        <v>4</v>
      </c>
      <c r="B1368" s="14"/>
      <c r="C1368" s="49">
        <v>0</v>
      </c>
      <c r="D1368" s="49">
        <v>0</v>
      </c>
      <c r="E1368" s="49">
        <v>0</v>
      </c>
    </row>
    <row r="1369" spans="1:5" hidden="1" outlineLevel="1" x14ac:dyDescent="0.3">
      <c r="A1369" s="14" t="s">
        <v>297</v>
      </c>
      <c r="B1369" s="14"/>
      <c r="C1369" s="49">
        <f t="shared" ref="C1369:E1369" si="487">C1370+C1371+C1372+C1373</f>
        <v>0</v>
      </c>
      <c r="D1369" s="49">
        <f t="shared" si="487"/>
        <v>0</v>
      </c>
      <c r="E1369" s="49">
        <f t="shared" si="487"/>
        <v>0</v>
      </c>
    </row>
    <row r="1370" spans="1:5" hidden="1" outlineLevel="1" x14ac:dyDescent="0.3">
      <c r="A1370" s="14" t="s">
        <v>1</v>
      </c>
      <c r="B1370" s="14"/>
      <c r="C1370" s="49">
        <v>0</v>
      </c>
      <c r="D1370" s="49">
        <v>0</v>
      </c>
      <c r="E1370" s="49">
        <v>0</v>
      </c>
    </row>
    <row r="1371" spans="1:5" hidden="1" outlineLevel="1" x14ac:dyDescent="0.3">
      <c r="A1371" s="14" t="s">
        <v>2</v>
      </c>
      <c r="B1371" s="14"/>
      <c r="C1371" s="49">
        <v>0</v>
      </c>
      <c r="D1371" s="49">
        <v>0</v>
      </c>
      <c r="E1371" s="49">
        <v>0</v>
      </c>
    </row>
    <row r="1372" spans="1:5" hidden="1" outlineLevel="1" x14ac:dyDescent="0.3">
      <c r="A1372" s="14" t="s">
        <v>3</v>
      </c>
      <c r="B1372" s="14"/>
      <c r="C1372" s="49"/>
      <c r="D1372" s="49"/>
      <c r="E1372" s="49"/>
    </row>
    <row r="1373" spans="1:5" hidden="1" outlineLevel="1" x14ac:dyDescent="0.3">
      <c r="A1373" s="14" t="s">
        <v>4</v>
      </c>
      <c r="B1373" s="14"/>
      <c r="C1373" s="49">
        <v>0</v>
      </c>
      <c r="D1373" s="49">
        <v>0</v>
      </c>
      <c r="E1373" s="49">
        <v>0</v>
      </c>
    </row>
    <row r="1374" spans="1:5" ht="56.25" hidden="1" outlineLevel="1" x14ac:dyDescent="0.3">
      <c r="A1374" s="15" t="s">
        <v>298</v>
      </c>
      <c r="B1374" s="15"/>
      <c r="C1374" s="103">
        <f>C1375+C1376+C1377+C1378</f>
        <v>0</v>
      </c>
      <c r="D1374" s="103">
        <f t="shared" ref="D1374:E1374" si="488">D1375+D1376+D1377+D1378</f>
        <v>0</v>
      </c>
      <c r="E1374" s="103">
        <f t="shared" si="488"/>
        <v>0</v>
      </c>
    </row>
    <row r="1375" spans="1:5" hidden="1" outlineLevel="1" x14ac:dyDescent="0.3">
      <c r="A1375" s="14" t="s">
        <v>1</v>
      </c>
      <c r="B1375" s="14"/>
      <c r="C1375" s="49">
        <f>C1380+C1385</f>
        <v>0</v>
      </c>
      <c r="D1375" s="49">
        <f t="shared" ref="D1375:E1375" si="489">D1380+D1385</f>
        <v>0</v>
      </c>
      <c r="E1375" s="49">
        <f t="shared" si="489"/>
        <v>0</v>
      </c>
    </row>
    <row r="1376" spans="1:5" hidden="1" outlineLevel="1" x14ac:dyDescent="0.3">
      <c r="A1376" s="14" t="s">
        <v>2</v>
      </c>
      <c r="B1376" s="14"/>
      <c r="C1376" s="49">
        <f t="shared" ref="C1376:E1378" si="490">C1381+C1386</f>
        <v>0</v>
      </c>
      <c r="D1376" s="49">
        <f t="shared" si="490"/>
        <v>0</v>
      </c>
      <c r="E1376" s="49">
        <f t="shared" si="490"/>
        <v>0</v>
      </c>
    </row>
    <row r="1377" spans="1:5" hidden="1" outlineLevel="1" x14ac:dyDescent="0.3">
      <c r="A1377" s="14" t="s">
        <v>3</v>
      </c>
      <c r="B1377" s="14" t="s">
        <v>410</v>
      </c>
      <c r="C1377" s="49">
        <f>C1382+C1387</f>
        <v>0</v>
      </c>
      <c r="D1377" s="49">
        <f t="shared" si="490"/>
        <v>0</v>
      </c>
      <c r="E1377" s="49">
        <f t="shared" si="490"/>
        <v>0</v>
      </c>
    </row>
    <row r="1378" spans="1:5" hidden="1" outlineLevel="1" x14ac:dyDescent="0.3">
      <c r="A1378" s="14" t="s">
        <v>4</v>
      </c>
      <c r="B1378" s="14"/>
      <c r="C1378" s="49">
        <f t="shared" si="490"/>
        <v>0</v>
      </c>
      <c r="D1378" s="49">
        <f t="shared" si="490"/>
        <v>0</v>
      </c>
      <c r="E1378" s="49">
        <f t="shared" si="490"/>
        <v>0</v>
      </c>
    </row>
    <row r="1379" spans="1:5" ht="56.25" hidden="1" outlineLevel="1" x14ac:dyDescent="0.3">
      <c r="A1379" s="14" t="s">
        <v>299</v>
      </c>
      <c r="B1379" s="14"/>
      <c r="C1379" s="49">
        <f>C1380+C1381+C1382+C1383</f>
        <v>0</v>
      </c>
      <c r="D1379" s="49">
        <f t="shared" ref="D1379:E1379" si="491">D1380+D1381+D1382+D1383</f>
        <v>0</v>
      </c>
      <c r="E1379" s="49">
        <f t="shared" si="491"/>
        <v>0</v>
      </c>
    </row>
    <row r="1380" spans="1:5" hidden="1" outlineLevel="1" x14ac:dyDescent="0.3">
      <c r="A1380" s="14" t="s">
        <v>1</v>
      </c>
      <c r="B1380" s="14"/>
      <c r="C1380" s="49">
        <v>0</v>
      </c>
      <c r="D1380" s="49">
        <v>0</v>
      </c>
      <c r="E1380" s="49">
        <v>0</v>
      </c>
    </row>
    <row r="1381" spans="1:5" hidden="1" outlineLevel="1" x14ac:dyDescent="0.3">
      <c r="A1381" s="14" t="s">
        <v>2</v>
      </c>
      <c r="B1381" s="14"/>
      <c r="C1381" s="49">
        <v>0</v>
      </c>
      <c r="D1381" s="49">
        <v>0</v>
      </c>
      <c r="E1381" s="49">
        <v>0</v>
      </c>
    </row>
    <row r="1382" spans="1:5" hidden="1" outlineLevel="1" x14ac:dyDescent="0.3">
      <c r="A1382" s="14" t="s">
        <v>3</v>
      </c>
      <c r="B1382" s="14"/>
      <c r="C1382" s="49"/>
      <c r="D1382" s="49"/>
      <c r="E1382" s="49"/>
    </row>
    <row r="1383" spans="1:5" hidden="1" outlineLevel="1" x14ac:dyDescent="0.3">
      <c r="A1383" s="14" t="s">
        <v>4</v>
      </c>
      <c r="B1383" s="14"/>
      <c r="C1383" s="49">
        <v>0</v>
      </c>
      <c r="D1383" s="49">
        <v>0</v>
      </c>
      <c r="E1383" s="49">
        <v>0</v>
      </c>
    </row>
    <row r="1384" spans="1:5" ht="37.5" hidden="1" outlineLevel="1" x14ac:dyDescent="0.3">
      <c r="A1384" s="14" t="s">
        <v>300</v>
      </c>
      <c r="B1384" s="14"/>
      <c r="C1384" s="49">
        <f>C1385+C1386+C1387+C1388</f>
        <v>0</v>
      </c>
      <c r="D1384" s="49">
        <f t="shared" ref="D1384:E1384" si="492">D1385+D1386+D1387+D1388</f>
        <v>0</v>
      </c>
      <c r="E1384" s="49">
        <f t="shared" si="492"/>
        <v>0</v>
      </c>
    </row>
    <row r="1385" spans="1:5" hidden="1" outlineLevel="1" x14ac:dyDescent="0.3">
      <c r="A1385" s="14" t="s">
        <v>1</v>
      </c>
      <c r="B1385" s="14"/>
      <c r="C1385" s="49">
        <f t="shared" ref="C1385:E1388" si="493">C1390+C1395</f>
        <v>0</v>
      </c>
      <c r="D1385" s="49">
        <f t="shared" si="493"/>
        <v>0</v>
      </c>
      <c r="E1385" s="49">
        <f t="shared" si="493"/>
        <v>0</v>
      </c>
    </row>
    <row r="1386" spans="1:5" hidden="1" outlineLevel="1" x14ac:dyDescent="0.3">
      <c r="A1386" s="14" t="s">
        <v>2</v>
      </c>
      <c r="B1386" s="14"/>
      <c r="C1386" s="49">
        <f t="shared" si="493"/>
        <v>0</v>
      </c>
      <c r="D1386" s="49">
        <f t="shared" si="493"/>
        <v>0</v>
      </c>
      <c r="E1386" s="49">
        <f t="shared" si="493"/>
        <v>0</v>
      </c>
    </row>
    <row r="1387" spans="1:5" hidden="1" outlineLevel="1" x14ac:dyDescent="0.3">
      <c r="A1387" s="14" t="s">
        <v>3</v>
      </c>
      <c r="B1387" s="14"/>
      <c r="C1387" s="49">
        <f>C1392+C1397</f>
        <v>0</v>
      </c>
      <c r="D1387" s="49">
        <f t="shared" si="493"/>
        <v>0</v>
      </c>
      <c r="E1387" s="49">
        <f t="shared" si="493"/>
        <v>0</v>
      </c>
    </row>
    <row r="1388" spans="1:5" hidden="1" outlineLevel="1" x14ac:dyDescent="0.3">
      <c r="A1388" s="14" t="s">
        <v>4</v>
      </c>
      <c r="B1388" s="14"/>
      <c r="C1388" s="49">
        <f t="shared" si="493"/>
        <v>0</v>
      </c>
      <c r="D1388" s="49">
        <f t="shared" si="493"/>
        <v>0</v>
      </c>
      <c r="E1388" s="49">
        <f t="shared" si="493"/>
        <v>0</v>
      </c>
    </row>
    <row r="1389" spans="1:5" ht="37.5" hidden="1" outlineLevel="1" x14ac:dyDescent="0.3">
      <c r="A1389" s="14" t="s">
        <v>301</v>
      </c>
      <c r="B1389" s="14"/>
      <c r="C1389" s="49">
        <f>C1390+C1391+C1392+C1393</f>
        <v>0</v>
      </c>
      <c r="D1389" s="49">
        <f t="shared" ref="D1389:E1389" si="494">D1390+D1391+D1392+D1393</f>
        <v>0</v>
      </c>
      <c r="E1389" s="49">
        <f t="shared" si="494"/>
        <v>0</v>
      </c>
    </row>
    <row r="1390" spans="1:5" hidden="1" outlineLevel="1" x14ac:dyDescent="0.3">
      <c r="A1390" s="14" t="s">
        <v>1</v>
      </c>
      <c r="B1390" s="14"/>
      <c r="C1390" s="49">
        <v>0</v>
      </c>
      <c r="D1390" s="49">
        <v>0</v>
      </c>
      <c r="E1390" s="49">
        <v>0</v>
      </c>
    </row>
    <row r="1391" spans="1:5" hidden="1" outlineLevel="1" x14ac:dyDescent="0.3">
      <c r="A1391" s="14" t="s">
        <v>2</v>
      </c>
      <c r="B1391" s="14"/>
      <c r="C1391" s="49">
        <v>0</v>
      </c>
      <c r="D1391" s="49">
        <v>0</v>
      </c>
      <c r="E1391" s="49">
        <v>0</v>
      </c>
    </row>
    <row r="1392" spans="1:5" hidden="1" outlineLevel="1" x14ac:dyDescent="0.3">
      <c r="A1392" s="14" t="s">
        <v>3</v>
      </c>
      <c r="B1392" s="14"/>
      <c r="C1392" s="49"/>
      <c r="D1392" s="49"/>
      <c r="E1392" s="49"/>
    </row>
    <row r="1393" spans="1:5" hidden="1" outlineLevel="1" x14ac:dyDescent="0.3">
      <c r="A1393" s="14" t="s">
        <v>4</v>
      </c>
      <c r="B1393" s="14"/>
      <c r="C1393" s="49">
        <v>0</v>
      </c>
      <c r="D1393" s="49">
        <v>0</v>
      </c>
      <c r="E1393" s="49">
        <v>0</v>
      </c>
    </row>
    <row r="1394" spans="1:5" ht="37.5" hidden="1" outlineLevel="1" x14ac:dyDescent="0.3">
      <c r="A1394" s="14" t="s">
        <v>302</v>
      </c>
      <c r="B1394" s="14"/>
      <c r="C1394" s="108">
        <f t="shared" ref="C1394:E1394" si="495">C1395+C1396+C1397+C1398</f>
        <v>0</v>
      </c>
      <c r="D1394" s="108">
        <f t="shared" si="495"/>
        <v>0</v>
      </c>
      <c r="E1394" s="108">
        <f t="shared" si="495"/>
        <v>0</v>
      </c>
    </row>
    <row r="1395" spans="1:5" hidden="1" outlineLevel="1" x14ac:dyDescent="0.3">
      <c r="A1395" s="14" t="s">
        <v>1</v>
      </c>
      <c r="B1395" s="14"/>
      <c r="C1395" s="49">
        <v>0</v>
      </c>
      <c r="D1395" s="49">
        <v>0</v>
      </c>
      <c r="E1395" s="49">
        <v>0</v>
      </c>
    </row>
    <row r="1396" spans="1:5" hidden="1" outlineLevel="1" x14ac:dyDescent="0.3">
      <c r="A1396" s="14" t="s">
        <v>2</v>
      </c>
      <c r="B1396" s="14"/>
      <c r="C1396" s="49">
        <v>0</v>
      </c>
      <c r="D1396" s="49">
        <v>0</v>
      </c>
      <c r="E1396" s="49">
        <v>0</v>
      </c>
    </row>
    <row r="1397" spans="1:5" hidden="1" outlineLevel="1" x14ac:dyDescent="0.3">
      <c r="A1397" s="14" t="s">
        <v>3</v>
      </c>
      <c r="B1397" s="14"/>
      <c r="C1397" s="49"/>
      <c r="D1397" s="49"/>
      <c r="E1397" s="49"/>
    </row>
    <row r="1398" spans="1:5" hidden="1" outlineLevel="1" x14ac:dyDescent="0.3">
      <c r="A1398" s="14" t="s">
        <v>4</v>
      </c>
      <c r="B1398" s="14"/>
      <c r="C1398" s="49">
        <v>0</v>
      </c>
      <c r="D1398" s="49">
        <v>0</v>
      </c>
      <c r="E1398" s="49">
        <v>0</v>
      </c>
    </row>
    <row r="1399" spans="1:5" ht="37.5" hidden="1" outlineLevel="1" x14ac:dyDescent="0.3">
      <c r="A1399" s="22" t="s">
        <v>193</v>
      </c>
      <c r="B1399" s="22"/>
      <c r="C1399" s="50">
        <f>C1400+C1401+C1402+C1403</f>
        <v>0</v>
      </c>
      <c r="D1399" s="50">
        <f t="shared" ref="D1399:E1399" si="496">D1400+D1401+D1402+D1403</f>
        <v>0</v>
      </c>
      <c r="E1399" s="50">
        <f t="shared" si="496"/>
        <v>0</v>
      </c>
    </row>
    <row r="1400" spans="1:5" hidden="1" outlineLevel="1" x14ac:dyDescent="0.3">
      <c r="A1400" s="14" t="s">
        <v>1</v>
      </c>
      <c r="B1400" s="14"/>
      <c r="C1400" s="49">
        <f t="shared" ref="C1400:E1403" si="497">C1405</f>
        <v>0</v>
      </c>
      <c r="D1400" s="49">
        <f t="shared" si="497"/>
        <v>0</v>
      </c>
      <c r="E1400" s="49">
        <f t="shared" si="497"/>
        <v>0</v>
      </c>
    </row>
    <row r="1401" spans="1:5" hidden="1" outlineLevel="1" x14ac:dyDescent="0.3">
      <c r="A1401" s="14" t="s">
        <v>2</v>
      </c>
      <c r="B1401" s="14"/>
      <c r="C1401" s="49">
        <f t="shared" si="497"/>
        <v>0</v>
      </c>
      <c r="D1401" s="49">
        <f t="shared" si="497"/>
        <v>0</v>
      </c>
      <c r="E1401" s="49">
        <f t="shared" si="497"/>
        <v>0</v>
      </c>
    </row>
    <row r="1402" spans="1:5" hidden="1" outlineLevel="1" x14ac:dyDescent="0.3">
      <c r="A1402" s="14" t="s">
        <v>3</v>
      </c>
      <c r="B1402" s="14" t="s">
        <v>411</v>
      </c>
      <c r="C1402" s="49">
        <f t="shared" si="497"/>
        <v>0</v>
      </c>
      <c r="D1402" s="49">
        <f t="shared" si="497"/>
        <v>0</v>
      </c>
      <c r="E1402" s="49">
        <f t="shared" si="497"/>
        <v>0</v>
      </c>
    </row>
    <row r="1403" spans="1:5" hidden="1" outlineLevel="1" x14ac:dyDescent="0.3">
      <c r="A1403" s="14" t="s">
        <v>4</v>
      </c>
      <c r="B1403" s="14"/>
      <c r="C1403" s="49">
        <f t="shared" si="497"/>
        <v>0</v>
      </c>
      <c r="D1403" s="49">
        <f t="shared" si="497"/>
        <v>0</v>
      </c>
      <c r="E1403" s="49">
        <f t="shared" si="497"/>
        <v>0</v>
      </c>
    </row>
    <row r="1404" spans="1:5" ht="37.5" hidden="1" outlineLevel="1" x14ac:dyDescent="0.3">
      <c r="A1404" s="76" t="s">
        <v>194</v>
      </c>
      <c r="B1404" s="76"/>
      <c r="C1404" s="52">
        <f t="shared" ref="C1404:E1404" si="498">C1405+C1406+C1407+C1408</f>
        <v>0</v>
      </c>
      <c r="D1404" s="52">
        <f t="shared" si="498"/>
        <v>0</v>
      </c>
      <c r="E1404" s="52">
        <f t="shared" si="498"/>
        <v>0</v>
      </c>
    </row>
    <row r="1405" spans="1:5" hidden="1" outlineLevel="1" x14ac:dyDescent="0.3">
      <c r="A1405" s="76" t="s">
        <v>1</v>
      </c>
      <c r="B1405" s="76"/>
      <c r="C1405" s="52">
        <v>0</v>
      </c>
      <c r="D1405" s="52">
        <v>0</v>
      </c>
      <c r="E1405" s="52">
        <v>0</v>
      </c>
    </row>
    <row r="1406" spans="1:5" hidden="1" outlineLevel="1" x14ac:dyDescent="0.3">
      <c r="A1406" s="76" t="s">
        <v>2</v>
      </c>
      <c r="B1406" s="76"/>
      <c r="C1406" s="52">
        <v>0</v>
      </c>
      <c r="D1406" s="52">
        <v>0</v>
      </c>
      <c r="E1406" s="52">
        <v>0</v>
      </c>
    </row>
    <row r="1407" spans="1:5" hidden="1" outlineLevel="1" x14ac:dyDescent="0.3">
      <c r="A1407" s="76" t="s">
        <v>3</v>
      </c>
      <c r="B1407" s="76"/>
      <c r="C1407" s="52"/>
      <c r="D1407" s="52"/>
      <c r="E1407" s="52"/>
    </row>
    <row r="1408" spans="1:5" hidden="1" outlineLevel="1" x14ac:dyDescent="0.3">
      <c r="A1408" s="76" t="s">
        <v>4</v>
      </c>
      <c r="B1408" s="76"/>
      <c r="C1408" s="52">
        <v>0</v>
      </c>
      <c r="D1408" s="52">
        <v>0</v>
      </c>
      <c r="E1408" s="52">
        <v>0</v>
      </c>
    </row>
    <row r="1409" spans="1:5" ht="37.5" hidden="1" outlineLevel="1" x14ac:dyDescent="0.3">
      <c r="A1409" s="15" t="s">
        <v>237</v>
      </c>
      <c r="B1409" s="15"/>
      <c r="C1409" s="50">
        <f>C1410+C1411+C1412+C1413</f>
        <v>0</v>
      </c>
      <c r="D1409" s="50">
        <f t="shared" ref="D1409:E1409" si="499">D1410+D1411+D1412+D1413</f>
        <v>0</v>
      </c>
      <c r="E1409" s="50">
        <f t="shared" si="499"/>
        <v>0</v>
      </c>
    </row>
    <row r="1410" spans="1:5" hidden="1" outlineLevel="1" x14ac:dyDescent="0.3">
      <c r="A1410" s="76" t="s">
        <v>1</v>
      </c>
      <c r="B1410" s="76"/>
      <c r="C1410" s="52">
        <f t="shared" ref="C1410:E1413" si="500">C1415</f>
        <v>0</v>
      </c>
      <c r="D1410" s="52">
        <f t="shared" si="500"/>
        <v>0</v>
      </c>
      <c r="E1410" s="52">
        <f t="shared" si="500"/>
        <v>0</v>
      </c>
    </row>
    <row r="1411" spans="1:5" hidden="1" outlineLevel="1" x14ac:dyDescent="0.3">
      <c r="A1411" s="76" t="s">
        <v>2</v>
      </c>
      <c r="B1411" s="76"/>
      <c r="C1411" s="52">
        <f t="shared" si="500"/>
        <v>0</v>
      </c>
      <c r="D1411" s="52">
        <f t="shared" si="500"/>
        <v>0</v>
      </c>
      <c r="E1411" s="52">
        <f t="shared" si="500"/>
        <v>0</v>
      </c>
    </row>
    <row r="1412" spans="1:5" hidden="1" outlineLevel="1" x14ac:dyDescent="0.3">
      <c r="A1412" s="76" t="s">
        <v>3</v>
      </c>
      <c r="B1412" s="76" t="s">
        <v>410</v>
      </c>
      <c r="C1412" s="52">
        <f t="shared" si="500"/>
        <v>0</v>
      </c>
      <c r="D1412" s="52">
        <f t="shared" si="500"/>
        <v>0</v>
      </c>
      <c r="E1412" s="52">
        <f t="shared" si="500"/>
        <v>0</v>
      </c>
    </row>
    <row r="1413" spans="1:5" hidden="1" outlineLevel="1" x14ac:dyDescent="0.3">
      <c r="A1413" s="76" t="s">
        <v>4</v>
      </c>
      <c r="B1413" s="76"/>
      <c r="C1413" s="52">
        <f t="shared" si="500"/>
        <v>0</v>
      </c>
      <c r="D1413" s="52">
        <f t="shared" si="500"/>
        <v>0</v>
      </c>
      <c r="E1413" s="52">
        <f t="shared" si="500"/>
        <v>0</v>
      </c>
    </row>
    <row r="1414" spans="1:5" ht="37.5" hidden="1" outlineLevel="1" x14ac:dyDescent="0.3">
      <c r="A1414" s="76" t="s">
        <v>238</v>
      </c>
      <c r="B1414" s="76"/>
      <c r="C1414" s="52">
        <f>C1415+C1416+C1417+C1418</f>
        <v>0</v>
      </c>
      <c r="D1414" s="52">
        <f t="shared" ref="D1414:E1414" si="501">D1415+D1416+D1417+D1418</f>
        <v>0</v>
      </c>
      <c r="E1414" s="52">
        <f t="shared" si="501"/>
        <v>0</v>
      </c>
    </row>
    <row r="1415" spans="1:5" hidden="1" outlineLevel="1" x14ac:dyDescent="0.3">
      <c r="A1415" s="76" t="s">
        <v>1</v>
      </c>
      <c r="B1415" s="76"/>
      <c r="C1415" s="52">
        <v>0</v>
      </c>
      <c r="D1415" s="52">
        <v>0</v>
      </c>
      <c r="E1415" s="52">
        <v>0</v>
      </c>
    </row>
    <row r="1416" spans="1:5" hidden="1" outlineLevel="1" x14ac:dyDescent="0.3">
      <c r="A1416" s="76" t="s">
        <v>2</v>
      </c>
      <c r="B1416" s="76"/>
      <c r="C1416" s="52">
        <v>0</v>
      </c>
      <c r="D1416" s="52">
        <v>0</v>
      </c>
      <c r="E1416" s="52">
        <v>0</v>
      </c>
    </row>
    <row r="1417" spans="1:5" hidden="1" outlineLevel="1" x14ac:dyDescent="0.3">
      <c r="A1417" s="76" t="s">
        <v>3</v>
      </c>
      <c r="B1417" s="76"/>
      <c r="C1417" s="52"/>
      <c r="D1417" s="52"/>
      <c r="E1417" s="52"/>
    </row>
    <row r="1418" spans="1:5" hidden="1" outlineLevel="1" x14ac:dyDescent="0.3">
      <c r="A1418" s="76" t="s">
        <v>4</v>
      </c>
      <c r="B1418" s="76"/>
      <c r="C1418" s="52">
        <v>0</v>
      </c>
      <c r="D1418" s="52">
        <v>0</v>
      </c>
      <c r="E1418" s="52">
        <v>0</v>
      </c>
    </row>
    <row r="1419" spans="1:5" ht="37.5" hidden="1" outlineLevel="1" x14ac:dyDescent="0.3">
      <c r="A1419" s="22" t="s">
        <v>88</v>
      </c>
      <c r="B1419" s="22"/>
      <c r="C1419" s="50">
        <f>C1420+C1421+C1422+C1423</f>
        <v>0</v>
      </c>
      <c r="D1419" s="50">
        <f t="shared" ref="D1419:E1419" si="502">D1420+D1421+D1422+D1423</f>
        <v>0</v>
      </c>
      <c r="E1419" s="50">
        <f t="shared" si="502"/>
        <v>0</v>
      </c>
    </row>
    <row r="1420" spans="1:5" hidden="1" outlineLevel="1" x14ac:dyDescent="0.3">
      <c r="A1420" s="14" t="s">
        <v>1</v>
      </c>
      <c r="B1420" s="14"/>
      <c r="C1420" s="49">
        <f t="shared" ref="C1420:E1423" si="503">C1425</f>
        <v>0</v>
      </c>
      <c r="D1420" s="49">
        <f t="shared" si="503"/>
        <v>0</v>
      </c>
      <c r="E1420" s="49">
        <f t="shared" si="503"/>
        <v>0</v>
      </c>
    </row>
    <row r="1421" spans="1:5" hidden="1" outlineLevel="1" x14ac:dyDescent="0.3">
      <c r="A1421" s="14" t="s">
        <v>2</v>
      </c>
      <c r="B1421" s="14"/>
      <c r="C1421" s="49">
        <f t="shared" si="503"/>
        <v>0</v>
      </c>
      <c r="D1421" s="49">
        <f t="shared" si="503"/>
        <v>0</v>
      </c>
      <c r="E1421" s="49">
        <f t="shared" si="503"/>
        <v>0</v>
      </c>
    </row>
    <row r="1422" spans="1:5" hidden="1" outlineLevel="1" x14ac:dyDescent="0.3">
      <c r="A1422" s="14" t="s">
        <v>3</v>
      </c>
      <c r="B1422" s="14" t="s">
        <v>410</v>
      </c>
      <c r="C1422" s="49">
        <f t="shared" si="503"/>
        <v>0</v>
      </c>
      <c r="D1422" s="49">
        <f t="shared" si="503"/>
        <v>0</v>
      </c>
      <c r="E1422" s="49">
        <f t="shared" si="503"/>
        <v>0</v>
      </c>
    </row>
    <row r="1423" spans="1:5" hidden="1" outlineLevel="1" x14ac:dyDescent="0.3">
      <c r="A1423" s="14" t="s">
        <v>4</v>
      </c>
      <c r="B1423" s="14"/>
      <c r="C1423" s="49">
        <f t="shared" si="503"/>
        <v>0</v>
      </c>
      <c r="D1423" s="49">
        <f t="shared" si="503"/>
        <v>0</v>
      </c>
      <c r="E1423" s="49">
        <f t="shared" si="503"/>
        <v>0</v>
      </c>
    </row>
    <row r="1424" spans="1:5" ht="37.5" hidden="1" outlineLevel="1" x14ac:dyDescent="0.3">
      <c r="A1424" s="14" t="s">
        <v>89</v>
      </c>
      <c r="B1424" s="14"/>
      <c r="C1424" s="49">
        <f t="shared" ref="C1424:E1424" si="504">C1425+C1426+C1427+C1428</f>
        <v>0</v>
      </c>
      <c r="D1424" s="49">
        <f t="shared" si="504"/>
        <v>0</v>
      </c>
      <c r="E1424" s="49">
        <f t="shared" si="504"/>
        <v>0</v>
      </c>
    </row>
    <row r="1425" spans="1:5" hidden="1" outlineLevel="1" x14ac:dyDescent="0.3">
      <c r="A1425" s="14" t="s">
        <v>1</v>
      </c>
      <c r="B1425" s="14"/>
      <c r="C1425" s="49">
        <v>0</v>
      </c>
      <c r="D1425" s="49">
        <v>0</v>
      </c>
      <c r="E1425" s="49">
        <v>0</v>
      </c>
    </row>
    <row r="1426" spans="1:5" hidden="1" outlineLevel="1" x14ac:dyDescent="0.3">
      <c r="A1426" s="14" t="s">
        <v>2</v>
      </c>
      <c r="B1426" s="14"/>
      <c r="C1426" s="49">
        <v>0</v>
      </c>
      <c r="D1426" s="49">
        <v>0</v>
      </c>
      <c r="E1426" s="49">
        <v>0</v>
      </c>
    </row>
    <row r="1427" spans="1:5" hidden="1" outlineLevel="1" x14ac:dyDescent="0.3">
      <c r="A1427" s="14" t="s">
        <v>3</v>
      </c>
      <c r="B1427" s="14"/>
      <c r="C1427" s="49"/>
      <c r="D1427" s="49"/>
      <c r="E1427" s="49"/>
    </row>
    <row r="1428" spans="1:5" hidden="1" outlineLevel="1" x14ac:dyDescent="0.3">
      <c r="A1428" s="14" t="s">
        <v>4</v>
      </c>
      <c r="B1428" s="14"/>
      <c r="C1428" s="49">
        <v>0</v>
      </c>
      <c r="D1428" s="49">
        <v>0</v>
      </c>
      <c r="E1428" s="49">
        <v>0</v>
      </c>
    </row>
    <row r="1429" spans="1:5" ht="37.5" hidden="1" outlineLevel="1" x14ac:dyDescent="0.3">
      <c r="A1429" s="22" t="s">
        <v>90</v>
      </c>
      <c r="B1429" s="22"/>
      <c r="C1429" s="50">
        <f>C1430+C1431+C1432+C1433</f>
        <v>0</v>
      </c>
      <c r="D1429" s="50">
        <f t="shared" ref="D1429:E1429" si="505">D1430+D1431+D1432+D1433</f>
        <v>0</v>
      </c>
      <c r="E1429" s="50">
        <f t="shared" si="505"/>
        <v>0</v>
      </c>
    </row>
    <row r="1430" spans="1:5" hidden="1" outlineLevel="1" x14ac:dyDescent="0.3">
      <c r="A1430" s="14" t="s">
        <v>1</v>
      </c>
      <c r="B1430" s="14"/>
      <c r="C1430" s="49">
        <f t="shared" ref="C1430:E1433" si="506">C1435</f>
        <v>0</v>
      </c>
      <c r="D1430" s="49">
        <f t="shared" si="506"/>
        <v>0</v>
      </c>
      <c r="E1430" s="49">
        <f t="shared" si="506"/>
        <v>0</v>
      </c>
    </row>
    <row r="1431" spans="1:5" hidden="1" outlineLevel="1" x14ac:dyDescent="0.3">
      <c r="A1431" s="14" t="s">
        <v>2</v>
      </c>
      <c r="B1431" s="14"/>
      <c r="C1431" s="49">
        <f t="shared" si="506"/>
        <v>0</v>
      </c>
      <c r="D1431" s="49">
        <f t="shared" si="506"/>
        <v>0</v>
      </c>
      <c r="E1431" s="49">
        <f t="shared" si="506"/>
        <v>0</v>
      </c>
    </row>
    <row r="1432" spans="1:5" hidden="1" outlineLevel="1" x14ac:dyDescent="0.3">
      <c r="A1432" s="14" t="s">
        <v>3</v>
      </c>
      <c r="B1432" s="14" t="s">
        <v>410</v>
      </c>
      <c r="C1432" s="49">
        <f t="shared" si="506"/>
        <v>0</v>
      </c>
      <c r="D1432" s="49">
        <f t="shared" si="506"/>
        <v>0</v>
      </c>
      <c r="E1432" s="49">
        <f t="shared" si="506"/>
        <v>0</v>
      </c>
    </row>
    <row r="1433" spans="1:5" hidden="1" outlineLevel="1" x14ac:dyDescent="0.3">
      <c r="A1433" s="14" t="s">
        <v>4</v>
      </c>
      <c r="B1433" s="14"/>
      <c r="C1433" s="49">
        <f t="shared" si="506"/>
        <v>0</v>
      </c>
      <c r="D1433" s="49">
        <f t="shared" si="506"/>
        <v>0</v>
      </c>
      <c r="E1433" s="49">
        <f t="shared" si="506"/>
        <v>0</v>
      </c>
    </row>
    <row r="1434" spans="1:5" ht="37.5" hidden="1" outlineLevel="1" x14ac:dyDescent="0.3">
      <c r="A1434" s="14" t="s">
        <v>91</v>
      </c>
      <c r="B1434" s="14"/>
      <c r="C1434" s="49">
        <f t="shared" ref="C1434:E1434" si="507">C1435+C1436+C1437+C1438</f>
        <v>0</v>
      </c>
      <c r="D1434" s="49">
        <f t="shared" si="507"/>
        <v>0</v>
      </c>
      <c r="E1434" s="49">
        <f t="shared" si="507"/>
        <v>0</v>
      </c>
    </row>
    <row r="1435" spans="1:5" hidden="1" outlineLevel="1" x14ac:dyDescent="0.3">
      <c r="A1435" s="14" t="s">
        <v>1</v>
      </c>
      <c r="B1435" s="14"/>
      <c r="C1435" s="49">
        <v>0</v>
      </c>
      <c r="D1435" s="49">
        <v>0</v>
      </c>
      <c r="E1435" s="49">
        <v>0</v>
      </c>
    </row>
    <row r="1436" spans="1:5" hidden="1" outlineLevel="1" x14ac:dyDescent="0.3">
      <c r="A1436" s="14" t="s">
        <v>2</v>
      </c>
      <c r="B1436" s="14"/>
      <c r="C1436" s="49">
        <v>0</v>
      </c>
      <c r="D1436" s="49">
        <v>0</v>
      </c>
      <c r="E1436" s="49">
        <v>0</v>
      </c>
    </row>
    <row r="1437" spans="1:5" hidden="1" outlineLevel="1" x14ac:dyDescent="0.3">
      <c r="A1437" s="14" t="s">
        <v>3</v>
      </c>
      <c r="B1437" s="14"/>
      <c r="C1437" s="49"/>
      <c r="D1437" s="49"/>
      <c r="E1437" s="49"/>
    </row>
    <row r="1438" spans="1:5" hidden="1" outlineLevel="1" x14ac:dyDescent="0.3">
      <c r="A1438" s="14" t="s">
        <v>4</v>
      </c>
      <c r="B1438" s="14"/>
      <c r="C1438" s="49">
        <v>0</v>
      </c>
      <c r="D1438" s="49">
        <v>0</v>
      </c>
      <c r="E1438" s="49">
        <v>0</v>
      </c>
    </row>
    <row r="1439" spans="1:5" ht="37.5" hidden="1" outlineLevel="1" x14ac:dyDescent="0.3">
      <c r="A1439" s="22" t="s">
        <v>92</v>
      </c>
      <c r="B1439" s="22"/>
      <c r="C1439" s="50">
        <f>C1440+C1441+C1442+C1443</f>
        <v>0</v>
      </c>
      <c r="D1439" s="50">
        <f t="shared" ref="D1439:E1439" si="508">D1440+D1441+D1442+D1443</f>
        <v>0</v>
      </c>
      <c r="E1439" s="50">
        <f t="shared" si="508"/>
        <v>0</v>
      </c>
    </row>
    <row r="1440" spans="1:5" hidden="1" outlineLevel="1" x14ac:dyDescent="0.3">
      <c r="A1440" s="14" t="s">
        <v>1</v>
      </c>
      <c r="B1440" s="14"/>
      <c r="C1440" s="49">
        <f>C1445+C1460+C1465+C1470</f>
        <v>0</v>
      </c>
      <c r="D1440" s="49">
        <f t="shared" ref="D1440:E1440" si="509">D1445+D1460+D1465+D1470</f>
        <v>0</v>
      </c>
      <c r="E1440" s="49">
        <f t="shared" si="509"/>
        <v>0</v>
      </c>
    </row>
    <row r="1441" spans="1:5" hidden="1" outlineLevel="1" x14ac:dyDescent="0.3">
      <c r="A1441" s="14" t="s">
        <v>2</v>
      </c>
      <c r="B1441" s="14"/>
      <c r="C1441" s="49">
        <f t="shared" ref="C1441:E1443" si="510">C1446+C1461+C1466+C1471</f>
        <v>0</v>
      </c>
      <c r="D1441" s="49">
        <f t="shared" si="510"/>
        <v>0</v>
      </c>
      <c r="E1441" s="49">
        <f t="shared" si="510"/>
        <v>0</v>
      </c>
    </row>
    <row r="1442" spans="1:5" hidden="1" outlineLevel="1" x14ac:dyDescent="0.3">
      <c r="A1442" s="14" t="s">
        <v>3</v>
      </c>
      <c r="B1442" s="14"/>
      <c r="C1442" s="49">
        <f t="shared" si="510"/>
        <v>0</v>
      </c>
      <c r="D1442" s="49">
        <f t="shared" si="510"/>
        <v>0</v>
      </c>
      <c r="E1442" s="49">
        <f t="shared" si="510"/>
        <v>0</v>
      </c>
    </row>
    <row r="1443" spans="1:5" hidden="1" outlineLevel="1" x14ac:dyDescent="0.3">
      <c r="A1443" s="14" t="s">
        <v>4</v>
      </c>
      <c r="B1443" s="14"/>
      <c r="C1443" s="49">
        <f t="shared" si="510"/>
        <v>0</v>
      </c>
      <c r="D1443" s="49">
        <f t="shared" si="510"/>
        <v>0</v>
      </c>
      <c r="E1443" s="49">
        <f t="shared" si="510"/>
        <v>0</v>
      </c>
    </row>
    <row r="1444" spans="1:5" ht="37.5" hidden="1" outlineLevel="1" x14ac:dyDescent="0.3">
      <c r="A1444" s="14" t="s">
        <v>93</v>
      </c>
      <c r="B1444" s="14"/>
      <c r="C1444" s="49">
        <f>C1445+C1446+C1447+C1448</f>
        <v>0</v>
      </c>
      <c r="D1444" s="49">
        <f t="shared" ref="D1444:E1444" si="511">D1445+D1446+D1447+D1448</f>
        <v>0</v>
      </c>
      <c r="E1444" s="49">
        <f t="shared" si="511"/>
        <v>0</v>
      </c>
    </row>
    <row r="1445" spans="1:5" hidden="1" outlineLevel="1" x14ac:dyDescent="0.3">
      <c r="A1445" s="14" t="s">
        <v>1</v>
      </c>
      <c r="B1445" s="14"/>
      <c r="C1445" s="49">
        <f>C1450+C1455</f>
        <v>0</v>
      </c>
      <c r="D1445" s="49">
        <f t="shared" ref="D1445:E1445" si="512">D1450+D1455</f>
        <v>0</v>
      </c>
      <c r="E1445" s="49">
        <f t="shared" si="512"/>
        <v>0</v>
      </c>
    </row>
    <row r="1446" spans="1:5" hidden="1" outlineLevel="1" x14ac:dyDescent="0.3">
      <c r="A1446" s="14" t="s">
        <v>2</v>
      </c>
      <c r="B1446" s="14"/>
      <c r="C1446" s="49">
        <f t="shared" ref="C1446:E1448" si="513">C1451+C1456</f>
        <v>0</v>
      </c>
      <c r="D1446" s="49">
        <f t="shared" si="513"/>
        <v>0</v>
      </c>
      <c r="E1446" s="49">
        <f t="shared" si="513"/>
        <v>0</v>
      </c>
    </row>
    <row r="1447" spans="1:5" hidden="1" outlineLevel="1" x14ac:dyDescent="0.3">
      <c r="A1447" s="14" t="s">
        <v>3</v>
      </c>
      <c r="B1447" s="14"/>
      <c r="C1447" s="49">
        <f>C1452+C1457</f>
        <v>0</v>
      </c>
      <c r="D1447" s="49">
        <f t="shared" si="513"/>
        <v>0</v>
      </c>
      <c r="E1447" s="49">
        <f t="shared" si="513"/>
        <v>0</v>
      </c>
    </row>
    <row r="1448" spans="1:5" hidden="1" outlineLevel="1" x14ac:dyDescent="0.3">
      <c r="A1448" s="14" t="s">
        <v>4</v>
      </c>
      <c r="B1448" s="14"/>
      <c r="C1448" s="49">
        <f t="shared" si="513"/>
        <v>0</v>
      </c>
      <c r="D1448" s="49">
        <f t="shared" si="513"/>
        <v>0</v>
      </c>
      <c r="E1448" s="49">
        <f t="shared" si="513"/>
        <v>0</v>
      </c>
    </row>
    <row r="1449" spans="1:5" ht="37.5" hidden="1" outlineLevel="1" x14ac:dyDescent="0.3">
      <c r="A1449" s="14" t="s">
        <v>94</v>
      </c>
      <c r="B1449" s="14"/>
      <c r="C1449" s="49">
        <f t="shared" ref="C1449:E1449" si="514">C1450+C1451+C1452+C1453</f>
        <v>0</v>
      </c>
      <c r="D1449" s="49">
        <f t="shared" si="514"/>
        <v>0</v>
      </c>
      <c r="E1449" s="49">
        <f t="shared" si="514"/>
        <v>0</v>
      </c>
    </row>
    <row r="1450" spans="1:5" hidden="1" outlineLevel="1" x14ac:dyDescent="0.3">
      <c r="A1450" s="14" t="s">
        <v>1</v>
      </c>
      <c r="B1450" s="14"/>
      <c r="C1450" s="49">
        <v>0</v>
      </c>
      <c r="D1450" s="49">
        <v>0</v>
      </c>
      <c r="E1450" s="49">
        <v>0</v>
      </c>
    </row>
    <row r="1451" spans="1:5" hidden="1" outlineLevel="1" x14ac:dyDescent="0.3">
      <c r="A1451" s="14" t="s">
        <v>2</v>
      </c>
      <c r="B1451" s="14"/>
      <c r="C1451" s="49">
        <v>0</v>
      </c>
      <c r="D1451" s="49">
        <v>0</v>
      </c>
      <c r="E1451" s="49">
        <v>0</v>
      </c>
    </row>
    <row r="1452" spans="1:5" hidden="1" outlineLevel="1" x14ac:dyDescent="0.3">
      <c r="A1452" s="14" t="s">
        <v>3</v>
      </c>
      <c r="B1452" s="14" t="s">
        <v>410</v>
      </c>
      <c r="C1452" s="49"/>
      <c r="D1452" s="49"/>
      <c r="E1452" s="49"/>
    </row>
    <row r="1453" spans="1:5" hidden="1" outlineLevel="1" x14ac:dyDescent="0.3">
      <c r="A1453" s="14" t="s">
        <v>4</v>
      </c>
      <c r="B1453" s="14"/>
      <c r="C1453" s="49">
        <v>0</v>
      </c>
      <c r="D1453" s="49">
        <v>0</v>
      </c>
      <c r="E1453" s="49">
        <v>0</v>
      </c>
    </row>
    <row r="1454" spans="1:5" ht="56.25" hidden="1" outlineLevel="1" x14ac:dyDescent="0.3">
      <c r="A1454" s="14" t="s">
        <v>95</v>
      </c>
      <c r="B1454" s="14"/>
      <c r="C1454" s="49">
        <f t="shared" ref="C1454:E1454" si="515">C1455+C1456+C1457+C1458</f>
        <v>0</v>
      </c>
      <c r="D1454" s="49">
        <f t="shared" si="515"/>
        <v>0</v>
      </c>
      <c r="E1454" s="49">
        <f t="shared" si="515"/>
        <v>0</v>
      </c>
    </row>
    <row r="1455" spans="1:5" hidden="1" outlineLevel="1" x14ac:dyDescent="0.3">
      <c r="A1455" s="14" t="s">
        <v>1</v>
      </c>
      <c r="B1455" s="14"/>
      <c r="C1455" s="49">
        <v>0</v>
      </c>
      <c r="D1455" s="49">
        <v>0</v>
      </c>
      <c r="E1455" s="49">
        <v>0</v>
      </c>
    </row>
    <row r="1456" spans="1:5" hidden="1" outlineLevel="1" x14ac:dyDescent="0.3">
      <c r="A1456" s="14" t="s">
        <v>2</v>
      </c>
      <c r="B1456" s="14" t="s">
        <v>410</v>
      </c>
      <c r="C1456" s="49"/>
      <c r="D1456" s="49"/>
      <c r="E1456" s="49"/>
    </row>
    <row r="1457" spans="1:5" hidden="1" outlineLevel="1" x14ac:dyDescent="0.3">
      <c r="A1457" s="14" t="s">
        <v>3</v>
      </c>
      <c r="B1457" s="14" t="s">
        <v>410</v>
      </c>
      <c r="C1457" s="49"/>
      <c r="D1457" s="49"/>
      <c r="E1457" s="49"/>
    </row>
    <row r="1458" spans="1:5" hidden="1" outlineLevel="1" x14ac:dyDescent="0.3">
      <c r="A1458" s="14" t="s">
        <v>4</v>
      </c>
      <c r="B1458" s="14"/>
      <c r="C1458" s="49">
        <v>0</v>
      </c>
      <c r="D1458" s="49">
        <v>0</v>
      </c>
      <c r="E1458" s="49">
        <v>0</v>
      </c>
    </row>
    <row r="1459" spans="1:5" ht="37.5" hidden="1" outlineLevel="1" x14ac:dyDescent="0.3">
      <c r="A1459" s="14" t="s">
        <v>96</v>
      </c>
      <c r="B1459" s="14"/>
      <c r="C1459" s="49">
        <f t="shared" ref="C1459:E1459" si="516">C1460+C1461+C1462+C1463</f>
        <v>0</v>
      </c>
      <c r="D1459" s="49">
        <f t="shared" si="516"/>
        <v>0</v>
      </c>
      <c r="E1459" s="49">
        <f t="shared" si="516"/>
        <v>0</v>
      </c>
    </row>
    <row r="1460" spans="1:5" hidden="1" outlineLevel="1" x14ac:dyDescent="0.3">
      <c r="A1460" s="14" t="s">
        <v>1</v>
      </c>
      <c r="B1460" s="14"/>
      <c r="C1460" s="49">
        <v>0</v>
      </c>
      <c r="D1460" s="49">
        <v>0</v>
      </c>
      <c r="E1460" s="49">
        <v>0</v>
      </c>
    </row>
    <row r="1461" spans="1:5" hidden="1" outlineLevel="1" x14ac:dyDescent="0.3">
      <c r="A1461" s="14" t="s">
        <v>2</v>
      </c>
      <c r="B1461" s="14"/>
      <c r="C1461" s="49">
        <v>0</v>
      </c>
      <c r="D1461" s="49">
        <v>0</v>
      </c>
      <c r="E1461" s="49">
        <v>0</v>
      </c>
    </row>
    <row r="1462" spans="1:5" hidden="1" outlineLevel="1" x14ac:dyDescent="0.3">
      <c r="A1462" s="14" t="s">
        <v>3</v>
      </c>
      <c r="B1462" s="14" t="s">
        <v>411</v>
      </c>
      <c r="C1462" s="49"/>
      <c r="D1462" s="49"/>
      <c r="E1462" s="49"/>
    </row>
    <row r="1463" spans="1:5" hidden="1" outlineLevel="1" x14ac:dyDescent="0.3">
      <c r="A1463" s="14" t="s">
        <v>4</v>
      </c>
      <c r="B1463" s="14"/>
      <c r="C1463" s="49">
        <v>0</v>
      </c>
      <c r="D1463" s="49">
        <v>0</v>
      </c>
      <c r="E1463" s="49">
        <v>0</v>
      </c>
    </row>
    <row r="1464" spans="1:5" ht="56.25" hidden="1" outlineLevel="1" x14ac:dyDescent="0.3">
      <c r="A1464" s="14" t="s">
        <v>97</v>
      </c>
      <c r="B1464" s="14" t="s">
        <v>404</v>
      </c>
      <c r="C1464" s="49">
        <f t="shared" ref="C1464:E1464" si="517">C1465+C1466+C1467+C1468</f>
        <v>0</v>
      </c>
      <c r="D1464" s="49">
        <f t="shared" si="517"/>
        <v>0</v>
      </c>
      <c r="E1464" s="49">
        <f t="shared" si="517"/>
        <v>0</v>
      </c>
    </row>
    <row r="1465" spans="1:5" hidden="1" outlineLevel="1" x14ac:dyDescent="0.3">
      <c r="A1465" s="14" t="s">
        <v>1</v>
      </c>
      <c r="B1465" s="14"/>
      <c r="C1465" s="49">
        <v>0</v>
      </c>
      <c r="D1465" s="49">
        <v>0</v>
      </c>
      <c r="E1465" s="49">
        <v>0</v>
      </c>
    </row>
    <row r="1466" spans="1:5" hidden="1" outlineLevel="1" x14ac:dyDescent="0.3">
      <c r="A1466" s="14" t="s">
        <v>2</v>
      </c>
      <c r="B1466" s="14" t="s">
        <v>404</v>
      </c>
      <c r="C1466" s="49"/>
      <c r="D1466" s="49"/>
      <c r="E1466" s="49"/>
    </row>
    <row r="1467" spans="1:5" hidden="1" outlineLevel="1" x14ac:dyDescent="0.3">
      <c r="A1467" s="14" t="s">
        <v>3</v>
      </c>
      <c r="B1467" s="14"/>
      <c r="C1467" s="49">
        <v>0</v>
      </c>
      <c r="D1467" s="49">
        <v>0</v>
      </c>
      <c r="E1467" s="49">
        <v>0</v>
      </c>
    </row>
    <row r="1468" spans="1:5" hidden="1" outlineLevel="1" x14ac:dyDescent="0.3">
      <c r="A1468" s="14" t="s">
        <v>4</v>
      </c>
      <c r="B1468" s="14"/>
      <c r="C1468" s="49">
        <v>0</v>
      </c>
      <c r="D1468" s="49">
        <v>0</v>
      </c>
      <c r="E1468" s="49">
        <v>0</v>
      </c>
    </row>
    <row r="1469" spans="1:5" ht="56.25" hidden="1" outlineLevel="1" x14ac:dyDescent="0.3">
      <c r="A1469" s="14" t="s">
        <v>98</v>
      </c>
      <c r="B1469" s="14"/>
      <c r="C1469" s="49">
        <f t="shared" ref="C1469:E1469" si="518">C1470+C1471+C1472+C1473</f>
        <v>0</v>
      </c>
      <c r="D1469" s="49">
        <f t="shared" si="518"/>
        <v>0</v>
      </c>
      <c r="E1469" s="49">
        <f t="shared" si="518"/>
        <v>0</v>
      </c>
    </row>
    <row r="1470" spans="1:5" hidden="1" outlineLevel="1" x14ac:dyDescent="0.3">
      <c r="A1470" s="14" t="s">
        <v>1</v>
      </c>
      <c r="B1470" s="14"/>
      <c r="C1470" s="49">
        <v>0</v>
      </c>
      <c r="D1470" s="49">
        <v>0</v>
      </c>
      <c r="E1470" s="49">
        <v>0</v>
      </c>
    </row>
    <row r="1471" spans="1:5" hidden="1" outlineLevel="1" x14ac:dyDescent="0.3">
      <c r="A1471" s="14" t="s">
        <v>2</v>
      </c>
      <c r="B1471" s="14" t="s">
        <v>410</v>
      </c>
      <c r="C1471" s="49"/>
      <c r="D1471" s="49"/>
      <c r="E1471" s="49"/>
    </row>
    <row r="1472" spans="1:5" hidden="1" outlineLevel="1" x14ac:dyDescent="0.3">
      <c r="A1472" s="14" t="s">
        <v>3</v>
      </c>
      <c r="B1472" s="14" t="s">
        <v>410</v>
      </c>
      <c r="C1472" s="49"/>
      <c r="D1472" s="49"/>
      <c r="E1472" s="49"/>
    </row>
    <row r="1473" spans="1:5" hidden="1" outlineLevel="1" x14ac:dyDescent="0.3">
      <c r="A1473" s="14" t="s">
        <v>4</v>
      </c>
      <c r="B1473" s="14"/>
      <c r="C1473" s="49">
        <v>0</v>
      </c>
      <c r="D1473" s="49">
        <v>0</v>
      </c>
      <c r="E1473" s="49">
        <v>0</v>
      </c>
    </row>
    <row r="1474" spans="1:5" ht="37.5" hidden="1" outlineLevel="1" x14ac:dyDescent="0.3">
      <c r="A1474" s="22" t="s">
        <v>99</v>
      </c>
      <c r="B1474" s="22"/>
      <c r="C1474" s="50">
        <f t="shared" ref="C1474:E1474" si="519">C1475+C1476+C1477+C1478</f>
        <v>0</v>
      </c>
      <c r="D1474" s="50">
        <f t="shared" si="519"/>
        <v>0</v>
      </c>
      <c r="E1474" s="50">
        <f t="shared" si="519"/>
        <v>0</v>
      </c>
    </row>
    <row r="1475" spans="1:5" hidden="1" outlineLevel="1" x14ac:dyDescent="0.3">
      <c r="A1475" s="14" t="s">
        <v>1</v>
      </c>
      <c r="B1475" s="14"/>
      <c r="C1475" s="49">
        <f t="shared" ref="C1475:E1478" si="520">C1480</f>
        <v>0</v>
      </c>
      <c r="D1475" s="49">
        <f t="shared" si="520"/>
        <v>0</v>
      </c>
      <c r="E1475" s="49">
        <f t="shared" si="520"/>
        <v>0</v>
      </c>
    </row>
    <row r="1476" spans="1:5" hidden="1" outlineLevel="1" x14ac:dyDescent="0.3">
      <c r="A1476" s="14" t="s">
        <v>2</v>
      </c>
      <c r="B1476" s="14"/>
      <c r="C1476" s="49">
        <f t="shared" si="520"/>
        <v>0</v>
      </c>
      <c r="D1476" s="49">
        <f t="shared" si="520"/>
        <v>0</v>
      </c>
      <c r="E1476" s="49">
        <f t="shared" si="520"/>
        <v>0</v>
      </c>
    </row>
    <row r="1477" spans="1:5" hidden="1" outlineLevel="1" x14ac:dyDescent="0.3">
      <c r="A1477" s="14" t="s">
        <v>3</v>
      </c>
      <c r="B1477" s="14"/>
      <c r="C1477" s="49">
        <f t="shared" si="520"/>
        <v>0</v>
      </c>
      <c r="D1477" s="49">
        <f t="shared" si="520"/>
        <v>0</v>
      </c>
      <c r="E1477" s="49">
        <f t="shared" si="520"/>
        <v>0</v>
      </c>
    </row>
    <row r="1478" spans="1:5" hidden="1" outlineLevel="1" x14ac:dyDescent="0.3">
      <c r="A1478" s="14" t="s">
        <v>4</v>
      </c>
      <c r="B1478" s="14"/>
      <c r="C1478" s="49">
        <f t="shared" si="520"/>
        <v>0</v>
      </c>
      <c r="D1478" s="49">
        <f t="shared" si="520"/>
        <v>0</v>
      </c>
      <c r="E1478" s="49">
        <f t="shared" si="520"/>
        <v>0</v>
      </c>
    </row>
    <row r="1479" spans="1:5" ht="37.5" hidden="1" outlineLevel="1" x14ac:dyDescent="0.3">
      <c r="A1479" s="14" t="s">
        <v>100</v>
      </c>
      <c r="B1479" s="14" t="s">
        <v>410</v>
      </c>
      <c r="C1479" s="49">
        <f t="shared" ref="C1479:E1479" si="521">C1480+C1481+C1482+C1483</f>
        <v>0</v>
      </c>
      <c r="D1479" s="49">
        <f t="shared" si="521"/>
        <v>0</v>
      </c>
      <c r="E1479" s="49">
        <f t="shared" si="521"/>
        <v>0</v>
      </c>
    </row>
    <row r="1480" spans="1:5" hidden="1" outlineLevel="1" x14ac:dyDescent="0.3">
      <c r="A1480" s="14" t="s">
        <v>1</v>
      </c>
      <c r="B1480" s="14"/>
      <c r="C1480" s="49">
        <v>0</v>
      </c>
      <c r="D1480" s="49">
        <v>0</v>
      </c>
      <c r="E1480" s="49">
        <v>0</v>
      </c>
    </row>
    <row r="1481" spans="1:5" hidden="1" outlineLevel="1" x14ac:dyDescent="0.3">
      <c r="A1481" s="14" t="s">
        <v>2</v>
      </c>
      <c r="B1481" s="14"/>
      <c r="C1481" s="49">
        <v>0</v>
      </c>
      <c r="D1481" s="49">
        <v>0</v>
      </c>
      <c r="E1481" s="49">
        <v>0</v>
      </c>
    </row>
    <row r="1482" spans="1:5" hidden="1" outlineLevel="1" x14ac:dyDescent="0.3">
      <c r="A1482" s="14" t="s">
        <v>3</v>
      </c>
      <c r="B1482" s="14"/>
      <c r="C1482" s="49"/>
      <c r="D1482" s="49"/>
      <c r="E1482" s="49"/>
    </row>
    <row r="1483" spans="1:5" hidden="1" outlineLevel="1" x14ac:dyDescent="0.3">
      <c r="A1483" s="14" t="s">
        <v>4</v>
      </c>
      <c r="B1483" s="14"/>
      <c r="C1483" s="49">
        <v>0</v>
      </c>
      <c r="D1483" s="49">
        <v>0</v>
      </c>
      <c r="E1483" s="49">
        <v>0</v>
      </c>
    </row>
    <row r="1484" spans="1:5" ht="37.5" hidden="1" outlineLevel="1" x14ac:dyDescent="0.3">
      <c r="A1484" s="22" t="s">
        <v>101</v>
      </c>
      <c r="B1484" s="22"/>
      <c r="C1484" s="50">
        <f t="shared" ref="C1484:E1484" si="522">C1485+C1486+C1487+C1488</f>
        <v>0</v>
      </c>
      <c r="D1484" s="50">
        <f t="shared" si="522"/>
        <v>0</v>
      </c>
      <c r="E1484" s="50">
        <f t="shared" si="522"/>
        <v>0</v>
      </c>
    </row>
    <row r="1485" spans="1:5" hidden="1" outlineLevel="1" x14ac:dyDescent="0.3">
      <c r="A1485" s="14" t="s">
        <v>1</v>
      </c>
      <c r="B1485" s="14"/>
      <c r="C1485" s="49">
        <f t="shared" ref="C1485:E1488" si="523">C1490</f>
        <v>0</v>
      </c>
      <c r="D1485" s="49">
        <f t="shared" si="523"/>
        <v>0</v>
      </c>
      <c r="E1485" s="49">
        <f t="shared" si="523"/>
        <v>0</v>
      </c>
    </row>
    <row r="1486" spans="1:5" hidden="1" outlineLevel="1" x14ac:dyDescent="0.3">
      <c r="A1486" s="14" t="s">
        <v>2</v>
      </c>
      <c r="B1486" s="14" t="s">
        <v>411</v>
      </c>
      <c r="C1486" s="49">
        <f t="shared" si="523"/>
        <v>0</v>
      </c>
      <c r="D1486" s="49">
        <f t="shared" si="523"/>
        <v>0</v>
      </c>
      <c r="E1486" s="49">
        <f t="shared" si="523"/>
        <v>0</v>
      </c>
    </row>
    <row r="1487" spans="1:5" hidden="1" outlineLevel="1" x14ac:dyDescent="0.3">
      <c r="A1487" s="14" t="s">
        <v>3</v>
      </c>
      <c r="B1487" s="14"/>
      <c r="C1487" s="49">
        <f t="shared" si="523"/>
        <v>0</v>
      </c>
      <c r="D1487" s="49">
        <f t="shared" si="523"/>
        <v>0</v>
      </c>
      <c r="E1487" s="49">
        <f t="shared" si="523"/>
        <v>0</v>
      </c>
    </row>
    <row r="1488" spans="1:5" hidden="1" outlineLevel="1" x14ac:dyDescent="0.3">
      <c r="A1488" s="14" t="s">
        <v>4</v>
      </c>
      <c r="B1488" s="14"/>
      <c r="C1488" s="49">
        <f t="shared" si="523"/>
        <v>0</v>
      </c>
      <c r="D1488" s="49">
        <f t="shared" si="523"/>
        <v>0</v>
      </c>
      <c r="E1488" s="49">
        <f t="shared" si="523"/>
        <v>0</v>
      </c>
    </row>
    <row r="1489" spans="1:5" ht="56.25" hidden="1" outlineLevel="1" x14ac:dyDescent="0.3">
      <c r="A1489" s="14" t="s">
        <v>326</v>
      </c>
      <c r="B1489" s="14"/>
      <c r="C1489" s="49">
        <f>C1490+C1491+C1492+C1493</f>
        <v>0</v>
      </c>
      <c r="D1489" s="49">
        <f t="shared" ref="D1489:E1489" si="524">D1490+D1491+D1492+D1493</f>
        <v>0</v>
      </c>
      <c r="E1489" s="49">
        <f t="shared" si="524"/>
        <v>0</v>
      </c>
    </row>
    <row r="1490" spans="1:5" hidden="1" outlineLevel="1" x14ac:dyDescent="0.3">
      <c r="A1490" s="14" t="s">
        <v>1</v>
      </c>
      <c r="B1490" s="14"/>
      <c r="C1490" s="49">
        <v>0</v>
      </c>
      <c r="D1490" s="49">
        <v>0</v>
      </c>
      <c r="E1490" s="49">
        <v>0</v>
      </c>
    </row>
    <row r="1491" spans="1:5" hidden="1" outlineLevel="1" x14ac:dyDescent="0.3">
      <c r="A1491" s="14" t="s">
        <v>2</v>
      </c>
      <c r="B1491" s="14"/>
      <c r="C1491" s="49"/>
      <c r="D1491" s="49"/>
      <c r="E1491" s="49"/>
    </row>
    <row r="1492" spans="1:5" hidden="1" outlineLevel="1" x14ac:dyDescent="0.3">
      <c r="A1492" s="14" t="s">
        <v>3</v>
      </c>
      <c r="B1492" s="14"/>
      <c r="C1492" s="49">
        <v>0</v>
      </c>
      <c r="D1492" s="49">
        <v>0</v>
      </c>
      <c r="E1492" s="49">
        <v>0</v>
      </c>
    </row>
    <row r="1493" spans="1:5" hidden="1" outlineLevel="1" x14ac:dyDescent="0.3">
      <c r="A1493" s="14" t="s">
        <v>4</v>
      </c>
      <c r="B1493" s="14"/>
      <c r="C1493" s="49">
        <v>0</v>
      </c>
      <c r="D1493" s="49">
        <v>0</v>
      </c>
      <c r="E1493" s="49">
        <v>0</v>
      </c>
    </row>
    <row r="1494" spans="1:5" collapsed="1" x14ac:dyDescent="0.3">
      <c r="A1494" s="42" t="s">
        <v>107</v>
      </c>
      <c r="B1494" s="42"/>
      <c r="C1494" s="67">
        <f>SUM(C1495:C1498)</f>
        <v>474001.19999999995</v>
      </c>
      <c r="D1494" s="67">
        <f t="shared" ref="D1494:E1494" si="525">SUM(D1495:D1498)</f>
        <v>458068.30000000005</v>
      </c>
      <c r="E1494" s="67">
        <f t="shared" si="525"/>
        <v>464214.6</v>
      </c>
    </row>
    <row r="1495" spans="1:5" x14ac:dyDescent="0.3">
      <c r="A1495" s="109" t="s">
        <v>1</v>
      </c>
      <c r="B1495" s="109"/>
      <c r="C1495" s="66">
        <f t="shared" ref="C1495:E1495" si="526">C6+C116+C226+C334+C458+C473+C503+C526+C591+C640+C835+C890+C975+C1130</f>
        <v>0</v>
      </c>
      <c r="D1495" s="66">
        <f t="shared" si="526"/>
        <v>0</v>
      </c>
      <c r="E1495" s="66">
        <f t="shared" si="526"/>
        <v>0</v>
      </c>
    </row>
    <row r="1496" spans="1:5" x14ac:dyDescent="0.3">
      <c r="A1496" s="109" t="s">
        <v>2</v>
      </c>
      <c r="B1496" s="109"/>
      <c r="C1496" s="66">
        <f t="shared" ref="C1496:E1496" si="527">C7+C117+C227+C335+C370+C401+C434+C459+C474+C504+C527+C592+C621+C641+C836+C891+C976+C1005+C1131</f>
        <v>247160.6</v>
      </c>
      <c r="D1496" s="66">
        <f t="shared" si="527"/>
        <v>237810.30000000002</v>
      </c>
      <c r="E1496" s="66">
        <f t="shared" si="527"/>
        <v>244007.90000000002</v>
      </c>
    </row>
    <row r="1497" spans="1:5" x14ac:dyDescent="0.3">
      <c r="A1497" s="109" t="s">
        <v>3</v>
      </c>
      <c r="B1497" s="109"/>
      <c r="C1497" s="66">
        <f t="shared" ref="C1497:E1497" si="528">C8+C118+C228+C316+C336+C371+C402+C435+C460+C475+C505+C528+C593+C622+C642+C837+C892+C977+C1006+C1132</f>
        <v>226840.59999999998</v>
      </c>
      <c r="D1497" s="66">
        <f t="shared" si="528"/>
        <v>220258</v>
      </c>
      <c r="E1497" s="66">
        <f t="shared" si="528"/>
        <v>220206.69999999998</v>
      </c>
    </row>
    <row r="1498" spans="1:5" x14ac:dyDescent="0.3">
      <c r="A1498" s="109" t="s">
        <v>4</v>
      </c>
      <c r="B1498" s="109"/>
      <c r="C1498" s="66">
        <v>0</v>
      </c>
      <c r="D1498" s="66">
        <v>0</v>
      </c>
      <c r="E1498" s="66">
        <v>0</v>
      </c>
    </row>
    <row r="1499" spans="1:5" x14ac:dyDescent="0.3">
      <c r="A1499" s="20" t="s">
        <v>265</v>
      </c>
      <c r="B1499" s="20"/>
      <c r="C1499" s="94">
        <f>SUM(C1500:C1502)</f>
        <v>68690.2</v>
      </c>
      <c r="D1499" s="94">
        <f t="shared" ref="D1499:E1499" si="529">SUM(D1500:D1502)</f>
        <v>86468.5</v>
      </c>
      <c r="E1499" s="94">
        <f t="shared" si="529"/>
        <v>160596.79999999999</v>
      </c>
    </row>
    <row r="1500" spans="1:5" x14ac:dyDescent="0.3">
      <c r="A1500" s="11" t="s">
        <v>1</v>
      </c>
      <c r="B1500" s="11"/>
      <c r="C1500" s="89">
        <f>SUM(C1504,C1508,C1512,C1516)</f>
        <v>4879.8</v>
      </c>
      <c r="D1500" s="89">
        <f t="shared" ref="D1500:E1502" si="530">SUM(D1504,D1508,D1512,D1516)</f>
        <v>5377.8</v>
      </c>
      <c r="E1500" s="89">
        <f t="shared" si="530"/>
        <v>5583.4</v>
      </c>
    </row>
    <row r="1501" spans="1:5" x14ac:dyDescent="0.3">
      <c r="A1501" s="11" t="s">
        <v>2</v>
      </c>
      <c r="B1501" s="11"/>
      <c r="C1501" s="89">
        <f>SUM(C1505,C1509,C1513,C1517)</f>
        <v>0</v>
      </c>
      <c r="D1501" s="89">
        <f t="shared" si="530"/>
        <v>0</v>
      </c>
      <c r="E1501" s="89">
        <f t="shared" si="530"/>
        <v>0</v>
      </c>
    </row>
    <row r="1502" spans="1:5" x14ac:dyDescent="0.3">
      <c r="A1502" s="11" t="s">
        <v>3</v>
      </c>
      <c r="B1502" s="11"/>
      <c r="C1502" s="89">
        <f>SUM(C1506,C1510,C1514,C1518)</f>
        <v>63810.400000000001</v>
      </c>
      <c r="D1502" s="89">
        <f t="shared" si="530"/>
        <v>81090.7</v>
      </c>
      <c r="E1502" s="89">
        <f t="shared" si="530"/>
        <v>155013.4</v>
      </c>
    </row>
    <row r="1503" spans="1:5" ht="37.5" hidden="1" x14ac:dyDescent="0.3">
      <c r="A1503" s="14" t="s">
        <v>375</v>
      </c>
      <c r="B1503" s="14"/>
      <c r="C1503" s="89">
        <f>SUM(C1504:C1506)</f>
        <v>4879.8</v>
      </c>
      <c r="D1503" s="89">
        <f t="shared" ref="D1503:E1503" si="531">SUM(D1504:D1506)</f>
        <v>5377.8</v>
      </c>
      <c r="E1503" s="89">
        <f t="shared" si="531"/>
        <v>5583.4</v>
      </c>
    </row>
    <row r="1504" spans="1:5" hidden="1" x14ac:dyDescent="0.3">
      <c r="A1504" s="11" t="s">
        <v>1</v>
      </c>
      <c r="B1504" s="11" t="s">
        <v>416</v>
      </c>
      <c r="C1504" s="89">
        <v>4879.8</v>
      </c>
      <c r="D1504" s="89">
        <v>5377.8</v>
      </c>
      <c r="E1504" s="89">
        <v>5583.4</v>
      </c>
    </row>
    <row r="1505" spans="1:5" hidden="1" x14ac:dyDescent="0.3">
      <c r="A1505" s="11" t="s">
        <v>2</v>
      </c>
      <c r="B1505" s="11"/>
      <c r="C1505" s="89"/>
      <c r="D1505" s="89"/>
      <c r="E1505" s="89"/>
    </row>
    <row r="1506" spans="1:5" hidden="1" x14ac:dyDescent="0.3">
      <c r="A1506" s="11" t="s">
        <v>3</v>
      </c>
      <c r="B1506" s="11"/>
      <c r="C1506" s="89"/>
      <c r="D1506" s="89"/>
      <c r="E1506" s="89"/>
    </row>
    <row r="1507" spans="1:5" hidden="1" x14ac:dyDescent="0.3">
      <c r="A1507" s="11" t="s">
        <v>376</v>
      </c>
      <c r="B1507" s="11"/>
      <c r="C1507" s="89">
        <f>SUM(C1508:C1510)</f>
        <v>0</v>
      </c>
      <c r="D1507" s="89">
        <f t="shared" ref="D1507:E1507" si="532">SUM(D1508:D1510)</f>
        <v>66090.7</v>
      </c>
      <c r="E1507" s="89">
        <f t="shared" si="532"/>
        <v>140013.4</v>
      </c>
    </row>
    <row r="1508" spans="1:5" hidden="1" x14ac:dyDescent="0.3">
      <c r="A1508" s="11" t="s">
        <v>1</v>
      </c>
      <c r="B1508" s="11"/>
      <c r="C1508" s="89"/>
      <c r="D1508" s="89"/>
      <c r="E1508" s="89"/>
    </row>
    <row r="1509" spans="1:5" hidden="1" x14ac:dyDescent="0.3">
      <c r="A1509" s="11" t="s">
        <v>2</v>
      </c>
      <c r="B1509" s="11"/>
      <c r="C1509" s="89"/>
      <c r="D1509" s="89"/>
      <c r="E1509" s="89"/>
    </row>
    <row r="1510" spans="1:5" hidden="1" x14ac:dyDescent="0.3">
      <c r="A1510" s="11" t="s">
        <v>3</v>
      </c>
      <c r="B1510" s="11" t="s">
        <v>415</v>
      </c>
      <c r="C1510" s="89"/>
      <c r="D1510" s="89">
        <v>66090.7</v>
      </c>
      <c r="E1510" s="89">
        <v>140013.4</v>
      </c>
    </row>
    <row r="1511" spans="1:5" ht="37.5" hidden="1" x14ac:dyDescent="0.3">
      <c r="A1511" s="5" t="s">
        <v>377</v>
      </c>
      <c r="B1511" s="5"/>
      <c r="C1511" s="49">
        <f>SUM(C1512:C1514)</f>
        <v>15000</v>
      </c>
      <c r="D1511" s="49">
        <f t="shared" ref="D1511:E1511" si="533">SUM(D1512:D1514)</f>
        <v>15000</v>
      </c>
      <c r="E1511" s="49">
        <f t="shared" si="533"/>
        <v>15000</v>
      </c>
    </row>
    <row r="1512" spans="1:5" hidden="1" x14ac:dyDescent="0.3">
      <c r="A1512" s="11" t="s">
        <v>1</v>
      </c>
      <c r="B1512" s="11"/>
      <c r="C1512" s="49"/>
      <c r="D1512" s="49"/>
      <c r="E1512" s="49"/>
    </row>
    <row r="1513" spans="1:5" hidden="1" x14ac:dyDescent="0.3">
      <c r="A1513" s="11" t="s">
        <v>2</v>
      </c>
      <c r="B1513" s="11"/>
      <c r="C1513" s="49"/>
      <c r="D1513" s="49"/>
      <c r="E1513" s="49"/>
    </row>
    <row r="1514" spans="1:5" hidden="1" x14ac:dyDescent="0.3">
      <c r="A1514" s="11" t="s">
        <v>3</v>
      </c>
      <c r="B1514" s="11" t="s">
        <v>415</v>
      </c>
      <c r="C1514" s="49">
        <v>15000</v>
      </c>
      <c r="D1514" s="49">
        <v>15000</v>
      </c>
      <c r="E1514" s="49">
        <v>15000</v>
      </c>
    </row>
    <row r="1515" spans="1:5" ht="37.5" hidden="1" x14ac:dyDescent="0.3">
      <c r="A1515" s="14" t="s">
        <v>378</v>
      </c>
      <c r="B1515" s="14"/>
      <c r="C1515" s="89">
        <f>SUM(C1516:C1519)</f>
        <v>48810.400000000001</v>
      </c>
      <c r="D1515" s="89">
        <f t="shared" ref="D1515:E1515" si="534">SUM(D1516:D1519)</f>
        <v>0</v>
      </c>
      <c r="E1515" s="89">
        <f t="shared" si="534"/>
        <v>0</v>
      </c>
    </row>
    <row r="1516" spans="1:5" hidden="1" x14ac:dyDescent="0.3">
      <c r="A1516" s="11" t="s">
        <v>1</v>
      </c>
      <c r="B1516" s="11"/>
      <c r="C1516" s="89"/>
      <c r="D1516" s="89"/>
      <c r="E1516" s="89"/>
    </row>
    <row r="1517" spans="1:5" hidden="1" x14ac:dyDescent="0.3">
      <c r="A1517" s="11" t="s">
        <v>2</v>
      </c>
      <c r="B1517" s="11"/>
      <c r="C1517" s="89"/>
      <c r="D1517" s="89"/>
      <c r="E1517" s="89"/>
    </row>
    <row r="1518" spans="1:5" hidden="1" x14ac:dyDescent="0.3">
      <c r="A1518" s="11" t="s">
        <v>3</v>
      </c>
      <c r="B1518" s="11" t="s">
        <v>416</v>
      </c>
      <c r="C1518" s="89">
        <v>48810.400000000001</v>
      </c>
      <c r="D1518" s="89"/>
      <c r="E1518" s="89"/>
    </row>
    <row r="1519" spans="1:5" hidden="1" x14ac:dyDescent="0.3">
      <c r="A1519" s="11" t="s">
        <v>4</v>
      </c>
      <c r="B1519" s="11"/>
      <c r="C1519" s="89"/>
      <c r="D1519" s="89"/>
      <c r="E1519" s="89"/>
    </row>
    <row r="1520" spans="1:5" x14ac:dyDescent="0.3">
      <c r="A1520" s="20" t="s">
        <v>266</v>
      </c>
      <c r="B1520" s="20"/>
      <c r="C1520" s="147">
        <f t="shared" ref="C1520:E1520" si="535">SUM(C1494,C1499)</f>
        <v>542691.39999999991</v>
      </c>
      <c r="D1520" s="147">
        <f t="shared" si="535"/>
        <v>544536.80000000005</v>
      </c>
      <c r="E1520" s="147">
        <f t="shared" si="535"/>
        <v>624811.39999999991</v>
      </c>
    </row>
    <row r="1522" spans="1:5" s="207" customFormat="1" x14ac:dyDescent="0.3">
      <c r="A1522" s="205" t="s">
        <v>1</v>
      </c>
      <c r="B1522" s="205"/>
      <c r="C1522" s="206">
        <f>SUM(C1495,C1500)</f>
        <v>4879.8</v>
      </c>
      <c r="D1522" s="206">
        <f>SUM(D1495,D1500)</f>
        <v>5377.8</v>
      </c>
      <c r="E1522" s="206">
        <f>SUM(E1495,E1500)</f>
        <v>5583.4</v>
      </c>
    </row>
    <row r="1523" spans="1:5" s="207" customFormat="1" x14ac:dyDescent="0.3">
      <c r="A1523" s="205" t="s">
        <v>2</v>
      </c>
      <c r="B1523" s="205"/>
      <c r="C1523" s="206">
        <f>SUM(C1496,C1501)</f>
        <v>247160.6</v>
      </c>
      <c r="D1523" s="206">
        <f>SUM(D1496,D1501)</f>
        <v>237810.30000000002</v>
      </c>
      <c r="E1523" s="206">
        <f>SUM(E1496,E1501)</f>
        <v>244007.90000000002</v>
      </c>
    </row>
    <row r="1524" spans="1:5" s="207" customFormat="1" x14ac:dyDescent="0.3">
      <c r="A1524" s="205" t="s">
        <v>3</v>
      </c>
      <c r="B1524" s="205"/>
      <c r="C1524" s="206">
        <f>SUM(C1497,C1502)</f>
        <v>290651</v>
      </c>
      <c r="D1524" s="206">
        <f>SUM(D1497,D1502)</f>
        <v>301348.7</v>
      </c>
      <c r="E1524" s="206">
        <f>SUM(E1497,E1502)</f>
        <v>375220.1</v>
      </c>
    </row>
    <row r="1525" spans="1:5" s="207" customFormat="1" x14ac:dyDescent="0.3">
      <c r="A1525" s="205"/>
      <c r="B1525" s="205"/>
      <c r="C1525" s="206">
        <f>SUM(C1522:C1524)</f>
        <v>542691.4</v>
      </c>
      <c r="D1525" s="206">
        <f t="shared" ref="D1525:E1525" si="536">SUM(D1522:D1524)</f>
        <v>544536.80000000005</v>
      </c>
      <c r="E1525" s="206">
        <f t="shared" si="536"/>
        <v>624811.4</v>
      </c>
    </row>
  </sheetData>
  <mergeCells count="8">
    <mergeCell ref="F570:AX570"/>
    <mergeCell ref="F575:AY575"/>
    <mergeCell ref="A1:E1"/>
    <mergeCell ref="A2:A3"/>
    <mergeCell ref="B2:B3"/>
    <mergeCell ref="C2:E2"/>
    <mergeCell ref="F560:H560"/>
    <mergeCell ref="F562:M562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U1537"/>
  <sheetViews>
    <sheetView workbookViewId="0">
      <selection activeCell="C1525" sqref="C1525"/>
    </sheetView>
  </sheetViews>
  <sheetFormatPr defaultRowHeight="18.75" outlineLevelRow="1" x14ac:dyDescent="0.3"/>
  <cols>
    <col min="1" max="1" width="85.140625" style="1" customWidth="1"/>
    <col min="2" max="2" width="27.28515625" style="1" bestFit="1" customWidth="1"/>
    <col min="3" max="3" width="21.5703125" style="1" customWidth="1"/>
    <col min="4" max="4" width="19.140625" style="1" customWidth="1"/>
    <col min="5" max="5" width="19.7109375" style="1" customWidth="1"/>
    <col min="6" max="6" width="15.140625" style="1" customWidth="1"/>
    <col min="7" max="16384" width="9.140625" style="1"/>
  </cols>
  <sheetData>
    <row r="1" spans="1:47" x14ac:dyDescent="0.3">
      <c r="A1" s="196" t="s">
        <v>144</v>
      </c>
      <c r="B1" s="196"/>
      <c r="C1" s="196"/>
      <c r="D1" s="196"/>
      <c r="E1" s="196"/>
    </row>
    <row r="2" spans="1:47" x14ac:dyDescent="0.3">
      <c r="A2" s="197" t="s">
        <v>0</v>
      </c>
      <c r="B2" s="200" t="s">
        <v>403</v>
      </c>
      <c r="C2" s="199" t="s">
        <v>21</v>
      </c>
      <c r="D2" s="199"/>
      <c r="E2" s="199"/>
    </row>
    <row r="3" spans="1:47" x14ac:dyDescent="0.3">
      <c r="A3" s="198"/>
      <c r="B3" s="201"/>
      <c r="C3" s="12">
        <v>2025</v>
      </c>
      <c r="D3" s="12">
        <v>2026</v>
      </c>
      <c r="E3" s="12">
        <v>2027</v>
      </c>
    </row>
    <row r="4" spans="1:47" ht="19.5" thickBot="1" x14ac:dyDescent="0.35">
      <c r="A4" s="101"/>
      <c r="B4" s="101"/>
      <c r="C4" s="102"/>
      <c r="D4" s="102"/>
      <c r="E4" s="102"/>
    </row>
    <row r="5" spans="1:47" s="2" customFormat="1" ht="37.5" x14ac:dyDescent="0.3">
      <c r="A5" s="29" t="s">
        <v>10</v>
      </c>
      <c r="B5" s="114"/>
      <c r="C5" s="43">
        <f>SUM(C6,C7,C8,C9)</f>
        <v>0</v>
      </c>
      <c r="D5" s="43">
        <f>SUM(D6,D7,D8,D9)</f>
        <v>0</v>
      </c>
      <c r="E5" s="44">
        <f>SUM(E6,E7,E8,E9)</f>
        <v>0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</row>
    <row r="6" spans="1:47" x14ac:dyDescent="0.3">
      <c r="A6" s="30" t="s">
        <v>1</v>
      </c>
      <c r="B6" s="115"/>
      <c r="C6" s="45">
        <f t="shared" ref="C6:E9" si="0">C11+C16+C61+C81+C96+C106</f>
        <v>0</v>
      </c>
      <c r="D6" s="45">
        <f t="shared" si="0"/>
        <v>0</v>
      </c>
      <c r="E6" s="46">
        <f t="shared" si="0"/>
        <v>0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</row>
    <row r="7" spans="1:47" x14ac:dyDescent="0.3">
      <c r="A7" s="30" t="s">
        <v>2</v>
      </c>
      <c r="B7" s="115"/>
      <c r="C7" s="45">
        <f t="shared" si="0"/>
        <v>0</v>
      </c>
      <c r="D7" s="45">
        <f t="shared" si="0"/>
        <v>0</v>
      </c>
      <c r="E7" s="46">
        <f t="shared" si="0"/>
        <v>0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</row>
    <row r="8" spans="1:47" x14ac:dyDescent="0.3">
      <c r="A8" s="30" t="s">
        <v>3</v>
      </c>
      <c r="B8" s="115"/>
      <c r="C8" s="45">
        <f t="shared" si="0"/>
        <v>0</v>
      </c>
      <c r="D8" s="45">
        <f t="shared" si="0"/>
        <v>0</v>
      </c>
      <c r="E8" s="46">
        <f t="shared" si="0"/>
        <v>0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</row>
    <row r="9" spans="1:47" ht="19.5" thickBot="1" x14ac:dyDescent="0.35">
      <c r="A9" s="31" t="s">
        <v>4</v>
      </c>
      <c r="B9" s="116"/>
      <c r="C9" s="47">
        <f t="shared" si="0"/>
        <v>0</v>
      </c>
      <c r="D9" s="47">
        <f t="shared" si="0"/>
        <v>0</v>
      </c>
      <c r="E9" s="48">
        <f t="shared" si="0"/>
        <v>0</v>
      </c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</row>
    <row r="10" spans="1:47" ht="37.5" hidden="1" outlineLevel="1" x14ac:dyDescent="0.3">
      <c r="A10" s="32" t="s">
        <v>50</v>
      </c>
      <c r="B10" s="32"/>
      <c r="C10" s="55">
        <v>0</v>
      </c>
      <c r="D10" s="55">
        <v>0</v>
      </c>
      <c r="E10" s="55">
        <v>0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</row>
    <row r="11" spans="1:47" hidden="1" outlineLevel="1" x14ac:dyDescent="0.3">
      <c r="A11" s="4" t="s">
        <v>1</v>
      </c>
      <c r="B11" s="4" t="s">
        <v>412</v>
      </c>
      <c r="C11" s="49">
        <v>0</v>
      </c>
      <c r="D11" s="49">
        <v>0</v>
      </c>
      <c r="E11" s="49">
        <v>0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</row>
    <row r="12" spans="1:47" hidden="1" outlineLevel="1" x14ac:dyDescent="0.3">
      <c r="A12" s="4" t="s">
        <v>2</v>
      </c>
      <c r="B12" s="4" t="s">
        <v>412</v>
      </c>
      <c r="C12" s="49">
        <v>0</v>
      </c>
      <c r="D12" s="49">
        <v>0</v>
      </c>
      <c r="E12" s="49">
        <v>0</v>
      </c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</row>
    <row r="13" spans="1:47" hidden="1" outlineLevel="1" x14ac:dyDescent="0.3">
      <c r="A13" s="4" t="s">
        <v>3</v>
      </c>
      <c r="B13" s="4" t="s">
        <v>412</v>
      </c>
      <c r="C13" s="49">
        <v>0</v>
      </c>
      <c r="D13" s="49">
        <v>0</v>
      </c>
      <c r="E13" s="49">
        <v>0</v>
      </c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</row>
    <row r="14" spans="1:47" hidden="1" outlineLevel="1" x14ac:dyDescent="0.3">
      <c r="A14" s="4" t="s">
        <v>4</v>
      </c>
      <c r="B14" s="4" t="s">
        <v>412</v>
      </c>
      <c r="C14" s="49">
        <v>0</v>
      </c>
      <c r="D14" s="49">
        <v>0</v>
      </c>
      <c r="E14" s="49">
        <v>0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</row>
    <row r="15" spans="1:47" ht="75" hidden="1" outlineLevel="1" x14ac:dyDescent="0.3">
      <c r="A15" s="15" t="s">
        <v>195</v>
      </c>
      <c r="B15" s="15"/>
      <c r="C15" s="50">
        <f>SUM(C16,C17,C18,C19)</f>
        <v>0</v>
      </c>
      <c r="D15" s="50">
        <f t="shared" ref="D15:E15" si="1">SUM(D16,D17,D18,D19)</f>
        <v>0</v>
      </c>
      <c r="E15" s="50">
        <f t="shared" si="1"/>
        <v>0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</row>
    <row r="16" spans="1:47" hidden="1" outlineLevel="1" x14ac:dyDescent="0.3">
      <c r="A16" s="4" t="s">
        <v>1</v>
      </c>
      <c r="B16" s="4" t="s">
        <v>412</v>
      </c>
      <c r="C16" s="49">
        <f t="shared" ref="C16:E19" si="2">C21+C26+C31+C36+C41+C46+C51+C56</f>
        <v>0</v>
      </c>
      <c r="D16" s="49">
        <f t="shared" si="2"/>
        <v>0</v>
      </c>
      <c r="E16" s="49">
        <f t="shared" si="2"/>
        <v>0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</row>
    <row r="17" spans="1:47" hidden="1" outlineLevel="1" x14ac:dyDescent="0.3">
      <c r="A17" s="4" t="s">
        <v>2</v>
      </c>
      <c r="B17" s="4" t="s">
        <v>412</v>
      </c>
      <c r="C17" s="49">
        <f t="shared" si="2"/>
        <v>0</v>
      </c>
      <c r="D17" s="49">
        <f t="shared" si="2"/>
        <v>0</v>
      </c>
      <c r="E17" s="49">
        <f t="shared" si="2"/>
        <v>0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</row>
    <row r="18" spans="1:47" hidden="1" outlineLevel="1" x14ac:dyDescent="0.3">
      <c r="A18" s="4" t="s">
        <v>3</v>
      </c>
      <c r="B18" s="4" t="s">
        <v>412</v>
      </c>
      <c r="C18" s="49">
        <f t="shared" si="2"/>
        <v>0</v>
      </c>
      <c r="D18" s="49">
        <f t="shared" si="2"/>
        <v>0</v>
      </c>
      <c r="E18" s="49">
        <f t="shared" si="2"/>
        <v>0</v>
      </c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</row>
    <row r="19" spans="1:47" hidden="1" outlineLevel="1" x14ac:dyDescent="0.3">
      <c r="A19" s="4" t="s">
        <v>4</v>
      </c>
      <c r="B19" s="4" t="s">
        <v>412</v>
      </c>
      <c r="C19" s="49">
        <f t="shared" si="2"/>
        <v>0</v>
      </c>
      <c r="D19" s="49">
        <f t="shared" si="2"/>
        <v>0</v>
      </c>
      <c r="E19" s="49">
        <f t="shared" si="2"/>
        <v>0</v>
      </c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</row>
    <row r="20" spans="1:47" ht="75" hidden="1" outlineLevel="1" x14ac:dyDescent="0.3">
      <c r="A20" s="5" t="s">
        <v>108</v>
      </c>
      <c r="B20" s="5"/>
      <c r="C20" s="49">
        <f t="shared" ref="C20:E20" si="3">SUM(C21,C22,C23,C24)</f>
        <v>0</v>
      </c>
      <c r="D20" s="49">
        <f t="shared" si="3"/>
        <v>0</v>
      </c>
      <c r="E20" s="49">
        <f t="shared" si="3"/>
        <v>0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</row>
    <row r="21" spans="1:47" hidden="1" outlineLevel="1" x14ac:dyDescent="0.3">
      <c r="A21" s="4" t="s">
        <v>1</v>
      </c>
      <c r="B21" s="4" t="s">
        <v>412</v>
      </c>
      <c r="C21" s="49">
        <v>0</v>
      </c>
      <c r="D21" s="49">
        <v>0</v>
      </c>
      <c r="E21" s="49">
        <v>0</v>
      </c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</row>
    <row r="22" spans="1:47" hidden="1" outlineLevel="1" x14ac:dyDescent="0.3">
      <c r="A22" s="4" t="s">
        <v>2</v>
      </c>
      <c r="B22" s="4" t="s">
        <v>412</v>
      </c>
      <c r="C22" s="49">
        <v>0</v>
      </c>
      <c r="D22" s="49">
        <v>0</v>
      </c>
      <c r="E22" s="49">
        <v>0</v>
      </c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</row>
    <row r="23" spans="1:47" hidden="1" outlineLevel="1" x14ac:dyDescent="0.3">
      <c r="A23" s="4" t="s">
        <v>3</v>
      </c>
      <c r="B23" s="4" t="s">
        <v>412</v>
      </c>
      <c r="C23" s="49"/>
      <c r="D23" s="49"/>
      <c r="E23" s="49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</row>
    <row r="24" spans="1:47" hidden="1" outlineLevel="1" x14ac:dyDescent="0.3">
      <c r="A24" s="4" t="s">
        <v>4</v>
      </c>
      <c r="B24" s="4" t="s">
        <v>412</v>
      </c>
      <c r="C24" s="49">
        <v>0</v>
      </c>
      <c r="D24" s="49">
        <v>0</v>
      </c>
      <c r="E24" s="49">
        <v>0</v>
      </c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</row>
    <row r="25" spans="1:47" ht="75" hidden="1" outlineLevel="1" x14ac:dyDescent="0.3">
      <c r="A25" s="5" t="s">
        <v>109</v>
      </c>
      <c r="B25" s="5"/>
      <c r="C25" s="49">
        <f t="shared" ref="C25:E25" si="4">SUM(C26,C27,C28,C29)</f>
        <v>0</v>
      </c>
      <c r="D25" s="49">
        <f t="shared" si="4"/>
        <v>0</v>
      </c>
      <c r="E25" s="49">
        <f t="shared" si="4"/>
        <v>0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</row>
    <row r="26" spans="1:47" hidden="1" outlineLevel="1" x14ac:dyDescent="0.3">
      <c r="A26" s="4" t="s">
        <v>1</v>
      </c>
      <c r="B26" s="4" t="s">
        <v>412</v>
      </c>
      <c r="C26" s="49">
        <v>0</v>
      </c>
      <c r="D26" s="49">
        <v>0</v>
      </c>
      <c r="E26" s="49">
        <v>0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</row>
    <row r="27" spans="1:47" hidden="1" outlineLevel="1" x14ac:dyDescent="0.3">
      <c r="A27" s="4" t="s">
        <v>2</v>
      </c>
      <c r="B27" s="4" t="s">
        <v>412</v>
      </c>
      <c r="C27" s="49">
        <v>0</v>
      </c>
      <c r="D27" s="49">
        <v>0</v>
      </c>
      <c r="E27" s="49">
        <v>0</v>
      </c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</row>
    <row r="28" spans="1:47" hidden="1" outlineLevel="1" x14ac:dyDescent="0.3">
      <c r="A28" s="4" t="s">
        <v>3</v>
      </c>
      <c r="B28" s="4" t="s">
        <v>412</v>
      </c>
      <c r="C28" s="49"/>
      <c r="D28" s="49"/>
      <c r="E28" s="49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</row>
    <row r="29" spans="1:47" hidden="1" outlineLevel="1" x14ac:dyDescent="0.3">
      <c r="A29" s="4" t="s">
        <v>4</v>
      </c>
      <c r="B29" s="4" t="s">
        <v>412</v>
      </c>
      <c r="C29" s="49">
        <v>0</v>
      </c>
      <c r="D29" s="49">
        <v>0</v>
      </c>
      <c r="E29" s="49">
        <v>0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</row>
    <row r="30" spans="1:47" ht="112.5" hidden="1" outlineLevel="1" x14ac:dyDescent="0.3">
      <c r="A30" s="5" t="s">
        <v>110</v>
      </c>
      <c r="B30" s="5"/>
      <c r="C30" s="49">
        <f t="shared" ref="C30:E30" si="5">SUM(C31,C32,C33,C34)</f>
        <v>0</v>
      </c>
      <c r="D30" s="49">
        <f t="shared" si="5"/>
        <v>0</v>
      </c>
      <c r="E30" s="49">
        <f t="shared" si="5"/>
        <v>0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</row>
    <row r="31" spans="1:47" hidden="1" outlineLevel="1" x14ac:dyDescent="0.3">
      <c r="A31" s="4" t="s">
        <v>1</v>
      </c>
      <c r="B31" s="4" t="s">
        <v>412</v>
      </c>
      <c r="C31" s="49">
        <v>0</v>
      </c>
      <c r="D31" s="49">
        <v>0</v>
      </c>
      <c r="E31" s="49">
        <v>0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</row>
    <row r="32" spans="1:47" hidden="1" outlineLevel="1" x14ac:dyDescent="0.3">
      <c r="A32" s="4" t="s">
        <v>2</v>
      </c>
      <c r="B32" s="4" t="s">
        <v>412</v>
      </c>
      <c r="C32" s="49">
        <v>0</v>
      </c>
      <c r="D32" s="49">
        <v>0</v>
      </c>
      <c r="E32" s="49">
        <v>0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</row>
    <row r="33" spans="1:47" hidden="1" outlineLevel="1" x14ac:dyDescent="0.3">
      <c r="A33" s="4" t="s">
        <v>3</v>
      </c>
      <c r="B33" s="4" t="s">
        <v>412</v>
      </c>
      <c r="C33" s="49"/>
      <c r="D33" s="49"/>
      <c r="E33" s="49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</row>
    <row r="34" spans="1:47" hidden="1" outlineLevel="1" x14ac:dyDescent="0.3">
      <c r="A34" s="4" t="s">
        <v>4</v>
      </c>
      <c r="B34" s="4" t="s">
        <v>412</v>
      </c>
      <c r="C34" s="49">
        <v>0</v>
      </c>
      <c r="D34" s="49">
        <v>0</v>
      </c>
      <c r="E34" s="49">
        <v>0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</row>
    <row r="35" spans="1:47" ht="93.75" hidden="1" outlineLevel="1" x14ac:dyDescent="0.3">
      <c r="A35" s="5" t="s">
        <v>196</v>
      </c>
      <c r="B35" s="5"/>
      <c r="C35" s="49">
        <f t="shared" ref="C35:E35" si="6">SUM(C36,C37,C38,C39)</f>
        <v>0</v>
      </c>
      <c r="D35" s="49">
        <f t="shared" si="6"/>
        <v>0</v>
      </c>
      <c r="E35" s="49">
        <f t="shared" si="6"/>
        <v>0</v>
      </c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</row>
    <row r="36" spans="1:47" hidden="1" outlineLevel="1" x14ac:dyDescent="0.3">
      <c r="A36" s="4" t="s">
        <v>1</v>
      </c>
      <c r="B36" s="4" t="s">
        <v>412</v>
      </c>
      <c r="C36" s="49">
        <v>0</v>
      </c>
      <c r="D36" s="49">
        <v>0</v>
      </c>
      <c r="E36" s="49">
        <v>0</v>
      </c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</row>
    <row r="37" spans="1:47" hidden="1" outlineLevel="1" x14ac:dyDescent="0.3">
      <c r="A37" s="4" t="s">
        <v>2</v>
      </c>
      <c r="B37" s="4" t="s">
        <v>412</v>
      </c>
      <c r="C37" s="49">
        <v>0</v>
      </c>
      <c r="D37" s="49">
        <v>0</v>
      </c>
      <c r="E37" s="49">
        <v>0</v>
      </c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</row>
    <row r="38" spans="1:47" hidden="1" outlineLevel="1" x14ac:dyDescent="0.3">
      <c r="A38" s="4" t="s">
        <v>3</v>
      </c>
      <c r="B38" s="4" t="s">
        <v>412</v>
      </c>
      <c r="C38" s="49"/>
      <c r="D38" s="49"/>
      <c r="E38" s="49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</row>
    <row r="39" spans="1:47" hidden="1" outlineLevel="1" x14ac:dyDescent="0.3">
      <c r="A39" s="4" t="s">
        <v>4</v>
      </c>
      <c r="B39" s="4" t="s">
        <v>412</v>
      </c>
      <c r="C39" s="49">
        <v>0</v>
      </c>
      <c r="D39" s="49">
        <v>0</v>
      </c>
      <c r="E39" s="49">
        <v>0</v>
      </c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</row>
    <row r="40" spans="1:47" ht="75" hidden="1" outlineLevel="1" x14ac:dyDescent="0.3">
      <c r="A40" s="5" t="s">
        <v>197</v>
      </c>
      <c r="B40" s="5"/>
      <c r="C40" s="49">
        <f t="shared" ref="C40:E40" si="7">SUM(C41,C42,C43,C44)</f>
        <v>0</v>
      </c>
      <c r="D40" s="49">
        <f t="shared" si="7"/>
        <v>0</v>
      </c>
      <c r="E40" s="49">
        <f t="shared" si="7"/>
        <v>0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</row>
    <row r="41" spans="1:47" hidden="1" outlineLevel="1" x14ac:dyDescent="0.3">
      <c r="A41" s="4" t="s">
        <v>1</v>
      </c>
      <c r="B41" s="4" t="s">
        <v>412</v>
      </c>
      <c r="C41" s="49">
        <v>0</v>
      </c>
      <c r="D41" s="49">
        <v>0</v>
      </c>
      <c r="E41" s="49">
        <v>0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</row>
    <row r="42" spans="1:47" hidden="1" outlineLevel="1" x14ac:dyDescent="0.3">
      <c r="A42" s="4" t="s">
        <v>2</v>
      </c>
      <c r="B42" s="4" t="s">
        <v>412</v>
      </c>
      <c r="C42" s="49">
        <v>0</v>
      </c>
      <c r="D42" s="49">
        <v>0</v>
      </c>
      <c r="E42" s="49">
        <v>0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</row>
    <row r="43" spans="1:47" hidden="1" outlineLevel="1" x14ac:dyDescent="0.3">
      <c r="A43" s="4" t="s">
        <v>3</v>
      </c>
      <c r="B43" s="4" t="s">
        <v>412</v>
      </c>
      <c r="C43" s="49"/>
      <c r="D43" s="49"/>
      <c r="E43" s="49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</row>
    <row r="44" spans="1:47" hidden="1" outlineLevel="1" x14ac:dyDescent="0.3">
      <c r="A44" s="4" t="s">
        <v>4</v>
      </c>
      <c r="B44" s="4" t="s">
        <v>412</v>
      </c>
      <c r="C44" s="49">
        <v>0</v>
      </c>
      <c r="D44" s="49">
        <v>0</v>
      </c>
      <c r="E44" s="49">
        <v>0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</row>
    <row r="45" spans="1:47" ht="56.25" hidden="1" outlineLevel="1" x14ac:dyDescent="0.3">
      <c r="A45" s="5" t="s">
        <v>111</v>
      </c>
      <c r="B45" s="5"/>
      <c r="C45" s="49">
        <f t="shared" ref="C45:E45" si="8">SUM(C46,C47,C48,C49)</f>
        <v>0</v>
      </c>
      <c r="D45" s="49">
        <f t="shared" si="8"/>
        <v>0</v>
      </c>
      <c r="E45" s="49">
        <f t="shared" si="8"/>
        <v>0</v>
      </c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</row>
    <row r="46" spans="1:47" hidden="1" outlineLevel="1" x14ac:dyDescent="0.3">
      <c r="A46" s="4" t="s">
        <v>1</v>
      </c>
      <c r="B46" s="4" t="s">
        <v>412</v>
      </c>
      <c r="C46" s="49">
        <v>0</v>
      </c>
      <c r="D46" s="49">
        <v>0</v>
      </c>
      <c r="E46" s="49">
        <v>0</v>
      </c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</row>
    <row r="47" spans="1:47" hidden="1" outlineLevel="1" x14ac:dyDescent="0.3">
      <c r="A47" s="4" t="s">
        <v>2</v>
      </c>
      <c r="B47" s="4" t="s">
        <v>412</v>
      </c>
      <c r="C47" s="49">
        <v>0</v>
      </c>
      <c r="D47" s="49">
        <v>0</v>
      </c>
      <c r="E47" s="49">
        <v>0</v>
      </c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</row>
    <row r="48" spans="1:47" hidden="1" outlineLevel="1" x14ac:dyDescent="0.3">
      <c r="A48" s="4" t="s">
        <v>3</v>
      </c>
      <c r="B48" s="4" t="s">
        <v>412</v>
      </c>
      <c r="C48" s="49">
        <v>0</v>
      </c>
      <c r="D48" s="49">
        <v>0</v>
      </c>
      <c r="E48" s="49">
        <v>0</v>
      </c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</row>
    <row r="49" spans="1:47" hidden="1" outlineLevel="1" x14ac:dyDescent="0.3">
      <c r="A49" s="4" t="s">
        <v>4</v>
      </c>
      <c r="B49" s="4" t="s">
        <v>412</v>
      </c>
      <c r="C49" s="49">
        <v>0</v>
      </c>
      <c r="D49" s="49">
        <v>0</v>
      </c>
      <c r="E49" s="49">
        <v>0</v>
      </c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</row>
    <row r="50" spans="1:47" ht="131.25" hidden="1" outlineLevel="1" x14ac:dyDescent="0.3">
      <c r="A50" s="5" t="s">
        <v>263</v>
      </c>
      <c r="B50" s="5"/>
      <c r="C50" s="49">
        <f t="shared" ref="C50:E50" si="9">SUM(C51,C52,C53,C54)</f>
        <v>0</v>
      </c>
      <c r="D50" s="49">
        <f t="shared" si="9"/>
        <v>0</v>
      </c>
      <c r="E50" s="49">
        <f t="shared" si="9"/>
        <v>0</v>
      </c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</row>
    <row r="51" spans="1:47" hidden="1" outlineLevel="1" x14ac:dyDescent="0.3">
      <c r="A51" s="4" t="s">
        <v>1</v>
      </c>
      <c r="B51" s="4" t="s">
        <v>412</v>
      </c>
      <c r="C51" s="49">
        <v>0</v>
      </c>
      <c r="D51" s="49">
        <v>0</v>
      </c>
      <c r="E51" s="49">
        <v>0</v>
      </c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</row>
    <row r="52" spans="1:47" hidden="1" outlineLevel="1" x14ac:dyDescent="0.3">
      <c r="A52" s="4" t="s">
        <v>2</v>
      </c>
      <c r="B52" s="4" t="s">
        <v>412</v>
      </c>
      <c r="C52" s="49">
        <v>0</v>
      </c>
      <c r="D52" s="49">
        <v>0</v>
      </c>
      <c r="E52" s="49">
        <v>0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</row>
    <row r="53" spans="1:47" hidden="1" outlineLevel="1" x14ac:dyDescent="0.3">
      <c r="A53" s="4" t="s">
        <v>3</v>
      </c>
      <c r="B53" s="4" t="s">
        <v>412</v>
      </c>
      <c r="C53" s="49"/>
      <c r="D53" s="49"/>
      <c r="E53" s="49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</row>
    <row r="54" spans="1:47" hidden="1" outlineLevel="1" x14ac:dyDescent="0.3">
      <c r="A54" s="4" t="s">
        <v>4</v>
      </c>
      <c r="B54" s="4" t="s">
        <v>412</v>
      </c>
      <c r="C54" s="49">
        <v>0</v>
      </c>
      <c r="D54" s="49">
        <v>0</v>
      </c>
      <c r="E54" s="49">
        <v>0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</row>
    <row r="55" spans="1:47" ht="131.25" hidden="1" outlineLevel="1" x14ac:dyDescent="0.3">
      <c r="A55" s="5" t="s">
        <v>264</v>
      </c>
      <c r="B55" s="5"/>
      <c r="C55" s="49">
        <f t="shared" ref="C55:E55" si="10">SUM(C56,C57,C58,C59)</f>
        <v>0</v>
      </c>
      <c r="D55" s="49">
        <f t="shared" si="10"/>
        <v>0</v>
      </c>
      <c r="E55" s="49">
        <f t="shared" si="10"/>
        <v>0</v>
      </c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</row>
    <row r="56" spans="1:47" hidden="1" outlineLevel="1" x14ac:dyDescent="0.3">
      <c r="A56" s="4" t="s">
        <v>1</v>
      </c>
      <c r="B56" s="4" t="s">
        <v>412</v>
      </c>
      <c r="C56" s="49">
        <v>0</v>
      </c>
      <c r="D56" s="49">
        <v>0</v>
      </c>
      <c r="E56" s="49">
        <v>0</v>
      </c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</row>
    <row r="57" spans="1:47" hidden="1" outlineLevel="1" x14ac:dyDescent="0.3">
      <c r="A57" s="4" t="s">
        <v>2</v>
      </c>
      <c r="B57" s="4" t="s">
        <v>412</v>
      </c>
      <c r="C57" s="49">
        <v>0</v>
      </c>
      <c r="D57" s="49">
        <v>0</v>
      </c>
      <c r="E57" s="49">
        <v>0</v>
      </c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</row>
    <row r="58" spans="1:47" hidden="1" outlineLevel="1" x14ac:dyDescent="0.3">
      <c r="A58" s="4" t="s">
        <v>3</v>
      </c>
      <c r="B58" s="4" t="s">
        <v>412</v>
      </c>
      <c r="C58" s="49"/>
      <c r="D58" s="49"/>
      <c r="E58" s="49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</row>
    <row r="59" spans="1:47" hidden="1" outlineLevel="1" x14ac:dyDescent="0.3">
      <c r="A59" s="4" t="s">
        <v>4</v>
      </c>
      <c r="B59" s="4" t="s">
        <v>412</v>
      </c>
      <c r="C59" s="49">
        <v>0</v>
      </c>
      <c r="D59" s="49">
        <v>0</v>
      </c>
      <c r="E59" s="49">
        <v>0</v>
      </c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</row>
    <row r="60" spans="1:47" ht="37.5" hidden="1" outlineLevel="1" x14ac:dyDescent="0.3">
      <c r="A60" s="15" t="s">
        <v>5</v>
      </c>
      <c r="B60" s="15"/>
      <c r="C60" s="50">
        <f t="shared" ref="C60:E60" si="11">SUM(C61,C62,C63,C64)</f>
        <v>0</v>
      </c>
      <c r="D60" s="50">
        <f t="shared" si="11"/>
        <v>0</v>
      </c>
      <c r="E60" s="50">
        <f t="shared" si="11"/>
        <v>0</v>
      </c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</row>
    <row r="61" spans="1:47" hidden="1" outlineLevel="1" x14ac:dyDescent="0.3">
      <c r="A61" s="4" t="s">
        <v>1</v>
      </c>
      <c r="B61" s="4" t="s">
        <v>412</v>
      </c>
      <c r="C61" s="49">
        <f>C66+C71+C76</f>
        <v>0</v>
      </c>
      <c r="D61" s="49">
        <f t="shared" ref="D61:E61" si="12">D66+D71+D76</f>
        <v>0</v>
      </c>
      <c r="E61" s="49">
        <f t="shared" si="12"/>
        <v>0</v>
      </c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</row>
    <row r="62" spans="1:47" hidden="1" outlineLevel="1" x14ac:dyDescent="0.3">
      <c r="A62" s="4" t="s">
        <v>2</v>
      </c>
      <c r="B62" s="4" t="s">
        <v>412</v>
      </c>
      <c r="C62" s="49">
        <f t="shared" ref="C62:E64" si="13">C67+C72+C77</f>
        <v>0</v>
      </c>
      <c r="D62" s="49">
        <f t="shared" si="13"/>
        <v>0</v>
      </c>
      <c r="E62" s="49">
        <f t="shared" si="13"/>
        <v>0</v>
      </c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</row>
    <row r="63" spans="1:47" hidden="1" outlineLevel="1" x14ac:dyDescent="0.3">
      <c r="A63" s="4" t="s">
        <v>3</v>
      </c>
      <c r="B63" s="4" t="s">
        <v>412</v>
      </c>
      <c r="C63" s="49">
        <f t="shared" si="13"/>
        <v>0</v>
      </c>
      <c r="D63" s="49">
        <f t="shared" si="13"/>
        <v>0</v>
      </c>
      <c r="E63" s="49">
        <f t="shared" si="13"/>
        <v>0</v>
      </c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</row>
    <row r="64" spans="1:47" hidden="1" outlineLevel="1" x14ac:dyDescent="0.3">
      <c r="A64" s="4" t="s">
        <v>4</v>
      </c>
      <c r="B64" s="4" t="s">
        <v>412</v>
      </c>
      <c r="C64" s="49">
        <f t="shared" si="13"/>
        <v>0</v>
      </c>
      <c r="D64" s="49">
        <f t="shared" si="13"/>
        <v>0</v>
      </c>
      <c r="E64" s="49">
        <f t="shared" si="13"/>
        <v>0</v>
      </c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</row>
    <row r="65" spans="1:47" ht="93.75" hidden="1" outlineLevel="1" x14ac:dyDescent="0.3">
      <c r="A65" s="5" t="s">
        <v>112</v>
      </c>
      <c r="B65" s="5"/>
      <c r="C65" s="49">
        <f t="shared" ref="C65:E65" si="14">SUM(C66,C67,C68,C69)</f>
        <v>0</v>
      </c>
      <c r="D65" s="49">
        <f t="shared" si="14"/>
        <v>0</v>
      </c>
      <c r="E65" s="49">
        <f t="shared" si="14"/>
        <v>0</v>
      </c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</row>
    <row r="66" spans="1:47" hidden="1" outlineLevel="1" x14ac:dyDescent="0.3">
      <c r="A66" s="4" t="s">
        <v>1</v>
      </c>
      <c r="B66" s="4" t="s">
        <v>412</v>
      </c>
      <c r="C66" s="49">
        <v>0</v>
      </c>
      <c r="D66" s="49">
        <v>0</v>
      </c>
      <c r="E66" s="49">
        <v>0</v>
      </c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</row>
    <row r="67" spans="1:47" hidden="1" outlineLevel="1" x14ac:dyDescent="0.3">
      <c r="A67" s="4" t="s">
        <v>2</v>
      </c>
      <c r="B67" s="4" t="s">
        <v>412</v>
      </c>
      <c r="C67" s="49">
        <v>0</v>
      </c>
      <c r="D67" s="49">
        <v>0</v>
      </c>
      <c r="E67" s="49">
        <v>0</v>
      </c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</row>
    <row r="68" spans="1:47" hidden="1" outlineLevel="1" x14ac:dyDescent="0.3">
      <c r="A68" s="4" t="s">
        <v>3</v>
      </c>
      <c r="B68" s="4" t="s">
        <v>412</v>
      </c>
      <c r="C68" s="49"/>
      <c r="D68" s="49"/>
      <c r="E68" s="49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</row>
    <row r="69" spans="1:47" hidden="1" outlineLevel="1" x14ac:dyDescent="0.3">
      <c r="A69" s="4" t="s">
        <v>4</v>
      </c>
      <c r="B69" s="4" t="s">
        <v>412</v>
      </c>
      <c r="C69" s="49">
        <v>0</v>
      </c>
      <c r="D69" s="49">
        <v>0</v>
      </c>
      <c r="E69" s="49">
        <v>0</v>
      </c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</row>
    <row r="70" spans="1:47" ht="150" hidden="1" outlineLevel="1" x14ac:dyDescent="0.3">
      <c r="A70" s="5" t="s">
        <v>113</v>
      </c>
      <c r="B70" s="5"/>
      <c r="C70" s="49">
        <f t="shared" ref="C70:E70" si="15">SUM(C71,C72,C73,C74)</f>
        <v>0</v>
      </c>
      <c r="D70" s="49">
        <f t="shared" si="15"/>
        <v>0</v>
      </c>
      <c r="E70" s="49">
        <f t="shared" si="15"/>
        <v>0</v>
      </c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</row>
    <row r="71" spans="1:47" hidden="1" outlineLevel="1" x14ac:dyDescent="0.3">
      <c r="A71" s="4" t="s">
        <v>1</v>
      </c>
      <c r="B71" s="4" t="s">
        <v>412</v>
      </c>
      <c r="C71" s="49">
        <v>0</v>
      </c>
      <c r="D71" s="49">
        <v>0</v>
      </c>
      <c r="E71" s="49">
        <v>0</v>
      </c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</row>
    <row r="72" spans="1:47" hidden="1" outlineLevel="1" x14ac:dyDescent="0.3">
      <c r="A72" s="4" t="s">
        <v>2</v>
      </c>
      <c r="B72" s="4" t="s">
        <v>412</v>
      </c>
      <c r="C72" s="49">
        <v>0</v>
      </c>
      <c r="D72" s="49">
        <v>0</v>
      </c>
      <c r="E72" s="49">
        <v>0</v>
      </c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</row>
    <row r="73" spans="1:47" hidden="1" outlineLevel="1" x14ac:dyDescent="0.3">
      <c r="A73" s="4" t="s">
        <v>3</v>
      </c>
      <c r="B73" s="4" t="s">
        <v>412</v>
      </c>
      <c r="C73" s="49"/>
      <c r="D73" s="49"/>
      <c r="E73" s="49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</row>
    <row r="74" spans="1:47" hidden="1" outlineLevel="1" x14ac:dyDescent="0.3">
      <c r="A74" s="4" t="s">
        <v>4</v>
      </c>
      <c r="B74" s="4" t="s">
        <v>412</v>
      </c>
      <c r="C74" s="49">
        <v>0</v>
      </c>
      <c r="D74" s="49">
        <v>0</v>
      </c>
      <c r="E74" s="49">
        <v>0</v>
      </c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</row>
    <row r="75" spans="1:47" ht="93.75" hidden="1" outlineLevel="1" x14ac:dyDescent="0.3">
      <c r="A75" s="5" t="s">
        <v>114</v>
      </c>
      <c r="B75" s="5"/>
      <c r="C75" s="49">
        <f t="shared" ref="C75:E75" si="16">SUM(C76,C77,C78,C79)</f>
        <v>0</v>
      </c>
      <c r="D75" s="49">
        <f t="shared" si="16"/>
        <v>0</v>
      </c>
      <c r="E75" s="49">
        <f t="shared" si="16"/>
        <v>0</v>
      </c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</row>
    <row r="76" spans="1:47" hidden="1" outlineLevel="1" x14ac:dyDescent="0.3">
      <c r="A76" s="4" t="s">
        <v>1</v>
      </c>
      <c r="B76" s="4" t="s">
        <v>412</v>
      </c>
      <c r="C76" s="49">
        <v>0</v>
      </c>
      <c r="D76" s="49">
        <v>0</v>
      </c>
      <c r="E76" s="49">
        <v>0</v>
      </c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</row>
    <row r="77" spans="1:47" hidden="1" outlineLevel="1" x14ac:dyDescent="0.3">
      <c r="A77" s="4" t="s">
        <v>2</v>
      </c>
      <c r="B77" s="4" t="s">
        <v>412</v>
      </c>
      <c r="C77" s="49">
        <v>0</v>
      </c>
      <c r="D77" s="49">
        <v>0</v>
      </c>
      <c r="E77" s="49">
        <v>0</v>
      </c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</row>
    <row r="78" spans="1:47" hidden="1" outlineLevel="1" x14ac:dyDescent="0.3">
      <c r="A78" s="4" t="s">
        <v>390</v>
      </c>
      <c r="B78" s="4" t="s">
        <v>412</v>
      </c>
      <c r="C78" s="49">
        <v>0</v>
      </c>
      <c r="D78" s="49">
        <v>0</v>
      </c>
      <c r="E78" s="49">
        <v>0</v>
      </c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</row>
    <row r="79" spans="1:47" hidden="1" outlineLevel="1" x14ac:dyDescent="0.3">
      <c r="A79" s="4" t="s">
        <v>4</v>
      </c>
      <c r="B79" s="4" t="s">
        <v>412</v>
      </c>
      <c r="C79" s="49">
        <v>0</v>
      </c>
      <c r="D79" s="49">
        <v>0</v>
      </c>
      <c r="E79" s="49">
        <v>0</v>
      </c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</row>
    <row r="80" spans="1:47" ht="56.25" hidden="1" outlineLevel="1" x14ac:dyDescent="0.3">
      <c r="A80" s="15" t="s">
        <v>6</v>
      </c>
      <c r="B80" s="15"/>
      <c r="C80" s="50">
        <f t="shared" ref="C80:E80" si="17">SUM(C81,C82,C83,C84)</f>
        <v>0</v>
      </c>
      <c r="D80" s="50">
        <f t="shared" si="17"/>
        <v>0</v>
      </c>
      <c r="E80" s="50">
        <f t="shared" si="17"/>
        <v>0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</row>
    <row r="81" spans="1:47" hidden="1" outlineLevel="1" x14ac:dyDescent="0.3">
      <c r="A81" s="69" t="s">
        <v>1</v>
      </c>
      <c r="B81" s="4" t="s">
        <v>412</v>
      </c>
      <c r="C81" s="49">
        <f>C86+C91</f>
        <v>0</v>
      </c>
      <c r="D81" s="49">
        <f t="shared" ref="D81:E81" si="18">D86+D91</f>
        <v>0</v>
      </c>
      <c r="E81" s="49">
        <f t="shared" si="18"/>
        <v>0</v>
      </c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</row>
    <row r="82" spans="1:47" hidden="1" outlineLevel="1" x14ac:dyDescent="0.3">
      <c r="A82" s="69" t="s">
        <v>2</v>
      </c>
      <c r="B82" s="4" t="s">
        <v>412</v>
      </c>
      <c r="C82" s="49">
        <f t="shared" ref="C82:E84" si="19">C87+C92</f>
        <v>0</v>
      </c>
      <c r="D82" s="49">
        <f t="shared" si="19"/>
        <v>0</v>
      </c>
      <c r="E82" s="49">
        <f t="shared" si="19"/>
        <v>0</v>
      </c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</row>
    <row r="83" spans="1:47" hidden="1" outlineLevel="1" x14ac:dyDescent="0.3">
      <c r="A83" s="69" t="s">
        <v>3</v>
      </c>
      <c r="B83" s="4" t="s">
        <v>412</v>
      </c>
      <c r="C83" s="49">
        <f t="shared" si="19"/>
        <v>0</v>
      </c>
      <c r="D83" s="49">
        <f t="shared" si="19"/>
        <v>0</v>
      </c>
      <c r="E83" s="49">
        <f t="shared" si="19"/>
        <v>0</v>
      </c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</row>
    <row r="84" spans="1:47" hidden="1" outlineLevel="1" x14ac:dyDescent="0.3">
      <c r="A84" s="69" t="s">
        <v>4</v>
      </c>
      <c r="B84" s="4" t="s">
        <v>412</v>
      </c>
      <c r="C84" s="49">
        <f t="shared" si="19"/>
        <v>0</v>
      </c>
      <c r="D84" s="49">
        <f t="shared" si="19"/>
        <v>0</v>
      </c>
      <c r="E84" s="49">
        <f t="shared" si="19"/>
        <v>0</v>
      </c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</row>
    <row r="85" spans="1:47" ht="37.5" hidden="1" outlineLevel="1" x14ac:dyDescent="0.3">
      <c r="A85" s="24" t="s">
        <v>207</v>
      </c>
      <c r="B85" s="24"/>
      <c r="C85" s="49">
        <f t="shared" ref="C85:E85" si="20">SUM(C86,C87,C88,C89)</f>
        <v>0</v>
      </c>
      <c r="D85" s="49">
        <f t="shared" si="20"/>
        <v>0</v>
      </c>
      <c r="E85" s="49">
        <f t="shared" si="20"/>
        <v>0</v>
      </c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</row>
    <row r="86" spans="1:47" hidden="1" outlineLevel="1" x14ac:dyDescent="0.3">
      <c r="A86" s="69" t="s">
        <v>1</v>
      </c>
      <c r="B86" s="4" t="s">
        <v>412</v>
      </c>
      <c r="C86" s="49">
        <v>0</v>
      </c>
      <c r="D86" s="49">
        <v>0</v>
      </c>
      <c r="E86" s="49">
        <v>0</v>
      </c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</row>
    <row r="87" spans="1:47" hidden="1" outlineLevel="1" x14ac:dyDescent="0.3">
      <c r="A87" s="69" t="s">
        <v>2</v>
      </c>
      <c r="B87" s="4" t="s">
        <v>412</v>
      </c>
      <c r="C87" s="49">
        <v>0</v>
      </c>
      <c r="D87" s="49">
        <v>0</v>
      </c>
      <c r="E87" s="49">
        <v>0</v>
      </c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</row>
    <row r="88" spans="1:47" hidden="1" outlineLevel="1" x14ac:dyDescent="0.3">
      <c r="A88" s="69" t="s">
        <v>3</v>
      </c>
      <c r="B88" s="4" t="s">
        <v>412</v>
      </c>
      <c r="C88" s="49"/>
      <c r="D88" s="49"/>
      <c r="E88" s="49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</row>
    <row r="89" spans="1:47" hidden="1" outlineLevel="1" x14ac:dyDescent="0.3">
      <c r="A89" s="69" t="s">
        <v>4</v>
      </c>
      <c r="B89" s="4" t="s">
        <v>412</v>
      </c>
      <c r="C89" s="49">
        <v>0</v>
      </c>
      <c r="D89" s="49">
        <v>0</v>
      </c>
      <c r="E89" s="49">
        <v>0</v>
      </c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</row>
    <row r="90" spans="1:47" ht="75" hidden="1" outlineLevel="1" x14ac:dyDescent="0.3">
      <c r="A90" s="24" t="s">
        <v>208</v>
      </c>
      <c r="B90" s="24"/>
      <c r="C90" s="49">
        <f t="shared" ref="C90:E90" si="21">SUM(C91,C92,C93,C94)</f>
        <v>0</v>
      </c>
      <c r="D90" s="49">
        <f t="shared" si="21"/>
        <v>0</v>
      </c>
      <c r="E90" s="49">
        <f t="shared" si="21"/>
        <v>0</v>
      </c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</row>
    <row r="91" spans="1:47" hidden="1" outlineLevel="1" x14ac:dyDescent="0.3">
      <c r="A91" s="69" t="s">
        <v>1</v>
      </c>
      <c r="B91" s="4" t="s">
        <v>412</v>
      </c>
      <c r="C91" s="49">
        <v>0</v>
      </c>
      <c r="D91" s="49">
        <v>0</v>
      </c>
      <c r="E91" s="49">
        <v>0</v>
      </c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</row>
    <row r="92" spans="1:47" hidden="1" outlineLevel="1" x14ac:dyDescent="0.3">
      <c r="A92" s="69" t="s">
        <v>2</v>
      </c>
      <c r="B92" s="4" t="s">
        <v>412</v>
      </c>
      <c r="C92" s="49">
        <v>0</v>
      </c>
      <c r="D92" s="49">
        <v>0</v>
      </c>
      <c r="E92" s="49">
        <v>0</v>
      </c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</row>
    <row r="93" spans="1:47" hidden="1" outlineLevel="1" x14ac:dyDescent="0.3">
      <c r="A93" s="69" t="s">
        <v>3</v>
      </c>
      <c r="B93" s="4" t="s">
        <v>412</v>
      </c>
      <c r="C93" s="49"/>
      <c r="D93" s="49"/>
      <c r="E93" s="49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</row>
    <row r="94" spans="1:47" hidden="1" outlineLevel="1" x14ac:dyDescent="0.3">
      <c r="A94" s="69" t="s">
        <v>4</v>
      </c>
      <c r="B94" s="4" t="s">
        <v>412</v>
      </c>
      <c r="C94" s="53">
        <v>0</v>
      </c>
      <c r="D94" s="49">
        <v>0</v>
      </c>
      <c r="E94" s="49">
        <v>0</v>
      </c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</row>
    <row r="95" spans="1:47" ht="56.25" hidden="1" outlineLevel="1" x14ac:dyDescent="0.3">
      <c r="A95" s="25" t="s">
        <v>339</v>
      </c>
      <c r="B95" s="25"/>
      <c r="C95" s="50">
        <f t="shared" ref="C95:E95" si="22">SUM(C96,C97,C98,C99)</f>
        <v>0</v>
      </c>
      <c r="D95" s="50">
        <f t="shared" si="22"/>
        <v>0</v>
      </c>
      <c r="E95" s="50">
        <f t="shared" si="22"/>
        <v>0</v>
      </c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</row>
    <row r="96" spans="1:47" hidden="1" outlineLevel="1" x14ac:dyDescent="0.3">
      <c r="A96" s="6" t="s">
        <v>1</v>
      </c>
      <c r="B96" s="4" t="s">
        <v>412</v>
      </c>
      <c r="C96" s="49">
        <f>C101</f>
        <v>0</v>
      </c>
      <c r="D96" s="49">
        <f t="shared" ref="D96:E96" si="23">D101</f>
        <v>0</v>
      </c>
      <c r="E96" s="49">
        <f t="shared" si="23"/>
        <v>0</v>
      </c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</row>
    <row r="97" spans="1:47" hidden="1" outlineLevel="1" x14ac:dyDescent="0.3">
      <c r="A97" s="6" t="s">
        <v>2</v>
      </c>
      <c r="B97" s="4" t="s">
        <v>412</v>
      </c>
      <c r="C97" s="49">
        <f t="shared" ref="C97:E99" si="24">C102</f>
        <v>0</v>
      </c>
      <c r="D97" s="49">
        <f t="shared" si="24"/>
        <v>0</v>
      </c>
      <c r="E97" s="49">
        <f t="shared" si="24"/>
        <v>0</v>
      </c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</row>
    <row r="98" spans="1:47" hidden="1" outlineLevel="1" x14ac:dyDescent="0.3">
      <c r="A98" s="6" t="s">
        <v>3</v>
      </c>
      <c r="B98" s="4" t="s">
        <v>412</v>
      </c>
      <c r="C98" s="49">
        <f t="shared" si="24"/>
        <v>0</v>
      </c>
      <c r="D98" s="49">
        <f t="shared" si="24"/>
        <v>0</v>
      </c>
      <c r="E98" s="49">
        <f t="shared" si="24"/>
        <v>0</v>
      </c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</row>
    <row r="99" spans="1:47" hidden="1" outlineLevel="1" x14ac:dyDescent="0.3">
      <c r="A99" s="6" t="s">
        <v>4</v>
      </c>
      <c r="B99" s="4" t="s">
        <v>412</v>
      </c>
      <c r="C99" s="49">
        <f t="shared" si="24"/>
        <v>0</v>
      </c>
      <c r="D99" s="49">
        <f t="shared" si="24"/>
        <v>0</v>
      </c>
      <c r="E99" s="49">
        <f t="shared" si="24"/>
        <v>0</v>
      </c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</row>
    <row r="100" spans="1:47" ht="56.25" hidden="1" outlineLevel="1" x14ac:dyDescent="0.3">
      <c r="A100" s="5" t="s">
        <v>340</v>
      </c>
      <c r="B100" s="5"/>
      <c r="C100" s="49">
        <f t="shared" ref="C100" si="25">SUM(C101,C102,C103,C104)</f>
        <v>0</v>
      </c>
      <c r="D100" s="49"/>
      <c r="E100" s="49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</row>
    <row r="101" spans="1:47" hidden="1" outlineLevel="1" x14ac:dyDescent="0.3">
      <c r="A101" s="4" t="s">
        <v>1</v>
      </c>
      <c r="B101" s="4" t="s">
        <v>412</v>
      </c>
      <c r="C101" s="49">
        <v>0</v>
      </c>
      <c r="D101" s="49">
        <v>0</v>
      </c>
      <c r="E101" s="49">
        <v>0</v>
      </c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</row>
    <row r="102" spans="1:47" hidden="1" outlineLevel="1" x14ac:dyDescent="0.3">
      <c r="A102" s="4" t="s">
        <v>2</v>
      </c>
      <c r="B102" s="4" t="s">
        <v>412</v>
      </c>
      <c r="C102" s="49">
        <v>0</v>
      </c>
      <c r="D102" s="49">
        <v>0</v>
      </c>
      <c r="E102" s="49">
        <v>0</v>
      </c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</row>
    <row r="103" spans="1:47" hidden="1" outlineLevel="1" x14ac:dyDescent="0.3">
      <c r="A103" s="4" t="s">
        <v>3</v>
      </c>
      <c r="B103" s="4" t="s">
        <v>412</v>
      </c>
      <c r="C103" s="49"/>
      <c r="D103" s="49"/>
      <c r="E103" s="49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</row>
    <row r="104" spans="1:47" hidden="1" outlineLevel="1" x14ac:dyDescent="0.3">
      <c r="A104" s="4" t="s">
        <v>4</v>
      </c>
      <c r="B104" s="4" t="s">
        <v>412</v>
      </c>
      <c r="C104" s="49">
        <v>0</v>
      </c>
      <c r="D104" s="49">
        <v>0</v>
      </c>
      <c r="E104" s="49">
        <v>0</v>
      </c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</row>
    <row r="105" spans="1:47" ht="56.25" hidden="1" outlineLevel="1" x14ac:dyDescent="0.3">
      <c r="A105" s="25" t="s">
        <v>341</v>
      </c>
      <c r="B105" s="25"/>
      <c r="C105" s="50">
        <f t="shared" ref="C105:E105" si="26">SUM(C106,C107,C108,C109)</f>
        <v>0</v>
      </c>
      <c r="D105" s="50">
        <f t="shared" si="26"/>
        <v>0</v>
      </c>
      <c r="E105" s="50">
        <f t="shared" si="26"/>
        <v>0</v>
      </c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</row>
    <row r="106" spans="1:47" hidden="1" outlineLevel="1" x14ac:dyDescent="0.3">
      <c r="A106" s="6" t="s">
        <v>1</v>
      </c>
      <c r="B106" s="4" t="s">
        <v>412</v>
      </c>
      <c r="C106" s="49">
        <f>C111</f>
        <v>0</v>
      </c>
      <c r="D106" s="49">
        <f t="shared" ref="D106:E106" si="27">D111</f>
        <v>0</v>
      </c>
      <c r="E106" s="49">
        <f t="shared" si="27"/>
        <v>0</v>
      </c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</row>
    <row r="107" spans="1:47" hidden="1" outlineLevel="1" x14ac:dyDescent="0.3">
      <c r="A107" s="6" t="s">
        <v>2</v>
      </c>
      <c r="B107" s="4" t="s">
        <v>412</v>
      </c>
      <c r="C107" s="49">
        <f t="shared" ref="C107:E109" si="28">C112</f>
        <v>0</v>
      </c>
      <c r="D107" s="49">
        <f t="shared" si="28"/>
        <v>0</v>
      </c>
      <c r="E107" s="49">
        <f t="shared" si="28"/>
        <v>0</v>
      </c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</row>
    <row r="108" spans="1:47" hidden="1" outlineLevel="1" x14ac:dyDescent="0.3">
      <c r="A108" s="6" t="s">
        <v>3</v>
      </c>
      <c r="B108" s="4" t="s">
        <v>412</v>
      </c>
      <c r="C108" s="49">
        <f t="shared" si="28"/>
        <v>0</v>
      </c>
      <c r="D108" s="49">
        <f t="shared" si="28"/>
        <v>0</v>
      </c>
      <c r="E108" s="49">
        <f t="shared" si="28"/>
        <v>0</v>
      </c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</row>
    <row r="109" spans="1:47" hidden="1" outlineLevel="1" x14ac:dyDescent="0.3">
      <c r="A109" s="6" t="s">
        <v>4</v>
      </c>
      <c r="B109" s="4" t="s">
        <v>412</v>
      </c>
      <c r="C109" s="49">
        <f t="shared" si="28"/>
        <v>0</v>
      </c>
      <c r="D109" s="49">
        <f t="shared" si="28"/>
        <v>0</v>
      </c>
      <c r="E109" s="49">
        <f t="shared" si="28"/>
        <v>0</v>
      </c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</row>
    <row r="110" spans="1:47" ht="56.25" hidden="1" outlineLevel="1" x14ac:dyDescent="0.3">
      <c r="A110" s="5" t="s">
        <v>342</v>
      </c>
      <c r="B110" s="5"/>
      <c r="C110" s="49">
        <f t="shared" ref="C110:E110" si="29">SUM(C111,C112,C113,C114)</f>
        <v>0</v>
      </c>
      <c r="D110" s="49">
        <f t="shared" si="29"/>
        <v>0</v>
      </c>
      <c r="E110" s="49">
        <f t="shared" si="29"/>
        <v>0</v>
      </c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</row>
    <row r="111" spans="1:47" hidden="1" outlineLevel="1" x14ac:dyDescent="0.3">
      <c r="A111" s="4" t="s">
        <v>1</v>
      </c>
      <c r="B111" s="4" t="s">
        <v>412</v>
      </c>
      <c r="C111" s="49">
        <v>0</v>
      </c>
      <c r="D111" s="49">
        <v>0</v>
      </c>
      <c r="E111" s="49">
        <v>0</v>
      </c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</row>
    <row r="112" spans="1:47" hidden="1" outlineLevel="1" x14ac:dyDescent="0.3">
      <c r="A112" s="4" t="s">
        <v>2</v>
      </c>
      <c r="B112" s="4" t="s">
        <v>412</v>
      </c>
      <c r="C112" s="49">
        <v>0</v>
      </c>
      <c r="D112" s="49">
        <v>0</v>
      </c>
      <c r="E112" s="49">
        <v>0</v>
      </c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</row>
    <row r="113" spans="1:47" hidden="1" outlineLevel="1" x14ac:dyDescent="0.3">
      <c r="A113" s="4" t="s">
        <v>3</v>
      </c>
      <c r="B113" s="4" t="s">
        <v>412</v>
      </c>
      <c r="C113" s="49"/>
      <c r="D113" s="49"/>
      <c r="E113" s="49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</row>
    <row r="114" spans="1:47" hidden="1" outlineLevel="1" x14ac:dyDescent="0.3">
      <c r="A114" s="4" t="s">
        <v>4</v>
      </c>
      <c r="B114" s="4" t="s">
        <v>412</v>
      </c>
      <c r="C114" s="49">
        <v>0</v>
      </c>
      <c r="D114" s="49">
        <v>0</v>
      </c>
      <c r="E114" s="49">
        <v>0</v>
      </c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</row>
    <row r="115" spans="1:47" ht="37.5" collapsed="1" x14ac:dyDescent="0.3">
      <c r="A115" s="27" t="s">
        <v>11</v>
      </c>
      <c r="B115" s="27"/>
      <c r="C115" s="54">
        <f>C116+C117+C118+C119</f>
        <v>0</v>
      </c>
      <c r="D115" s="54">
        <f t="shared" ref="D115:E115" si="30">D116+D117+D118+D119</f>
        <v>0</v>
      </c>
      <c r="E115" s="54">
        <f t="shared" si="30"/>
        <v>0</v>
      </c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</row>
    <row r="116" spans="1:47" x14ac:dyDescent="0.3">
      <c r="A116" s="28" t="s">
        <v>1</v>
      </c>
      <c r="B116" s="28"/>
      <c r="C116" s="45">
        <f>C121+C126+C141+C151+C166+C181+C191+C206+C216</f>
        <v>0</v>
      </c>
      <c r="D116" s="45">
        <f t="shared" ref="D116:E116" si="31">D121+D126+D141+D151+D166+D181+D191+D206+D216</f>
        <v>0</v>
      </c>
      <c r="E116" s="45">
        <f t="shared" si="31"/>
        <v>0</v>
      </c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</row>
    <row r="117" spans="1:47" x14ac:dyDescent="0.3">
      <c r="A117" s="28" t="s">
        <v>2</v>
      </c>
      <c r="B117" s="28"/>
      <c r="C117" s="45">
        <f t="shared" ref="C117:E119" si="32">C122+C127+C142+C152+C167+C182+C192+C207+C217</f>
        <v>0</v>
      </c>
      <c r="D117" s="45">
        <f t="shared" si="32"/>
        <v>0</v>
      </c>
      <c r="E117" s="45">
        <f t="shared" si="32"/>
        <v>0</v>
      </c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</row>
    <row r="118" spans="1:47" x14ac:dyDescent="0.3">
      <c r="A118" s="28" t="s">
        <v>3</v>
      </c>
      <c r="B118" s="28"/>
      <c r="C118" s="45">
        <f t="shared" si="32"/>
        <v>0</v>
      </c>
      <c r="D118" s="45">
        <f t="shared" si="32"/>
        <v>0</v>
      </c>
      <c r="E118" s="45">
        <f t="shared" si="32"/>
        <v>0</v>
      </c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</row>
    <row r="119" spans="1:47" ht="19.5" thickBot="1" x14ac:dyDescent="0.35">
      <c r="A119" s="28" t="s">
        <v>4</v>
      </c>
      <c r="B119" s="28"/>
      <c r="C119" s="45">
        <f t="shared" si="32"/>
        <v>0</v>
      </c>
      <c r="D119" s="45">
        <f t="shared" si="32"/>
        <v>0</v>
      </c>
      <c r="E119" s="45">
        <f t="shared" si="32"/>
        <v>0</v>
      </c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</row>
    <row r="120" spans="1:47" ht="38.25" hidden="1" outlineLevel="1" thickBot="1" x14ac:dyDescent="0.35">
      <c r="A120" s="26" t="s">
        <v>102</v>
      </c>
      <c r="B120" s="26"/>
      <c r="C120" s="62">
        <v>0</v>
      </c>
      <c r="D120" s="62">
        <v>0</v>
      </c>
      <c r="E120" s="62">
        <v>0</v>
      </c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</row>
    <row r="121" spans="1:47" ht="19.5" hidden="1" outlineLevel="1" thickBot="1" x14ac:dyDescent="0.35">
      <c r="A121" s="69" t="s">
        <v>1</v>
      </c>
      <c r="B121" s="4" t="s">
        <v>412</v>
      </c>
      <c r="C121" s="52">
        <v>0</v>
      </c>
      <c r="D121" s="52">
        <v>0</v>
      </c>
      <c r="E121" s="52">
        <v>0</v>
      </c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</row>
    <row r="122" spans="1:47" ht="19.5" hidden="1" outlineLevel="1" thickBot="1" x14ac:dyDescent="0.35">
      <c r="A122" s="69" t="s">
        <v>2</v>
      </c>
      <c r="B122" s="4" t="s">
        <v>412</v>
      </c>
      <c r="C122" s="52">
        <v>0</v>
      </c>
      <c r="D122" s="52">
        <v>0</v>
      </c>
      <c r="E122" s="52">
        <v>0</v>
      </c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</row>
    <row r="123" spans="1:47" ht="19.5" hidden="1" outlineLevel="1" thickBot="1" x14ac:dyDescent="0.35">
      <c r="A123" s="69" t="s">
        <v>3</v>
      </c>
      <c r="B123" s="4" t="s">
        <v>412</v>
      </c>
      <c r="C123" s="52">
        <v>0</v>
      </c>
      <c r="D123" s="52">
        <v>0</v>
      </c>
      <c r="E123" s="52">
        <v>0</v>
      </c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5"/>
      <c r="AS123" s="95"/>
      <c r="AT123" s="95"/>
      <c r="AU123" s="95"/>
    </row>
    <row r="124" spans="1:47" ht="19.5" hidden="1" outlineLevel="1" thickBot="1" x14ac:dyDescent="0.35">
      <c r="A124" s="69" t="s">
        <v>4</v>
      </c>
      <c r="B124" s="4" t="s">
        <v>412</v>
      </c>
      <c r="C124" s="52">
        <v>0</v>
      </c>
      <c r="D124" s="52">
        <v>0</v>
      </c>
      <c r="E124" s="52">
        <v>0</v>
      </c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</row>
    <row r="125" spans="1:47" ht="38.25" hidden="1" outlineLevel="1" thickBot="1" x14ac:dyDescent="0.35">
      <c r="A125" s="26" t="s">
        <v>198</v>
      </c>
      <c r="B125" s="26"/>
      <c r="C125" s="62">
        <f>C126+C127+C128+C129</f>
        <v>0</v>
      </c>
      <c r="D125" s="62">
        <f t="shared" ref="D125:E125" si="33">D126+D127+D128+D129</f>
        <v>0</v>
      </c>
      <c r="E125" s="62">
        <f t="shared" si="33"/>
        <v>0</v>
      </c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</row>
    <row r="126" spans="1:47" ht="19.5" hidden="1" outlineLevel="1" thickBot="1" x14ac:dyDescent="0.35">
      <c r="A126" s="69" t="s">
        <v>1</v>
      </c>
      <c r="B126" s="4" t="s">
        <v>412</v>
      </c>
      <c r="C126" s="52">
        <f>C131+C136</f>
        <v>0</v>
      </c>
      <c r="D126" s="52">
        <f t="shared" ref="D126:E126" si="34">D131+D136</f>
        <v>0</v>
      </c>
      <c r="E126" s="52">
        <f t="shared" si="34"/>
        <v>0</v>
      </c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</row>
    <row r="127" spans="1:47" ht="19.5" hidden="1" outlineLevel="1" thickBot="1" x14ac:dyDescent="0.35">
      <c r="A127" s="69" t="s">
        <v>2</v>
      </c>
      <c r="B127" s="4" t="s">
        <v>412</v>
      </c>
      <c r="C127" s="52">
        <f t="shared" ref="C127:E129" si="35">C132+C137</f>
        <v>0</v>
      </c>
      <c r="D127" s="52">
        <f t="shared" si="35"/>
        <v>0</v>
      </c>
      <c r="E127" s="52">
        <f t="shared" si="35"/>
        <v>0</v>
      </c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</row>
    <row r="128" spans="1:47" ht="19.5" hidden="1" outlineLevel="1" thickBot="1" x14ac:dyDescent="0.35">
      <c r="A128" s="69" t="s">
        <v>3</v>
      </c>
      <c r="B128" s="4" t="s">
        <v>412</v>
      </c>
      <c r="C128" s="52">
        <f t="shared" si="35"/>
        <v>0</v>
      </c>
      <c r="D128" s="52">
        <f t="shared" si="35"/>
        <v>0</v>
      </c>
      <c r="E128" s="52">
        <f t="shared" si="35"/>
        <v>0</v>
      </c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</row>
    <row r="129" spans="1:47" ht="19.5" hidden="1" outlineLevel="1" thickBot="1" x14ac:dyDescent="0.35">
      <c r="A129" s="69" t="s">
        <v>4</v>
      </c>
      <c r="B129" s="4" t="s">
        <v>412</v>
      </c>
      <c r="C129" s="52">
        <f t="shared" si="35"/>
        <v>0</v>
      </c>
      <c r="D129" s="52">
        <f t="shared" si="35"/>
        <v>0</v>
      </c>
      <c r="E129" s="52">
        <f t="shared" si="35"/>
        <v>0</v>
      </c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</row>
    <row r="130" spans="1:47" ht="94.5" hidden="1" outlineLevel="1" thickBot="1" x14ac:dyDescent="0.35">
      <c r="A130" s="5" t="s">
        <v>261</v>
      </c>
      <c r="B130" s="5"/>
      <c r="C130" s="49">
        <f t="shared" ref="C130:E130" si="36">SUM(C131,C132,C133,C134)</f>
        <v>0</v>
      </c>
      <c r="D130" s="49">
        <f t="shared" si="36"/>
        <v>0</v>
      </c>
      <c r="E130" s="49">
        <f t="shared" si="36"/>
        <v>0</v>
      </c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</row>
    <row r="131" spans="1:47" ht="19.5" hidden="1" outlineLevel="1" thickBot="1" x14ac:dyDescent="0.35">
      <c r="A131" s="4" t="s">
        <v>1</v>
      </c>
      <c r="B131" s="4" t="s">
        <v>412</v>
      </c>
      <c r="C131" s="49">
        <v>0</v>
      </c>
      <c r="D131" s="49">
        <v>0</v>
      </c>
      <c r="E131" s="52">
        <v>0</v>
      </c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</row>
    <row r="132" spans="1:47" ht="19.5" hidden="1" outlineLevel="1" thickBot="1" x14ac:dyDescent="0.35">
      <c r="A132" s="4" t="s">
        <v>2</v>
      </c>
      <c r="B132" s="4" t="s">
        <v>412</v>
      </c>
      <c r="C132" s="49"/>
      <c r="D132" s="49"/>
      <c r="E132" s="49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</row>
    <row r="133" spans="1:47" ht="19.5" hidden="1" outlineLevel="1" thickBot="1" x14ac:dyDescent="0.35">
      <c r="A133" s="4" t="s">
        <v>3</v>
      </c>
      <c r="B133" s="4" t="s">
        <v>412</v>
      </c>
      <c r="C133" s="49"/>
      <c r="D133" s="49"/>
      <c r="E133" s="49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</row>
    <row r="134" spans="1:47" ht="19.5" hidden="1" outlineLevel="1" thickBot="1" x14ac:dyDescent="0.35">
      <c r="A134" s="4" t="s">
        <v>4</v>
      </c>
      <c r="B134" s="4" t="s">
        <v>412</v>
      </c>
      <c r="C134" s="49">
        <v>0</v>
      </c>
      <c r="D134" s="49">
        <v>0</v>
      </c>
      <c r="E134" s="52">
        <v>0</v>
      </c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</row>
    <row r="135" spans="1:47" ht="38.25" hidden="1" outlineLevel="1" thickBot="1" x14ac:dyDescent="0.35">
      <c r="A135" s="5" t="s">
        <v>262</v>
      </c>
      <c r="B135" s="5"/>
      <c r="C135" s="49">
        <f t="shared" ref="C135:E135" si="37">SUM(C136,C137,C138,C139)</f>
        <v>0</v>
      </c>
      <c r="D135" s="49">
        <f t="shared" si="37"/>
        <v>0</v>
      </c>
      <c r="E135" s="49">
        <f t="shared" si="37"/>
        <v>0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</row>
    <row r="136" spans="1:47" ht="19.5" hidden="1" outlineLevel="1" thickBot="1" x14ac:dyDescent="0.35">
      <c r="A136" s="4" t="s">
        <v>1</v>
      </c>
      <c r="B136" s="4" t="s">
        <v>412</v>
      </c>
      <c r="C136" s="49">
        <v>0</v>
      </c>
      <c r="D136" s="49">
        <v>0</v>
      </c>
      <c r="E136" s="52">
        <v>0</v>
      </c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</row>
    <row r="137" spans="1:47" ht="19.5" hidden="1" outlineLevel="1" thickBot="1" x14ac:dyDescent="0.35">
      <c r="A137" s="4" t="s">
        <v>2</v>
      </c>
      <c r="B137" s="4" t="s">
        <v>412</v>
      </c>
      <c r="C137" s="49"/>
      <c r="D137" s="49"/>
      <c r="E137" s="49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</row>
    <row r="138" spans="1:47" ht="19.5" hidden="1" outlineLevel="1" thickBot="1" x14ac:dyDescent="0.35">
      <c r="A138" s="4" t="s">
        <v>3</v>
      </c>
      <c r="B138" s="4" t="s">
        <v>412</v>
      </c>
      <c r="C138" s="49"/>
      <c r="D138" s="49"/>
      <c r="E138" s="49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</row>
    <row r="139" spans="1:47" ht="19.5" hidden="1" outlineLevel="1" thickBot="1" x14ac:dyDescent="0.35">
      <c r="A139" s="4" t="s">
        <v>4</v>
      </c>
      <c r="B139" s="4" t="s">
        <v>412</v>
      </c>
      <c r="C139" s="49">
        <v>0</v>
      </c>
      <c r="D139" s="49">
        <v>0</v>
      </c>
      <c r="E139" s="52">
        <v>0</v>
      </c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</row>
    <row r="140" spans="1:47" ht="38.25" hidden="1" outlineLevel="1" thickBot="1" x14ac:dyDescent="0.35">
      <c r="A140" s="26" t="s">
        <v>382</v>
      </c>
      <c r="B140" s="26"/>
      <c r="C140" s="65">
        <f>C141+C142+C143+C144</f>
        <v>0</v>
      </c>
      <c r="D140" s="65">
        <f t="shared" ref="D140:E140" si="38">D141+D142+D143+D144</f>
        <v>0</v>
      </c>
      <c r="E140" s="65">
        <f t="shared" si="38"/>
        <v>0</v>
      </c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</row>
    <row r="141" spans="1:47" ht="19.5" hidden="1" outlineLevel="1" thickBot="1" x14ac:dyDescent="0.35">
      <c r="A141" s="69" t="s">
        <v>1</v>
      </c>
      <c r="B141" s="69"/>
      <c r="C141" s="52">
        <f>SUM(C146)</f>
        <v>0</v>
      </c>
      <c r="D141" s="52">
        <f t="shared" ref="D141:E141" si="39">SUM(D146)</f>
        <v>0</v>
      </c>
      <c r="E141" s="52">
        <f t="shared" si="39"/>
        <v>0</v>
      </c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</row>
    <row r="142" spans="1:47" ht="19.5" hidden="1" outlineLevel="1" thickBot="1" x14ac:dyDescent="0.35">
      <c r="A142" s="69" t="s">
        <v>2</v>
      </c>
      <c r="B142" s="69"/>
      <c r="C142" s="52">
        <f t="shared" ref="C142:E144" si="40">SUM(C147)</f>
        <v>0</v>
      </c>
      <c r="D142" s="52">
        <f t="shared" si="40"/>
        <v>0</v>
      </c>
      <c r="E142" s="52">
        <f t="shared" si="40"/>
        <v>0</v>
      </c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</row>
    <row r="143" spans="1:47" ht="19.5" hidden="1" outlineLevel="1" thickBot="1" x14ac:dyDescent="0.35">
      <c r="A143" s="69" t="s">
        <v>3</v>
      </c>
      <c r="B143" s="69"/>
      <c r="C143" s="52">
        <f t="shared" si="40"/>
        <v>0</v>
      </c>
      <c r="D143" s="52">
        <f t="shared" si="40"/>
        <v>0</v>
      </c>
      <c r="E143" s="52">
        <f t="shared" si="40"/>
        <v>0</v>
      </c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  <c r="AU143" s="95"/>
    </row>
    <row r="144" spans="1:47" ht="19.5" hidden="1" outlineLevel="1" thickBot="1" x14ac:dyDescent="0.35">
      <c r="A144" s="69" t="s">
        <v>4</v>
      </c>
      <c r="B144" s="69"/>
      <c r="C144" s="52">
        <f t="shared" si="40"/>
        <v>0</v>
      </c>
      <c r="D144" s="52">
        <f t="shared" si="40"/>
        <v>0</v>
      </c>
      <c r="E144" s="52">
        <f t="shared" si="40"/>
        <v>0</v>
      </c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</row>
    <row r="145" spans="1:47" ht="19.5" hidden="1" outlineLevel="1" thickBot="1" x14ac:dyDescent="0.35">
      <c r="A145" s="69" t="s">
        <v>381</v>
      </c>
      <c r="B145" s="69"/>
      <c r="C145" s="52"/>
      <c r="D145" s="52"/>
      <c r="E145" s="52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95"/>
      <c r="AR145" s="95"/>
      <c r="AS145" s="95"/>
      <c r="AT145" s="95"/>
      <c r="AU145" s="95"/>
    </row>
    <row r="146" spans="1:47" ht="19.5" hidden="1" outlineLevel="1" thickBot="1" x14ac:dyDescent="0.35">
      <c r="A146" s="69" t="s">
        <v>1</v>
      </c>
      <c r="B146" s="69"/>
      <c r="C146" s="52">
        <v>0</v>
      </c>
      <c r="D146" s="52">
        <v>0</v>
      </c>
      <c r="E146" s="52">
        <v>0</v>
      </c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95"/>
      <c r="AR146" s="95"/>
      <c r="AS146" s="95"/>
      <c r="AT146" s="95"/>
      <c r="AU146" s="95"/>
    </row>
    <row r="147" spans="1:47" ht="19.5" hidden="1" outlineLevel="1" thickBot="1" x14ac:dyDescent="0.35">
      <c r="A147" s="69" t="s">
        <v>2</v>
      </c>
      <c r="B147" s="69" t="s">
        <v>404</v>
      </c>
      <c r="C147" s="52"/>
      <c r="D147" s="52"/>
      <c r="E147" s="52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</row>
    <row r="148" spans="1:47" ht="19.5" hidden="1" outlineLevel="1" thickBot="1" x14ac:dyDescent="0.35">
      <c r="A148" s="69" t="s">
        <v>3</v>
      </c>
      <c r="B148" s="69" t="s">
        <v>404</v>
      </c>
      <c r="C148" s="52"/>
      <c r="D148" s="52"/>
      <c r="E148" s="52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</row>
    <row r="149" spans="1:47" ht="19.5" hidden="1" outlineLevel="1" thickBot="1" x14ac:dyDescent="0.35">
      <c r="A149" s="69" t="s">
        <v>4</v>
      </c>
      <c r="B149" s="69"/>
      <c r="C149" s="52">
        <v>0</v>
      </c>
      <c r="D149" s="52">
        <v>0</v>
      </c>
      <c r="E149" s="52">
        <v>0</v>
      </c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</row>
    <row r="150" spans="1:47" ht="57" hidden="1" outlineLevel="1" thickBot="1" x14ac:dyDescent="0.35">
      <c r="A150" s="15" t="s">
        <v>199</v>
      </c>
      <c r="B150" s="15"/>
      <c r="C150" s="103">
        <f>SUM(C155,C160)</f>
        <v>0</v>
      </c>
      <c r="D150" s="103">
        <f t="shared" ref="D150:E151" si="41">SUM(D155,D160)</f>
        <v>0</v>
      </c>
      <c r="E150" s="103">
        <f t="shared" si="41"/>
        <v>0</v>
      </c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</row>
    <row r="151" spans="1:47" ht="19.5" hidden="1" outlineLevel="1" thickBot="1" x14ac:dyDescent="0.35">
      <c r="A151" s="4" t="s">
        <v>1</v>
      </c>
      <c r="B151" s="4"/>
      <c r="C151" s="49">
        <f>SUM(C156,C161)</f>
        <v>0</v>
      </c>
      <c r="D151" s="49">
        <f t="shared" si="41"/>
        <v>0</v>
      </c>
      <c r="E151" s="49">
        <f t="shared" si="41"/>
        <v>0</v>
      </c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</row>
    <row r="152" spans="1:47" ht="19.5" hidden="1" outlineLevel="1" thickBot="1" x14ac:dyDescent="0.35">
      <c r="A152" s="4" t="s">
        <v>2</v>
      </c>
      <c r="B152" s="4"/>
      <c r="C152" s="49">
        <f t="shared" ref="C152:E154" si="42">SUM(C157,C162)</f>
        <v>0</v>
      </c>
      <c r="D152" s="49">
        <f t="shared" si="42"/>
        <v>0</v>
      </c>
      <c r="E152" s="49">
        <f t="shared" si="42"/>
        <v>0</v>
      </c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</row>
    <row r="153" spans="1:47" ht="19.5" hidden="1" outlineLevel="1" thickBot="1" x14ac:dyDescent="0.35">
      <c r="A153" s="4" t="s">
        <v>3</v>
      </c>
      <c r="B153" s="4"/>
      <c r="C153" s="49">
        <f t="shared" si="42"/>
        <v>0</v>
      </c>
      <c r="D153" s="49">
        <f t="shared" si="42"/>
        <v>0</v>
      </c>
      <c r="E153" s="49">
        <f t="shared" si="42"/>
        <v>0</v>
      </c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95"/>
      <c r="AU153" s="95"/>
    </row>
    <row r="154" spans="1:47" ht="19.5" hidden="1" outlineLevel="1" thickBot="1" x14ac:dyDescent="0.35">
      <c r="A154" s="4" t="s">
        <v>4</v>
      </c>
      <c r="B154" s="4"/>
      <c r="C154" s="49">
        <f t="shared" si="42"/>
        <v>0</v>
      </c>
      <c r="D154" s="49">
        <f t="shared" si="42"/>
        <v>0</v>
      </c>
      <c r="E154" s="49">
        <f t="shared" si="42"/>
        <v>0</v>
      </c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95"/>
      <c r="AR154" s="95"/>
      <c r="AS154" s="95"/>
      <c r="AT154" s="95"/>
      <c r="AU154" s="95"/>
    </row>
    <row r="155" spans="1:47" ht="113.25" hidden="1" outlineLevel="1" thickBot="1" x14ac:dyDescent="0.35">
      <c r="A155" s="24" t="s">
        <v>200</v>
      </c>
      <c r="B155" s="24"/>
      <c r="C155" s="108">
        <f>SUM(C156,C157,C158,C159)</f>
        <v>0</v>
      </c>
      <c r="D155" s="52">
        <f t="shared" ref="D155:E155" si="43">SUM(D156,D157,D158,D159)</f>
        <v>0</v>
      </c>
      <c r="E155" s="52">
        <f t="shared" si="43"/>
        <v>0</v>
      </c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95"/>
      <c r="AQ155" s="95"/>
      <c r="AR155" s="95"/>
      <c r="AS155" s="95"/>
      <c r="AT155" s="95"/>
      <c r="AU155" s="95"/>
    </row>
    <row r="156" spans="1:47" ht="19.5" hidden="1" outlineLevel="1" thickBot="1" x14ac:dyDescent="0.35">
      <c r="A156" s="4" t="s">
        <v>1</v>
      </c>
      <c r="B156" s="4"/>
      <c r="C156" s="49">
        <v>0</v>
      </c>
      <c r="D156" s="49">
        <v>0</v>
      </c>
      <c r="E156" s="49">
        <v>0</v>
      </c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</row>
    <row r="157" spans="1:47" ht="19.5" hidden="1" outlineLevel="1" thickBot="1" x14ac:dyDescent="0.35">
      <c r="A157" s="4" t="s">
        <v>2</v>
      </c>
      <c r="B157" s="4"/>
      <c r="C157" s="49">
        <v>0</v>
      </c>
      <c r="D157" s="49">
        <v>0</v>
      </c>
      <c r="E157" s="49">
        <v>0</v>
      </c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95"/>
      <c r="AR157" s="95"/>
      <c r="AS157" s="95"/>
      <c r="AT157" s="95"/>
      <c r="AU157" s="95"/>
    </row>
    <row r="158" spans="1:47" ht="19.5" hidden="1" outlineLevel="1" thickBot="1" x14ac:dyDescent="0.35">
      <c r="A158" s="4" t="s">
        <v>3</v>
      </c>
      <c r="B158" s="4"/>
      <c r="C158" s="49">
        <v>0</v>
      </c>
      <c r="D158" s="49">
        <v>0</v>
      </c>
      <c r="E158" s="49">
        <v>0</v>
      </c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5"/>
      <c r="AS158" s="95"/>
      <c r="AT158" s="95"/>
      <c r="AU158" s="95"/>
    </row>
    <row r="159" spans="1:47" ht="19.5" hidden="1" outlineLevel="1" thickBot="1" x14ac:dyDescent="0.35">
      <c r="A159" s="4" t="s">
        <v>4</v>
      </c>
      <c r="B159" s="4"/>
      <c r="C159" s="49">
        <v>0</v>
      </c>
      <c r="D159" s="49">
        <v>0</v>
      </c>
      <c r="E159" s="49">
        <v>0</v>
      </c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5"/>
      <c r="AP159" s="95"/>
      <c r="AQ159" s="95"/>
      <c r="AR159" s="95"/>
      <c r="AS159" s="95"/>
      <c r="AT159" s="95"/>
      <c r="AU159" s="95"/>
    </row>
    <row r="160" spans="1:47" ht="113.25" hidden="1" outlineLevel="1" thickBot="1" x14ac:dyDescent="0.35">
      <c r="A160" s="5" t="s">
        <v>201</v>
      </c>
      <c r="B160" s="5"/>
      <c r="C160" s="108">
        <f>SUM(C161,C162,C163,C164)</f>
        <v>0</v>
      </c>
      <c r="D160" s="49">
        <f t="shared" ref="D160:E160" si="44">SUM(D161,D162,D163,D164)</f>
        <v>0</v>
      </c>
      <c r="E160" s="49">
        <f t="shared" si="44"/>
        <v>0</v>
      </c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95"/>
      <c r="AR160" s="95"/>
      <c r="AS160" s="95"/>
      <c r="AT160" s="95"/>
      <c r="AU160" s="95"/>
    </row>
    <row r="161" spans="1:47" ht="19.5" hidden="1" outlineLevel="1" thickBot="1" x14ac:dyDescent="0.35">
      <c r="A161" s="4" t="s">
        <v>1</v>
      </c>
      <c r="B161" s="4"/>
      <c r="C161" s="49">
        <v>0</v>
      </c>
      <c r="D161" s="49">
        <v>0</v>
      </c>
      <c r="E161" s="49">
        <v>0</v>
      </c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95"/>
      <c r="AQ161" s="95"/>
      <c r="AR161" s="95"/>
      <c r="AS161" s="95"/>
      <c r="AT161" s="95"/>
      <c r="AU161" s="95"/>
    </row>
    <row r="162" spans="1:47" ht="19.5" hidden="1" outlineLevel="1" thickBot="1" x14ac:dyDescent="0.35">
      <c r="A162" s="4" t="s">
        <v>2</v>
      </c>
      <c r="B162" s="4"/>
      <c r="C162" s="49">
        <v>0</v>
      </c>
      <c r="D162" s="49">
        <v>0</v>
      </c>
      <c r="E162" s="49">
        <v>0</v>
      </c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95"/>
      <c r="AU162" s="95"/>
    </row>
    <row r="163" spans="1:47" ht="19.5" hidden="1" outlineLevel="1" thickBot="1" x14ac:dyDescent="0.35">
      <c r="A163" s="4" t="s">
        <v>3</v>
      </c>
      <c r="B163" s="4"/>
      <c r="C163" s="49">
        <v>0</v>
      </c>
      <c r="D163" s="49">
        <v>0</v>
      </c>
      <c r="E163" s="49">
        <v>0</v>
      </c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</row>
    <row r="164" spans="1:47" ht="19.5" hidden="1" outlineLevel="1" thickBot="1" x14ac:dyDescent="0.35">
      <c r="A164" s="4" t="s">
        <v>4</v>
      </c>
      <c r="B164" s="4"/>
      <c r="C164" s="49">
        <v>0</v>
      </c>
      <c r="D164" s="49">
        <v>0</v>
      </c>
      <c r="E164" s="49">
        <v>0</v>
      </c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95"/>
      <c r="AQ164" s="95"/>
      <c r="AR164" s="95"/>
      <c r="AS164" s="95"/>
      <c r="AT164" s="95"/>
      <c r="AU164" s="95"/>
    </row>
    <row r="165" spans="1:47" ht="57" hidden="1" outlineLevel="1" thickBot="1" x14ac:dyDescent="0.35">
      <c r="A165" s="15" t="s">
        <v>202</v>
      </c>
      <c r="B165" s="15"/>
      <c r="C165" s="50">
        <f>C166+C167+C168+C169</f>
        <v>0</v>
      </c>
      <c r="D165" s="50">
        <f t="shared" ref="D165:E165" si="45">D166+D167+D168+D169</f>
        <v>0</v>
      </c>
      <c r="E165" s="50">
        <f t="shared" si="45"/>
        <v>0</v>
      </c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95"/>
      <c r="AR165" s="95"/>
      <c r="AS165" s="95"/>
      <c r="AT165" s="95"/>
      <c r="AU165" s="95"/>
    </row>
    <row r="166" spans="1:47" ht="19.5" hidden="1" outlineLevel="1" thickBot="1" x14ac:dyDescent="0.35">
      <c r="A166" s="4" t="s">
        <v>1</v>
      </c>
      <c r="B166" s="4"/>
      <c r="C166" s="49">
        <f>C171+C176</f>
        <v>0</v>
      </c>
      <c r="D166" s="49">
        <f t="shared" ref="D166:E166" si="46">D171+D176</f>
        <v>0</v>
      </c>
      <c r="E166" s="49">
        <f t="shared" si="46"/>
        <v>0</v>
      </c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95"/>
      <c r="AR166" s="95"/>
      <c r="AS166" s="95"/>
      <c r="AT166" s="95"/>
      <c r="AU166" s="95"/>
    </row>
    <row r="167" spans="1:47" ht="19.5" hidden="1" outlineLevel="1" thickBot="1" x14ac:dyDescent="0.35">
      <c r="A167" s="4" t="s">
        <v>2</v>
      </c>
      <c r="B167" s="4"/>
      <c r="C167" s="49">
        <f t="shared" ref="C167:E169" si="47">C172+C177</f>
        <v>0</v>
      </c>
      <c r="D167" s="49">
        <f t="shared" si="47"/>
        <v>0</v>
      </c>
      <c r="E167" s="49">
        <f t="shared" si="47"/>
        <v>0</v>
      </c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5"/>
      <c r="AQ167" s="95"/>
      <c r="AR167" s="95"/>
      <c r="AS167" s="95"/>
      <c r="AT167" s="95"/>
      <c r="AU167" s="95"/>
    </row>
    <row r="168" spans="1:47" ht="19.5" hidden="1" outlineLevel="1" thickBot="1" x14ac:dyDescent="0.35">
      <c r="A168" s="4" t="s">
        <v>3</v>
      </c>
      <c r="B168" s="4"/>
      <c r="C168" s="49">
        <f t="shared" si="47"/>
        <v>0</v>
      </c>
      <c r="D168" s="49">
        <f t="shared" si="47"/>
        <v>0</v>
      </c>
      <c r="E168" s="49">
        <f t="shared" si="47"/>
        <v>0</v>
      </c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</row>
    <row r="169" spans="1:47" ht="19.5" hidden="1" outlineLevel="1" thickBot="1" x14ac:dyDescent="0.35">
      <c r="A169" s="4" t="s">
        <v>4</v>
      </c>
      <c r="B169" s="4"/>
      <c r="C169" s="49">
        <f t="shared" si="47"/>
        <v>0</v>
      </c>
      <c r="D169" s="49">
        <f t="shared" si="47"/>
        <v>0</v>
      </c>
      <c r="E169" s="49">
        <f t="shared" si="47"/>
        <v>0</v>
      </c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95"/>
      <c r="AR169" s="95"/>
      <c r="AS169" s="95"/>
      <c r="AT169" s="95"/>
      <c r="AU169" s="95"/>
    </row>
    <row r="170" spans="1:47" ht="94.5" hidden="1" outlineLevel="1" thickBot="1" x14ac:dyDescent="0.35">
      <c r="A170" s="5" t="s">
        <v>203</v>
      </c>
      <c r="B170" s="5"/>
      <c r="C170" s="49">
        <f t="shared" ref="C170:E170" si="48">SUM(C171,C172,C173,C174)</f>
        <v>0</v>
      </c>
      <c r="D170" s="49">
        <f t="shared" si="48"/>
        <v>0</v>
      </c>
      <c r="E170" s="49">
        <f t="shared" si="48"/>
        <v>0</v>
      </c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95"/>
      <c r="AQ170" s="95"/>
      <c r="AR170" s="95"/>
      <c r="AS170" s="95"/>
      <c r="AT170" s="95"/>
      <c r="AU170" s="95"/>
    </row>
    <row r="171" spans="1:47" ht="19.5" hidden="1" outlineLevel="1" thickBot="1" x14ac:dyDescent="0.35">
      <c r="A171" s="4" t="s">
        <v>1</v>
      </c>
      <c r="B171" s="4" t="s">
        <v>412</v>
      </c>
      <c r="C171" s="49">
        <v>0</v>
      </c>
      <c r="D171" s="49">
        <v>0</v>
      </c>
      <c r="E171" s="49">
        <v>0</v>
      </c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5"/>
      <c r="AS171" s="95"/>
      <c r="AT171" s="95"/>
      <c r="AU171" s="95"/>
    </row>
    <row r="172" spans="1:47" ht="19.5" hidden="1" outlineLevel="1" thickBot="1" x14ac:dyDescent="0.35">
      <c r="A172" s="4" t="s">
        <v>2</v>
      </c>
      <c r="B172" s="4" t="s">
        <v>412</v>
      </c>
      <c r="C172" s="49">
        <v>0</v>
      </c>
      <c r="D172" s="49">
        <v>0</v>
      </c>
      <c r="E172" s="49">
        <v>0</v>
      </c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</row>
    <row r="173" spans="1:47" ht="19.5" hidden="1" outlineLevel="1" thickBot="1" x14ac:dyDescent="0.35">
      <c r="A173" s="4" t="s">
        <v>3</v>
      </c>
      <c r="B173" s="4" t="s">
        <v>412</v>
      </c>
      <c r="C173" s="49"/>
      <c r="D173" s="49"/>
      <c r="E173" s="49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</row>
    <row r="174" spans="1:47" ht="19.5" hidden="1" outlineLevel="1" thickBot="1" x14ac:dyDescent="0.35">
      <c r="A174" s="4" t="s">
        <v>4</v>
      </c>
      <c r="B174" s="4" t="s">
        <v>412</v>
      </c>
      <c r="C174" s="49">
        <v>0</v>
      </c>
      <c r="D174" s="49">
        <v>0</v>
      </c>
      <c r="E174" s="49">
        <v>0</v>
      </c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</row>
    <row r="175" spans="1:47" ht="150.75" hidden="1" outlineLevel="1" thickBot="1" x14ac:dyDescent="0.35">
      <c r="A175" s="5" t="s">
        <v>204</v>
      </c>
      <c r="B175" s="5"/>
      <c r="C175" s="49">
        <f>C176+C177+C178+C179</f>
        <v>0</v>
      </c>
      <c r="D175" s="49">
        <f t="shared" ref="D175:E175" si="49">D176+D177+D178+D179</f>
        <v>0</v>
      </c>
      <c r="E175" s="49">
        <f t="shared" si="49"/>
        <v>0</v>
      </c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95"/>
      <c r="AR175" s="95"/>
      <c r="AS175" s="95"/>
      <c r="AT175" s="95"/>
      <c r="AU175" s="95"/>
    </row>
    <row r="176" spans="1:47" ht="19.5" hidden="1" outlineLevel="1" thickBot="1" x14ac:dyDescent="0.35">
      <c r="A176" s="4" t="s">
        <v>1</v>
      </c>
      <c r="B176" s="69"/>
      <c r="C176" s="49">
        <v>0</v>
      </c>
      <c r="D176" s="49">
        <v>0</v>
      </c>
      <c r="E176" s="49">
        <v>0</v>
      </c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</row>
    <row r="177" spans="1:47" ht="19.5" hidden="1" outlineLevel="1" thickBot="1" x14ac:dyDescent="0.35">
      <c r="A177" s="4" t="s">
        <v>2</v>
      </c>
      <c r="B177" s="69" t="s">
        <v>404</v>
      </c>
      <c r="C177" s="49"/>
      <c r="D177" s="49"/>
      <c r="E177" s="49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95"/>
      <c r="AQ177" s="95"/>
      <c r="AR177" s="95"/>
      <c r="AS177" s="95"/>
      <c r="AT177" s="95"/>
      <c r="AU177" s="95"/>
    </row>
    <row r="178" spans="1:47" ht="19.5" hidden="1" outlineLevel="1" thickBot="1" x14ac:dyDescent="0.35">
      <c r="A178" s="4" t="s">
        <v>3</v>
      </c>
      <c r="B178" s="69" t="s">
        <v>404</v>
      </c>
      <c r="C178" s="49">
        <v>0</v>
      </c>
      <c r="D178" s="49">
        <v>0</v>
      </c>
      <c r="E178" s="49">
        <v>0</v>
      </c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</row>
    <row r="179" spans="1:47" ht="19.5" hidden="1" outlineLevel="1" thickBot="1" x14ac:dyDescent="0.35">
      <c r="A179" s="4" t="s">
        <v>4</v>
      </c>
      <c r="B179" s="4"/>
      <c r="C179" s="49">
        <v>0</v>
      </c>
      <c r="D179" s="49">
        <v>0</v>
      </c>
      <c r="E179" s="49">
        <v>0</v>
      </c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95"/>
      <c r="AQ179" s="95"/>
      <c r="AR179" s="95"/>
      <c r="AS179" s="95"/>
      <c r="AT179" s="95"/>
      <c r="AU179" s="95"/>
    </row>
    <row r="180" spans="1:47" ht="57" hidden="1" outlineLevel="1" thickBot="1" x14ac:dyDescent="0.35">
      <c r="A180" s="15" t="s">
        <v>205</v>
      </c>
      <c r="B180" s="15"/>
      <c r="C180" s="50">
        <f>C181+C182+C183+C184</f>
        <v>0</v>
      </c>
      <c r="D180" s="50">
        <f t="shared" ref="D180:E180" si="50">D181+D182+D183+D184</f>
        <v>0</v>
      </c>
      <c r="E180" s="50">
        <f t="shared" si="50"/>
        <v>0</v>
      </c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95"/>
      <c r="AQ180" s="95"/>
      <c r="AR180" s="95"/>
      <c r="AS180" s="95"/>
      <c r="AT180" s="95"/>
      <c r="AU180" s="95"/>
    </row>
    <row r="181" spans="1:47" ht="19.5" hidden="1" outlineLevel="1" thickBot="1" x14ac:dyDescent="0.35">
      <c r="A181" s="4" t="s">
        <v>1</v>
      </c>
      <c r="B181" s="4" t="s">
        <v>412</v>
      </c>
      <c r="C181" s="49">
        <f>C186</f>
        <v>0</v>
      </c>
      <c r="D181" s="49">
        <f t="shared" ref="D181:E181" si="51">D186</f>
        <v>0</v>
      </c>
      <c r="E181" s="49">
        <f t="shared" si="51"/>
        <v>0</v>
      </c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</row>
    <row r="182" spans="1:47" ht="19.5" hidden="1" outlineLevel="1" thickBot="1" x14ac:dyDescent="0.35">
      <c r="A182" s="4" t="s">
        <v>2</v>
      </c>
      <c r="B182" s="4" t="s">
        <v>412</v>
      </c>
      <c r="C182" s="49">
        <f t="shared" ref="C182:E184" si="52">C187</f>
        <v>0</v>
      </c>
      <c r="D182" s="49">
        <f t="shared" si="52"/>
        <v>0</v>
      </c>
      <c r="E182" s="49">
        <f t="shared" si="52"/>
        <v>0</v>
      </c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</row>
    <row r="183" spans="1:47" ht="19.5" hidden="1" outlineLevel="1" thickBot="1" x14ac:dyDescent="0.35">
      <c r="A183" s="4" t="s">
        <v>3</v>
      </c>
      <c r="B183" s="4" t="s">
        <v>412</v>
      </c>
      <c r="C183" s="49">
        <f t="shared" si="52"/>
        <v>0</v>
      </c>
      <c r="D183" s="49">
        <f t="shared" si="52"/>
        <v>0</v>
      </c>
      <c r="E183" s="49">
        <f t="shared" si="52"/>
        <v>0</v>
      </c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</row>
    <row r="184" spans="1:47" ht="19.5" hidden="1" outlineLevel="1" thickBot="1" x14ac:dyDescent="0.35">
      <c r="A184" s="4" t="s">
        <v>4</v>
      </c>
      <c r="B184" s="4" t="s">
        <v>412</v>
      </c>
      <c r="C184" s="49">
        <f t="shared" si="52"/>
        <v>0</v>
      </c>
      <c r="D184" s="49">
        <f t="shared" si="52"/>
        <v>0</v>
      </c>
      <c r="E184" s="49">
        <f t="shared" si="52"/>
        <v>0</v>
      </c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95"/>
      <c r="AP184" s="95"/>
      <c r="AQ184" s="95"/>
      <c r="AR184" s="95"/>
      <c r="AS184" s="95"/>
      <c r="AT184" s="95"/>
      <c r="AU184" s="95"/>
    </row>
    <row r="185" spans="1:47" ht="75.75" hidden="1" outlineLevel="1" thickBot="1" x14ac:dyDescent="0.35">
      <c r="A185" s="5" t="s">
        <v>206</v>
      </c>
      <c r="B185" s="5"/>
      <c r="C185" s="49">
        <f t="shared" ref="C185:E185" si="53">SUM(C186,C187,C188,C189)</f>
        <v>0</v>
      </c>
      <c r="D185" s="49">
        <f t="shared" si="53"/>
        <v>0</v>
      </c>
      <c r="E185" s="49">
        <f t="shared" si="53"/>
        <v>0</v>
      </c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95"/>
      <c r="AR185" s="95"/>
      <c r="AS185" s="95"/>
      <c r="AT185" s="95"/>
      <c r="AU185" s="95"/>
    </row>
    <row r="186" spans="1:47" ht="19.5" hidden="1" outlineLevel="1" thickBot="1" x14ac:dyDescent="0.35">
      <c r="A186" s="4" t="s">
        <v>1</v>
      </c>
      <c r="B186" s="4" t="s">
        <v>412</v>
      </c>
      <c r="C186" s="49">
        <v>0</v>
      </c>
      <c r="D186" s="49">
        <v>0</v>
      </c>
      <c r="E186" s="49">
        <v>0</v>
      </c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95"/>
      <c r="AR186" s="95"/>
      <c r="AS186" s="95"/>
      <c r="AT186" s="95"/>
      <c r="AU186" s="95"/>
    </row>
    <row r="187" spans="1:47" ht="19.5" hidden="1" outlineLevel="1" thickBot="1" x14ac:dyDescent="0.35">
      <c r="A187" s="4" t="s">
        <v>2</v>
      </c>
      <c r="B187" s="4" t="s">
        <v>412</v>
      </c>
      <c r="C187" s="49">
        <v>0</v>
      </c>
      <c r="D187" s="49">
        <v>0</v>
      </c>
      <c r="E187" s="49">
        <v>0</v>
      </c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95"/>
      <c r="AR187" s="95"/>
      <c r="AS187" s="95"/>
      <c r="AT187" s="95"/>
      <c r="AU187" s="95"/>
    </row>
    <row r="188" spans="1:47" ht="19.5" hidden="1" outlineLevel="1" thickBot="1" x14ac:dyDescent="0.35">
      <c r="A188" s="4" t="s">
        <v>3</v>
      </c>
      <c r="B188" s="4" t="s">
        <v>412</v>
      </c>
      <c r="C188" s="49">
        <v>0</v>
      </c>
      <c r="D188" s="49"/>
      <c r="E188" s="49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95"/>
      <c r="AQ188" s="95"/>
      <c r="AR188" s="95"/>
      <c r="AS188" s="95"/>
      <c r="AT188" s="95"/>
      <c r="AU188" s="95"/>
    </row>
    <row r="189" spans="1:47" ht="19.5" hidden="1" outlineLevel="1" thickBot="1" x14ac:dyDescent="0.35">
      <c r="A189" s="4" t="s">
        <v>4</v>
      </c>
      <c r="B189" s="4" t="s">
        <v>412</v>
      </c>
      <c r="C189" s="49">
        <v>0</v>
      </c>
      <c r="D189" s="49">
        <v>0</v>
      </c>
      <c r="E189" s="49">
        <v>0</v>
      </c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95"/>
      <c r="AQ189" s="95"/>
      <c r="AR189" s="95"/>
      <c r="AS189" s="95"/>
      <c r="AT189" s="95"/>
      <c r="AU189" s="95"/>
    </row>
    <row r="190" spans="1:47" ht="38.25" hidden="1" outlineLevel="1" thickBot="1" x14ac:dyDescent="0.35">
      <c r="A190" s="25" t="s">
        <v>211</v>
      </c>
      <c r="B190" s="25"/>
      <c r="C190" s="50">
        <f>C191+C192+C193+C194</f>
        <v>0</v>
      </c>
      <c r="D190" s="50">
        <f t="shared" ref="D190:E190" si="54">D191+D192+D193+D194</f>
        <v>0</v>
      </c>
      <c r="E190" s="50">
        <f t="shared" si="54"/>
        <v>0</v>
      </c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95"/>
      <c r="AR190" s="95"/>
      <c r="AS190" s="95"/>
      <c r="AT190" s="95"/>
      <c r="AU190" s="95"/>
    </row>
    <row r="191" spans="1:47" ht="19.5" hidden="1" outlineLevel="1" thickBot="1" x14ac:dyDescent="0.35">
      <c r="A191" s="6" t="s">
        <v>1</v>
      </c>
      <c r="B191" s="4" t="s">
        <v>412</v>
      </c>
      <c r="C191" s="49">
        <f>C196+C201</f>
        <v>0</v>
      </c>
      <c r="D191" s="49">
        <f t="shared" ref="D191:E191" si="55">D196+D201</f>
        <v>0</v>
      </c>
      <c r="E191" s="49">
        <f t="shared" si="55"/>
        <v>0</v>
      </c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95"/>
      <c r="AU191" s="95"/>
    </row>
    <row r="192" spans="1:47" ht="19.5" hidden="1" outlineLevel="1" thickBot="1" x14ac:dyDescent="0.35">
      <c r="A192" s="6" t="s">
        <v>2</v>
      </c>
      <c r="B192" s="4" t="s">
        <v>412</v>
      </c>
      <c r="C192" s="49">
        <f t="shared" ref="C192:E194" si="56">C197+C202</f>
        <v>0</v>
      </c>
      <c r="D192" s="49">
        <f t="shared" si="56"/>
        <v>0</v>
      </c>
      <c r="E192" s="49">
        <f t="shared" si="56"/>
        <v>0</v>
      </c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95"/>
      <c r="AR192" s="95"/>
      <c r="AS192" s="95"/>
      <c r="AT192" s="95"/>
      <c r="AU192" s="95"/>
    </row>
    <row r="193" spans="1:47" ht="19.5" hidden="1" outlineLevel="1" thickBot="1" x14ac:dyDescent="0.35">
      <c r="A193" s="6" t="s">
        <v>3</v>
      </c>
      <c r="B193" s="4" t="s">
        <v>412</v>
      </c>
      <c r="C193" s="49">
        <f t="shared" si="56"/>
        <v>0</v>
      </c>
      <c r="D193" s="49">
        <f t="shared" si="56"/>
        <v>0</v>
      </c>
      <c r="E193" s="49">
        <f t="shared" si="56"/>
        <v>0</v>
      </c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95"/>
      <c r="AR193" s="95"/>
      <c r="AS193" s="95"/>
      <c r="AT193" s="95"/>
      <c r="AU193" s="95"/>
    </row>
    <row r="194" spans="1:47" ht="19.5" hidden="1" outlineLevel="1" thickBot="1" x14ac:dyDescent="0.35">
      <c r="A194" s="6" t="s">
        <v>4</v>
      </c>
      <c r="B194" s="4" t="s">
        <v>412</v>
      </c>
      <c r="C194" s="49">
        <f t="shared" si="56"/>
        <v>0</v>
      </c>
      <c r="D194" s="49">
        <f t="shared" si="56"/>
        <v>0</v>
      </c>
      <c r="E194" s="49">
        <f t="shared" si="56"/>
        <v>0</v>
      </c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</row>
    <row r="195" spans="1:47" ht="75.75" hidden="1" outlineLevel="1" thickBot="1" x14ac:dyDescent="0.35">
      <c r="A195" s="5" t="s">
        <v>246</v>
      </c>
      <c r="B195" s="5"/>
      <c r="C195" s="49">
        <f t="shared" ref="C195:E195" si="57">SUM(C196,C197,C198,C199)</f>
        <v>0</v>
      </c>
      <c r="D195" s="49">
        <f t="shared" si="57"/>
        <v>0</v>
      </c>
      <c r="E195" s="49">
        <f t="shared" si="57"/>
        <v>0</v>
      </c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</row>
    <row r="196" spans="1:47" ht="19.5" hidden="1" outlineLevel="1" thickBot="1" x14ac:dyDescent="0.35">
      <c r="A196" s="4" t="s">
        <v>1</v>
      </c>
      <c r="B196" s="4" t="s">
        <v>412</v>
      </c>
      <c r="C196" s="49">
        <v>0</v>
      </c>
      <c r="D196" s="49">
        <v>0</v>
      </c>
      <c r="E196" s="52">
        <v>0</v>
      </c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</row>
    <row r="197" spans="1:47" ht="19.5" hidden="1" outlineLevel="1" thickBot="1" x14ac:dyDescent="0.35">
      <c r="A197" s="4" t="s">
        <v>2</v>
      </c>
      <c r="B197" s="4" t="s">
        <v>412</v>
      </c>
      <c r="C197" s="49">
        <v>0</v>
      </c>
      <c r="D197" s="49">
        <v>0</v>
      </c>
      <c r="E197" s="52">
        <v>0</v>
      </c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</row>
    <row r="198" spans="1:47" ht="19.5" hidden="1" outlineLevel="1" thickBot="1" x14ac:dyDescent="0.35">
      <c r="A198" s="4" t="s">
        <v>3</v>
      </c>
      <c r="B198" s="4" t="s">
        <v>412</v>
      </c>
      <c r="C198" s="49"/>
      <c r="D198" s="49"/>
      <c r="E198" s="49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</row>
    <row r="199" spans="1:47" ht="19.5" hidden="1" outlineLevel="1" thickBot="1" x14ac:dyDescent="0.35">
      <c r="A199" s="4" t="s">
        <v>4</v>
      </c>
      <c r="B199" s="4" t="s">
        <v>412</v>
      </c>
      <c r="C199" s="49">
        <v>0</v>
      </c>
      <c r="D199" s="49">
        <v>0</v>
      </c>
      <c r="E199" s="52">
        <v>0</v>
      </c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</row>
    <row r="200" spans="1:47" ht="38.25" hidden="1" outlineLevel="1" thickBot="1" x14ac:dyDescent="0.35">
      <c r="A200" s="5" t="s">
        <v>247</v>
      </c>
      <c r="B200" s="5"/>
      <c r="C200" s="49">
        <f t="shared" ref="C200:E200" si="58">SUM(C201,C202,C203,C204)</f>
        <v>0</v>
      </c>
      <c r="D200" s="49">
        <f t="shared" si="58"/>
        <v>0</v>
      </c>
      <c r="E200" s="49">
        <f t="shared" si="58"/>
        <v>0</v>
      </c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</row>
    <row r="201" spans="1:47" ht="19.5" hidden="1" outlineLevel="1" thickBot="1" x14ac:dyDescent="0.35">
      <c r="A201" s="4" t="s">
        <v>1</v>
      </c>
      <c r="B201" s="4" t="s">
        <v>412</v>
      </c>
      <c r="C201" s="49">
        <v>0</v>
      </c>
      <c r="D201" s="49">
        <v>0</v>
      </c>
      <c r="E201" s="49">
        <v>0</v>
      </c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</row>
    <row r="202" spans="1:47" ht="19.5" hidden="1" outlineLevel="1" thickBot="1" x14ac:dyDescent="0.35">
      <c r="A202" s="4" t="s">
        <v>2</v>
      </c>
      <c r="B202" s="4" t="s">
        <v>412</v>
      </c>
      <c r="C202" s="49">
        <v>0</v>
      </c>
      <c r="D202" s="49">
        <v>0</v>
      </c>
      <c r="E202" s="49">
        <v>0</v>
      </c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</row>
    <row r="203" spans="1:47" ht="19.5" hidden="1" outlineLevel="1" thickBot="1" x14ac:dyDescent="0.35">
      <c r="A203" s="4" t="s">
        <v>3</v>
      </c>
      <c r="B203" s="4" t="s">
        <v>412</v>
      </c>
      <c r="C203" s="49"/>
      <c r="D203" s="49"/>
      <c r="E203" s="49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</row>
    <row r="204" spans="1:47" ht="19.5" hidden="1" outlineLevel="1" thickBot="1" x14ac:dyDescent="0.35">
      <c r="A204" s="9" t="s">
        <v>4</v>
      </c>
      <c r="B204" s="4" t="s">
        <v>412</v>
      </c>
      <c r="C204" s="53">
        <v>0</v>
      </c>
      <c r="D204" s="53">
        <v>0</v>
      </c>
      <c r="E204" s="53">
        <v>0</v>
      </c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95"/>
      <c r="AR204" s="95"/>
      <c r="AS204" s="95"/>
      <c r="AT204" s="95"/>
      <c r="AU204" s="95"/>
    </row>
    <row r="205" spans="1:47" ht="57" hidden="1" outlineLevel="1" thickBot="1" x14ac:dyDescent="0.35">
      <c r="A205" s="15" t="s">
        <v>248</v>
      </c>
      <c r="B205" s="15"/>
      <c r="C205" s="50">
        <f>C206+C207+C208+C209</f>
        <v>0</v>
      </c>
      <c r="D205" s="50">
        <f t="shared" ref="D205:E205" si="59">D206+D207+D208+D209</f>
        <v>0</v>
      </c>
      <c r="E205" s="50">
        <f t="shared" si="59"/>
        <v>0</v>
      </c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5"/>
      <c r="AT205" s="95"/>
      <c r="AU205" s="95"/>
    </row>
    <row r="206" spans="1:47" ht="19.5" hidden="1" outlineLevel="1" thickBot="1" x14ac:dyDescent="0.35">
      <c r="A206" s="4" t="s">
        <v>1</v>
      </c>
      <c r="B206" s="4" t="s">
        <v>412</v>
      </c>
      <c r="C206" s="49">
        <f>C211</f>
        <v>0</v>
      </c>
      <c r="D206" s="49">
        <f t="shared" ref="D206:E206" si="60">D211</f>
        <v>0</v>
      </c>
      <c r="E206" s="49">
        <f t="shared" si="60"/>
        <v>0</v>
      </c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</row>
    <row r="207" spans="1:47" ht="19.5" hidden="1" outlineLevel="1" thickBot="1" x14ac:dyDescent="0.35">
      <c r="A207" s="4" t="s">
        <v>2</v>
      </c>
      <c r="B207" s="4" t="s">
        <v>412</v>
      </c>
      <c r="C207" s="49">
        <f t="shared" ref="C207:E209" si="61">C212</f>
        <v>0</v>
      </c>
      <c r="D207" s="49">
        <f t="shared" si="61"/>
        <v>0</v>
      </c>
      <c r="E207" s="49">
        <f t="shared" si="61"/>
        <v>0</v>
      </c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95"/>
      <c r="AR207" s="95"/>
      <c r="AS207" s="95"/>
      <c r="AT207" s="95"/>
      <c r="AU207" s="95"/>
    </row>
    <row r="208" spans="1:47" ht="19.5" hidden="1" outlineLevel="1" thickBot="1" x14ac:dyDescent="0.35">
      <c r="A208" s="4" t="s">
        <v>3</v>
      </c>
      <c r="B208" s="4" t="s">
        <v>412</v>
      </c>
      <c r="C208" s="49">
        <f t="shared" si="61"/>
        <v>0</v>
      </c>
      <c r="D208" s="49">
        <f t="shared" si="61"/>
        <v>0</v>
      </c>
      <c r="E208" s="49">
        <f t="shared" si="61"/>
        <v>0</v>
      </c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</row>
    <row r="209" spans="1:47" ht="19.5" hidden="1" outlineLevel="1" thickBot="1" x14ac:dyDescent="0.35">
      <c r="A209" s="4" t="s">
        <v>4</v>
      </c>
      <c r="B209" s="4" t="s">
        <v>412</v>
      </c>
      <c r="C209" s="49">
        <f t="shared" si="61"/>
        <v>0</v>
      </c>
      <c r="D209" s="49">
        <f t="shared" si="61"/>
        <v>0</v>
      </c>
      <c r="E209" s="49">
        <f t="shared" si="61"/>
        <v>0</v>
      </c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</row>
    <row r="210" spans="1:47" ht="57" hidden="1" outlineLevel="1" thickBot="1" x14ac:dyDescent="0.35">
      <c r="A210" s="24" t="s">
        <v>249</v>
      </c>
      <c r="B210" s="24"/>
      <c r="C210" s="49">
        <f t="shared" ref="C210:E210" si="62">SUM(C211,C212,C213,C214)</f>
        <v>0</v>
      </c>
      <c r="D210" s="49">
        <f t="shared" si="62"/>
        <v>0</v>
      </c>
      <c r="E210" s="49">
        <f t="shared" si="62"/>
        <v>0</v>
      </c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95"/>
      <c r="AR210" s="95"/>
      <c r="AS210" s="95"/>
      <c r="AT210" s="95"/>
      <c r="AU210" s="95"/>
    </row>
    <row r="211" spans="1:47" ht="19.5" hidden="1" outlineLevel="1" thickBot="1" x14ac:dyDescent="0.35">
      <c r="A211" s="4" t="s">
        <v>1</v>
      </c>
      <c r="B211" s="4" t="s">
        <v>412</v>
      </c>
      <c r="C211" s="49">
        <v>0</v>
      </c>
      <c r="D211" s="49">
        <v>0</v>
      </c>
      <c r="E211" s="49">
        <v>0</v>
      </c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95"/>
      <c r="AR211" s="95"/>
      <c r="AS211" s="95"/>
      <c r="AT211" s="95"/>
      <c r="AU211" s="95"/>
    </row>
    <row r="212" spans="1:47" ht="19.5" hidden="1" outlineLevel="1" thickBot="1" x14ac:dyDescent="0.35">
      <c r="A212" s="4" t="s">
        <v>2</v>
      </c>
      <c r="B212" s="4" t="s">
        <v>412</v>
      </c>
      <c r="C212" s="49">
        <v>0</v>
      </c>
      <c r="D212" s="49">
        <v>0</v>
      </c>
      <c r="E212" s="49">
        <v>0</v>
      </c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95"/>
      <c r="AQ212" s="95"/>
      <c r="AR212" s="95"/>
      <c r="AS212" s="95"/>
      <c r="AT212" s="95"/>
      <c r="AU212" s="95"/>
    </row>
    <row r="213" spans="1:47" ht="19.5" hidden="1" outlineLevel="1" thickBot="1" x14ac:dyDescent="0.35">
      <c r="A213" s="4" t="s">
        <v>3</v>
      </c>
      <c r="B213" s="4" t="s">
        <v>412</v>
      </c>
      <c r="C213" s="49"/>
      <c r="D213" s="49"/>
      <c r="E213" s="49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</row>
    <row r="214" spans="1:47" ht="19.5" hidden="1" outlineLevel="1" thickBot="1" x14ac:dyDescent="0.35">
      <c r="A214" s="4" t="s">
        <v>4</v>
      </c>
      <c r="B214" s="4" t="s">
        <v>412</v>
      </c>
      <c r="C214" s="53">
        <v>0</v>
      </c>
      <c r="D214" s="49">
        <v>0</v>
      </c>
      <c r="E214" s="49">
        <v>0</v>
      </c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</row>
    <row r="215" spans="1:47" ht="75.75" hidden="1" outlineLevel="1" thickBot="1" x14ac:dyDescent="0.35">
      <c r="A215" s="15" t="s">
        <v>250</v>
      </c>
      <c r="B215" s="15"/>
      <c r="C215" s="50">
        <f>C216+C217+C218+C219</f>
        <v>0</v>
      </c>
      <c r="D215" s="50">
        <f t="shared" ref="D215:E215" si="63">D216+D217+D218+D219</f>
        <v>0</v>
      </c>
      <c r="E215" s="50">
        <f t="shared" si="63"/>
        <v>0</v>
      </c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</row>
    <row r="216" spans="1:47" ht="19.5" hidden="1" outlineLevel="1" thickBot="1" x14ac:dyDescent="0.35">
      <c r="A216" s="4" t="s">
        <v>1</v>
      </c>
      <c r="B216" s="4" t="s">
        <v>412</v>
      </c>
      <c r="C216" s="49">
        <f>C221</f>
        <v>0</v>
      </c>
      <c r="D216" s="49">
        <f t="shared" ref="D216:E216" si="64">D221</f>
        <v>0</v>
      </c>
      <c r="E216" s="49">
        <f t="shared" si="64"/>
        <v>0</v>
      </c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</row>
    <row r="217" spans="1:47" ht="19.5" hidden="1" outlineLevel="1" thickBot="1" x14ac:dyDescent="0.35">
      <c r="A217" s="4" t="s">
        <v>2</v>
      </c>
      <c r="B217" s="4" t="s">
        <v>412</v>
      </c>
      <c r="C217" s="49">
        <f t="shared" ref="C217:E219" si="65">C222</f>
        <v>0</v>
      </c>
      <c r="D217" s="49">
        <f t="shared" si="65"/>
        <v>0</v>
      </c>
      <c r="E217" s="49">
        <f t="shared" si="65"/>
        <v>0</v>
      </c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</row>
    <row r="218" spans="1:47" ht="19.5" hidden="1" outlineLevel="1" thickBot="1" x14ac:dyDescent="0.35">
      <c r="A218" s="4" t="s">
        <v>3</v>
      </c>
      <c r="B218" s="4" t="s">
        <v>412</v>
      </c>
      <c r="C218" s="49">
        <f t="shared" si="65"/>
        <v>0</v>
      </c>
      <c r="D218" s="49">
        <f t="shared" si="65"/>
        <v>0</v>
      </c>
      <c r="E218" s="49">
        <f t="shared" si="65"/>
        <v>0</v>
      </c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</row>
    <row r="219" spans="1:47" ht="19.5" hidden="1" outlineLevel="1" thickBot="1" x14ac:dyDescent="0.35">
      <c r="A219" s="4" t="s">
        <v>4</v>
      </c>
      <c r="B219" s="4" t="s">
        <v>412</v>
      </c>
      <c r="C219" s="49">
        <f t="shared" si="65"/>
        <v>0</v>
      </c>
      <c r="D219" s="49">
        <f t="shared" si="65"/>
        <v>0</v>
      </c>
      <c r="E219" s="49">
        <f t="shared" si="65"/>
        <v>0</v>
      </c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</row>
    <row r="220" spans="1:47" ht="57" hidden="1" outlineLevel="1" thickBot="1" x14ac:dyDescent="0.35">
      <c r="A220" s="24" t="s">
        <v>251</v>
      </c>
      <c r="B220" s="24"/>
      <c r="C220" s="49">
        <f t="shared" ref="C220:E220" si="66">SUM(C221,C222,C223,C224)</f>
        <v>0</v>
      </c>
      <c r="D220" s="49">
        <f t="shared" si="66"/>
        <v>0</v>
      </c>
      <c r="E220" s="49">
        <f t="shared" si="66"/>
        <v>0</v>
      </c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  <c r="AS220" s="95"/>
      <c r="AT220" s="95"/>
      <c r="AU220" s="95"/>
    </row>
    <row r="221" spans="1:47" ht="19.5" hidden="1" outlineLevel="1" thickBot="1" x14ac:dyDescent="0.35">
      <c r="A221" s="69" t="s">
        <v>1</v>
      </c>
      <c r="B221" s="4" t="s">
        <v>412</v>
      </c>
      <c r="C221" s="52">
        <v>0</v>
      </c>
      <c r="D221" s="52">
        <v>0</v>
      </c>
      <c r="E221" s="52">
        <v>0</v>
      </c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  <c r="AS221" s="95"/>
      <c r="AT221" s="95"/>
      <c r="AU221" s="95"/>
    </row>
    <row r="222" spans="1:47" ht="19.5" hidden="1" outlineLevel="1" thickBot="1" x14ac:dyDescent="0.35">
      <c r="A222" s="69" t="s">
        <v>2</v>
      </c>
      <c r="B222" s="4" t="s">
        <v>412</v>
      </c>
      <c r="C222" s="52">
        <v>0</v>
      </c>
      <c r="D222" s="52">
        <v>0</v>
      </c>
      <c r="E222" s="52">
        <v>0</v>
      </c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  <c r="AS222" s="95"/>
      <c r="AT222" s="95"/>
      <c r="AU222" s="95"/>
    </row>
    <row r="223" spans="1:47" ht="19.5" hidden="1" outlineLevel="1" thickBot="1" x14ac:dyDescent="0.35">
      <c r="A223" s="69" t="s">
        <v>3</v>
      </c>
      <c r="B223" s="4" t="s">
        <v>412</v>
      </c>
      <c r="C223" s="52"/>
      <c r="D223" s="52"/>
      <c r="E223" s="52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  <c r="AS223" s="95"/>
      <c r="AT223" s="95"/>
      <c r="AU223" s="95"/>
    </row>
    <row r="224" spans="1:47" ht="19.5" hidden="1" outlineLevel="1" thickBot="1" x14ac:dyDescent="0.35">
      <c r="A224" s="69" t="s">
        <v>4</v>
      </c>
      <c r="B224" s="4" t="s">
        <v>412</v>
      </c>
      <c r="C224" s="52">
        <v>0</v>
      </c>
      <c r="D224" s="52">
        <v>0</v>
      </c>
      <c r="E224" s="52">
        <v>0</v>
      </c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</row>
    <row r="225" spans="1:47" ht="37.5" collapsed="1" x14ac:dyDescent="0.3">
      <c r="A225" s="29" t="s">
        <v>12</v>
      </c>
      <c r="B225" s="114"/>
      <c r="C225" s="43">
        <f>SUM(C226,C227,C228,C229)</f>
        <v>0</v>
      </c>
      <c r="D225" s="43">
        <f t="shared" ref="D225:E225" si="67">SUM(D226,D227,D228,D229)</f>
        <v>0</v>
      </c>
      <c r="E225" s="44">
        <f t="shared" si="67"/>
        <v>0</v>
      </c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  <c r="AS225" s="95"/>
      <c r="AT225" s="95"/>
      <c r="AU225" s="95"/>
    </row>
    <row r="226" spans="1:47" x14ac:dyDescent="0.3">
      <c r="A226" s="30" t="s">
        <v>1</v>
      </c>
      <c r="B226" s="115"/>
      <c r="C226" s="45">
        <f>C231+C236+C261+C276+C296+C306</f>
        <v>0</v>
      </c>
      <c r="D226" s="45">
        <f t="shared" ref="D226:E226" si="68">D231+D236+D261+D276+D296+D306</f>
        <v>0</v>
      </c>
      <c r="E226" s="46">
        <f t="shared" si="68"/>
        <v>0</v>
      </c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95"/>
      <c r="AU226" s="95"/>
    </row>
    <row r="227" spans="1:47" x14ac:dyDescent="0.3">
      <c r="A227" s="30" t="s">
        <v>2</v>
      </c>
      <c r="B227" s="115"/>
      <c r="C227" s="45">
        <f t="shared" ref="C227:E229" si="69">C232+C237+C262+C277+C297+C307</f>
        <v>0</v>
      </c>
      <c r="D227" s="45">
        <f t="shared" si="69"/>
        <v>0</v>
      </c>
      <c r="E227" s="46">
        <f t="shared" si="69"/>
        <v>0</v>
      </c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  <c r="AS227" s="95"/>
      <c r="AT227" s="95"/>
      <c r="AU227" s="95"/>
    </row>
    <row r="228" spans="1:47" x14ac:dyDescent="0.3">
      <c r="A228" s="30" t="s">
        <v>3</v>
      </c>
      <c r="B228" s="115"/>
      <c r="C228" s="45">
        <f t="shared" si="69"/>
        <v>0</v>
      </c>
      <c r="D228" s="45">
        <f t="shared" si="69"/>
        <v>0</v>
      </c>
      <c r="E228" s="46">
        <f t="shared" si="69"/>
        <v>0</v>
      </c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</row>
    <row r="229" spans="1:47" ht="19.5" thickBot="1" x14ac:dyDescent="0.35">
      <c r="A229" s="31" t="s">
        <v>4</v>
      </c>
      <c r="B229" s="116"/>
      <c r="C229" s="47">
        <f t="shared" si="69"/>
        <v>0</v>
      </c>
      <c r="D229" s="47">
        <f t="shared" si="69"/>
        <v>0</v>
      </c>
      <c r="E229" s="48">
        <f t="shared" si="69"/>
        <v>0</v>
      </c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  <c r="AS229" s="95"/>
      <c r="AT229" s="95"/>
      <c r="AU229" s="95"/>
    </row>
    <row r="230" spans="1:47" ht="37.5" hidden="1" outlineLevel="1" x14ac:dyDescent="0.3">
      <c r="A230" s="32" t="s">
        <v>51</v>
      </c>
      <c r="B230" s="32"/>
      <c r="C230" s="55">
        <f>C231+C232+C233+C234</f>
        <v>0</v>
      </c>
      <c r="D230" s="55">
        <v>0</v>
      </c>
      <c r="E230" s="55">
        <v>0</v>
      </c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</row>
    <row r="231" spans="1:47" hidden="1" outlineLevel="1" x14ac:dyDescent="0.3">
      <c r="A231" s="4" t="s">
        <v>1</v>
      </c>
      <c r="B231" s="4" t="s">
        <v>412</v>
      </c>
      <c r="C231" s="49">
        <v>0</v>
      </c>
      <c r="D231" s="49">
        <v>0</v>
      </c>
      <c r="E231" s="49">
        <v>0</v>
      </c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</row>
    <row r="232" spans="1:47" hidden="1" outlineLevel="1" x14ac:dyDescent="0.3">
      <c r="A232" s="4" t="s">
        <v>2</v>
      </c>
      <c r="B232" s="4" t="s">
        <v>412</v>
      </c>
      <c r="C232" s="49">
        <v>0</v>
      </c>
      <c r="D232" s="49">
        <v>0</v>
      </c>
      <c r="E232" s="49">
        <v>0</v>
      </c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95"/>
      <c r="AU232" s="95"/>
    </row>
    <row r="233" spans="1:47" hidden="1" outlineLevel="1" x14ac:dyDescent="0.3">
      <c r="A233" s="4" t="s">
        <v>3</v>
      </c>
      <c r="B233" s="4" t="s">
        <v>412</v>
      </c>
      <c r="C233" s="49">
        <v>0</v>
      </c>
      <c r="D233" s="49">
        <v>0</v>
      </c>
      <c r="E233" s="49">
        <v>0</v>
      </c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</row>
    <row r="234" spans="1:47" hidden="1" outlineLevel="1" x14ac:dyDescent="0.3">
      <c r="A234" s="4" t="s">
        <v>4</v>
      </c>
      <c r="B234" s="4" t="s">
        <v>412</v>
      </c>
      <c r="C234" s="49">
        <v>0</v>
      </c>
      <c r="D234" s="49">
        <v>0</v>
      </c>
      <c r="E234" s="49">
        <v>0</v>
      </c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</row>
    <row r="235" spans="1:47" ht="56.25" hidden="1" outlineLevel="1" x14ac:dyDescent="0.3">
      <c r="A235" s="15" t="s">
        <v>9</v>
      </c>
      <c r="B235" s="15"/>
      <c r="C235" s="50">
        <f t="shared" ref="C235:E235" si="70">SUM(C236,C237,C238,C239)</f>
        <v>0</v>
      </c>
      <c r="D235" s="50">
        <f t="shared" si="70"/>
        <v>0</v>
      </c>
      <c r="E235" s="50">
        <f t="shared" si="70"/>
        <v>0</v>
      </c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</row>
    <row r="236" spans="1:47" hidden="1" outlineLevel="1" x14ac:dyDescent="0.3">
      <c r="A236" s="4" t="s">
        <v>1</v>
      </c>
      <c r="B236" s="4" t="s">
        <v>412</v>
      </c>
      <c r="C236" s="49">
        <f>C241+C246+C251+C256</f>
        <v>0</v>
      </c>
      <c r="D236" s="49">
        <f t="shared" ref="D236:E236" si="71">D241+D246+D251+D256</f>
        <v>0</v>
      </c>
      <c r="E236" s="49">
        <f t="shared" si="71"/>
        <v>0</v>
      </c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</row>
    <row r="237" spans="1:47" hidden="1" outlineLevel="1" x14ac:dyDescent="0.3">
      <c r="A237" s="4" t="s">
        <v>2</v>
      </c>
      <c r="B237" s="4" t="s">
        <v>412</v>
      </c>
      <c r="C237" s="49">
        <f t="shared" ref="C237:E239" si="72">C242+C247+C252+C257</f>
        <v>0</v>
      </c>
      <c r="D237" s="49">
        <f t="shared" si="72"/>
        <v>0</v>
      </c>
      <c r="E237" s="49">
        <f t="shared" si="72"/>
        <v>0</v>
      </c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  <c r="AS237" s="95"/>
      <c r="AT237" s="95"/>
      <c r="AU237" s="95"/>
    </row>
    <row r="238" spans="1:47" hidden="1" outlineLevel="1" x14ac:dyDescent="0.3">
      <c r="A238" s="4" t="s">
        <v>3</v>
      </c>
      <c r="B238" s="4" t="s">
        <v>412</v>
      </c>
      <c r="C238" s="49">
        <f t="shared" si="72"/>
        <v>0</v>
      </c>
      <c r="D238" s="49">
        <f t="shared" si="72"/>
        <v>0</v>
      </c>
      <c r="E238" s="49">
        <f t="shared" si="72"/>
        <v>0</v>
      </c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  <c r="AS238" s="95"/>
      <c r="AT238" s="95"/>
      <c r="AU238" s="95"/>
    </row>
    <row r="239" spans="1:47" hidden="1" outlineLevel="1" x14ac:dyDescent="0.3">
      <c r="A239" s="4" t="s">
        <v>4</v>
      </c>
      <c r="B239" s="4" t="s">
        <v>412</v>
      </c>
      <c r="C239" s="49">
        <f t="shared" si="72"/>
        <v>0</v>
      </c>
      <c r="D239" s="49">
        <f t="shared" si="72"/>
        <v>0</v>
      </c>
      <c r="E239" s="49">
        <f t="shared" si="72"/>
        <v>0</v>
      </c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  <c r="AS239" s="95"/>
      <c r="AT239" s="95"/>
      <c r="AU239" s="95"/>
    </row>
    <row r="240" spans="1:47" ht="56.25" hidden="1" outlineLevel="1" x14ac:dyDescent="0.3">
      <c r="A240" s="5" t="s">
        <v>115</v>
      </c>
      <c r="B240" s="5"/>
      <c r="C240" s="49">
        <f t="shared" ref="C240:E240" si="73">SUM(C241,C242,C243,C244)</f>
        <v>0</v>
      </c>
      <c r="D240" s="49">
        <f t="shared" si="73"/>
        <v>0</v>
      </c>
      <c r="E240" s="49">
        <f t="shared" si="73"/>
        <v>0</v>
      </c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</row>
    <row r="241" spans="1:47" hidden="1" outlineLevel="1" x14ac:dyDescent="0.3">
      <c r="A241" s="4" t="s">
        <v>1</v>
      </c>
      <c r="B241" s="4" t="s">
        <v>412</v>
      </c>
      <c r="C241" s="49">
        <v>0</v>
      </c>
      <c r="D241" s="49">
        <v>0</v>
      </c>
      <c r="E241" s="49">
        <v>0</v>
      </c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</row>
    <row r="242" spans="1:47" hidden="1" outlineLevel="1" x14ac:dyDescent="0.3">
      <c r="A242" s="4" t="s">
        <v>2</v>
      </c>
      <c r="B242" s="4" t="s">
        <v>412</v>
      </c>
      <c r="C242" s="49">
        <v>0</v>
      </c>
      <c r="D242" s="49">
        <v>0</v>
      </c>
      <c r="E242" s="49">
        <v>0</v>
      </c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  <c r="AS242" s="95"/>
      <c r="AT242" s="95"/>
      <c r="AU242" s="95"/>
    </row>
    <row r="243" spans="1:47" hidden="1" outlineLevel="1" x14ac:dyDescent="0.3">
      <c r="A243" s="4" t="s">
        <v>3</v>
      </c>
      <c r="B243" s="4" t="s">
        <v>412</v>
      </c>
      <c r="C243" s="49"/>
      <c r="D243" s="49"/>
      <c r="E243" s="49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  <c r="AS243" s="95"/>
      <c r="AT243" s="95"/>
      <c r="AU243" s="95"/>
    </row>
    <row r="244" spans="1:47" hidden="1" outlineLevel="1" x14ac:dyDescent="0.3">
      <c r="A244" s="4" t="s">
        <v>4</v>
      </c>
      <c r="B244" s="4" t="s">
        <v>412</v>
      </c>
      <c r="C244" s="49">
        <v>0</v>
      </c>
      <c r="D244" s="49">
        <v>0</v>
      </c>
      <c r="E244" s="49">
        <v>0</v>
      </c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</row>
    <row r="245" spans="1:47" ht="75" hidden="1" outlineLevel="1" x14ac:dyDescent="0.3">
      <c r="A245" s="5" t="s">
        <v>116</v>
      </c>
      <c r="B245" s="5"/>
      <c r="C245" s="49">
        <f t="shared" ref="C245:E245" si="74">SUM(C246,C247,C248,C249)</f>
        <v>0</v>
      </c>
      <c r="D245" s="49">
        <f t="shared" si="74"/>
        <v>0</v>
      </c>
      <c r="E245" s="49">
        <f t="shared" si="74"/>
        <v>0</v>
      </c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</row>
    <row r="246" spans="1:47" hidden="1" outlineLevel="1" x14ac:dyDescent="0.3">
      <c r="A246" s="4" t="s">
        <v>1</v>
      </c>
      <c r="B246" s="4" t="s">
        <v>412</v>
      </c>
      <c r="C246" s="49">
        <v>0</v>
      </c>
      <c r="D246" s="49">
        <v>0</v>
      </c>
      <c r="E246" s="49">
        <v>0</v>
      </c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95"/>
      <c r="AU246" s="95"/>
    </row>
    <row r="247" spans="1:47" hidden="1" outlineLevel="1" x14ac:dyDescent="0.3">
      <c r="A247" s="4" t="s">
        <v>2</v>
      </c>
      <c r="B247" s="4" t="s">
        <v>412</v>
      </c>
      <c r="C247" s="49">
        <v>0</v>
      </c>
      <c r="D247" s="49">
        <v>0</v>
      </c>
      <c r="E247" s="49">
        <v>0</v>
      </c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  <c r="AS247" s="95"/>
      <c r="AT247" s="95"/>
      <c r="AU247" s="95"/>
    </row>
    <row r="248" spans="1:47" hidden="1" outlineLevel="1" x14ac:dyDescent="0.3">
      <c r="A248" s="4" t="s">
        <v>3</v>
      </c>
      <c r="B248" s="4" t="s">
        <v>412</v>
      </c>
      <c r="C248" s="49"/>
      <c r="D248" s="49"/>
      <c r="E248" s="49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  <c r="AS248" s="95"/>
      <c r="AT248" s="95"/>
      <c r="AU248" s="95"/>
    </row>
    <row r="249" spans="1:47" hidden="1" outlineLevel="1" x14ac:dyDescent="0.3">
      <c r="A249" s="4" t="s">
        <v>4</v>
      </c>
      <c r="B249" s="4" t="s">
        <v>412</v>
      </c>
      <c r="C249" s="49">
        <v>0</v>
      </c>
      <c r="D249" s="49">
        <v>0</v>
      </c>
      <c r="E249" s="49">
        <v>0</v>
      </c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  <c r="AS249" s="95"/>
      <c r="AT249" s="95"/>
      <c r="AU249" s="95"/>
    </row>
    <row r="250" spans="1:47" ht="37.5" hidden="1" outlineLevel="1" x14ac:dyDescent="0.3">
      <c r="A250" s="5" t="s">
        <v>7</v>
      </c>
      <c r="B250" s="5"/>
      <c r="C250" s="49">
        <f t="shared" ref="C250:E250" si="75">SUM(C251,C252,C253,C254)</f>
        <v>0</v>
      </c>
      <c r="D250" s="49">
        <f t="shared" si="75"/>
        <v>0</v>
      </c>
      <c r="E250" s="49">
        <f t="shared" si="75"/>
        <v>0</v>
      </c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  <c r="AS250" s="95"/>
      <c r="AT250" s="95"/>
      <c r="AU250" s="95"/>
    </row>
    <row r="251" spans="1:47" hidden="1" outlineLevel="1" x14ac:dyDescent="0.3">
      <c r="A251" s="4" t="s">
        <v>1</v>
      </c>
      <c r="B251" s="4"/>
      <c r="C251" s="49">
        <v>0</v>
      </c>
      <c r="D251" s="49">
        <v>0</v>
      </c>
      <c r="E251" s="49">
        <v>0</v>
      </c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  <c r="AS251" s="95"/>
      <c r="AT251" s="95"/>
      <c r="AU251" s="95"/>
    </row>
    <row r="252" spans="1:47" hidden="1" outlineLevel="1" x14ac:dyDescent="0.3">
      <c r="A252" s="4" t="s">
        <v>2</v>
      </c>
      <c r="B252" s="4"/>
      <c r="C252" s="49">
        <v>0</v>
      </c>
      <c r="D252" s="49">
        <v>0</v>
      </c>
      <c r="E252" s="49">
        <v>0</v>
      </c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  <c r="AS252" s="95"/>
      <c r="AT252" s="95"/>
      <c r="AU252" s="95"/>
    </row>
    <row r="253" spans="1:47" hidden="1" outlineLevel="1" x14ac:dyDescent="0.3">
      <c r="A253" s="4" t="s">
        <v>3</v>
      </c>
      <c r="B253" s="4"/>
      <c r="C253" s="49">
        <v>0</v>
      </c>
      <c r="D253" s="49">
        <v>0</v>
      </c>
      <c r="E253" s="49">
        <v>0</v>
      </c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  <c r="AS253" s="95"/>
      <c r="AT253" s="95"/>
      <c r="AU253" s="95"/>
    </row>
    <row r="254" spans="1:47" hidden="1" outlineLevel="1" x14ac:dyDescent="0.3">
      <c r="A254" s="4" t="s">
        <v>4</v>
      </c>
      <c r="B254" s="4"/>
      <c r="C254" s="49">
        <v>0</v>
      </c>
      <c r="D254" s="49">
        <v>0</v>
      </c>
      <c r="E254" s="49">
        <v>0</v>
      </c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  <c r="AS254" s="95"/>
      <c r="AT254" s="95"/>
      <c r="AU254" s="95"/>
    </row>
    <row r="255" spans="1:47" ht="75" hidden="1" outlineLevel="1" x14ac:dyDescent="0.3">
      <c r="A255" s="24" t="s">
        <v>401</v>
      </c>
      <c r="B255" s="24"/>
      <c r="C255" s="49">
        <f t="shared" ref="C255:E255" si="76">SUM(C256,C257,C258,C259)</f>
        <v>0</v>
      </c>
      <c r="D255" s="49">
        <f t="shared" si="76"/>
        <v>0</v>
      </c>
      <c r="E255" s="49">
        <f t="shared" si="76"/>
        <v>0</v>
      </c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  <c r="AS255" s="95"/>
      <c r="AT255" s="95"/>
      <c r="AU255" s="95"/>
    </row>
    <row r="256" spans="1:47" hidden="1" outlineLevel="1" x14ac:dyDescent="0.3">
      <c r="A256" s="4" t="s">
        <v>1</v>
      </c>
      <c r="B256" s="4" t="s">
        <v>412</v>
      </c>
      <c r="C256" s="49">
        <v>0</v>
      </c>
      <c r="D256" s="49">
        <v>0</v>
      </c>
      <c r="E256" s="49">
        <v>0</v>
      </c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  <c r="AS256" s="95"/>
      <c r="AT256" s="95"/>
      <c r="AU256" s="95"/>
    </row>
    <row r="257" spans="1:47" hidden="1" outlineLevel="1" x14ac:dyDescent="0.3">
      <c r="A257" s="4" t="s">
        <v>2</v>
      </c>
      <c r="B257" s="4" t="s">
        <v>412</v>
      </c>
      <c r="C257" s="49"/>
      <c r="D257" s="49"/>
      <c r="E257" s="49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95"/>
      <c r="AU257" s="95"/>
    </row>
    <row r="258" spans="1:47" hidden="1" outlineLevel="1" x14ac:dyDescent="0.3">
      <c r="A258" s="4" t="s">
        <v>3</v>
      </c>
      <c r="B258" s="4" t="s">
        <v>412</v>
      </c>
      <c r="C258" s="49"/>
      <c r="D258" s="49"/>
      <c r="E258" s="49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  <c r="AS258" s="95"/>
      <c r="AT258" s="95"/>
      <c r="AU258" s="95"/>
    </row>
    <row r="259" spans="1:47" hidden="1" outlineLevel="1" x14ac:dyDescent="0.3">
      <c r="A259" s="4" t="s">
        <v>4</v>
      </c>
      <c r="B259" s="4" t="s">
        <v>412</v>
      </c>
      <c r="C259" s="49"/>
      <c r="D259" s="49"/>
      <c r="E259" s="49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  <c r="AS259" s="95"/>
      <c r="AT259" s="95"/>
      <c r="AU259" s="95"/>
    </row>
    <row r="260" spans="1:47" ht="56.25" hidden="1" outlineLevel="1" x14ac:dyDescent="0.3">
      <c r="A260" s="15" t="s">
        <v>41</v>
      </c>
      <c r="B260" s="15"/>
      <c r="C260" s="50">
        <f t="shared" ref="C260:E260" si="77">SUM(C261,C262,C263,C264)</f>
        <v>0</v>
      </c>
      <c r="D260" s="50">
        <f t="shared" si="77"/>
        <v>0</v>
      </c>
      <c r="E260" s="50">
        <f t="shared" si="77"/>
        <v>0</v>
      </c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  <c r="AS260" s="95"/>
      <c r="AT260" s="95"/>
      <c r="AU260" s="95"/>
    </row>
    <row r="261" spans="1:47" hidden="1" outlineLevel="1" x14ac:dyDescent="0.3">
      <c r="A261" s="4" t="s">
        <v>1</v>
      </c>
      <c r="B261" s="4" t="s">
        <v>412</v>
      </c>
      <c r="C261" s="49">
        <f>C266+C271</f>
        <v>0</v>
      </c>
      <c r="D261" s="49">
        <f t="shared" ref="D261:E261" si="78">D266+D271</f>
        <v>0</v>
      </c>
      <c r="E261" s="49">
        <f t="shared" si="78"/>
        <v>0</v>
      </c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  <c r="AS261" s="95"/>
      <c r="AT261" s="95"/>
      <c r="AU261" s="95"/>
    </row>
    <row r="262" spans="1:47" hidden="1" outlineLevel="1" x14ac:dyDescent="0.3">
      <c r="A262" s="4" t="s">
        <v>2</v>
      </c>
      <c r="B262" s="4" t="s">
        <v>412</v>
      </c>
      <c r="C262" s="49">
        <f t="shared" ref="C262:E264" si="79">C267+C272</f>
        <v>0</v>
      </c>
      <c r="D262" s="49">
        <f t="shared" si="79"/>
        <v>0</v>
      </c>
      <c r="E262" s="49">
        <f t="shared" si="79"/>
        <v>0</v>
      </c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  <c r="AS262" s="95"/>
      <c r="AT262" s="95"/>
      <c r="AU262" s="95"/>
    </row>
    <row r="263" spans="1:47" hidden="1" outlineLevel="1" x14ac:dyDescent="0.3">
      <c r="A263" s="4" t="s">
        <v>3</v>
      </c>
      <c r="B263" s="4" t="s">
        <v>412</v>
      </c>
      <c r="C263" s="49">
        <f t="shared" si="79"/>
        <v>0</v>
      </c>
      <c r="D263" s="49">
        <f t="shared" si="79"/>
        <v>0</v>
      </c>
      <c r="E263" s="49">
        <f t="shared" si="79"/>
        <v>0</v>
      </c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  <c r="AS263" s="95"/>
      <c r="AT263" s="95"/>
      <c r="AU263" s="95"/>
    </row>
    <row r="264" spans="1:47" hidden="1" outlineLevel="1" x14ac:dyDescent="0.3">
      <c r="A264" s="4" t="s">
        <v>4</v>
      </c>
      <c r="B264" s="4" t="s">
        <v>412</v>
      </c>
      <c r="C264" s="49">
        <f t="shared" si="79"/>
        <v>0</v>
      </c>
      <c r="D264" s="49">
        <f t="shared" si="79"/>
        <v>0</v>
      </c>
      <c r="E264" s="49">
        <f t="shared" si="79"/>
        <v>0</v>
      </c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  <c r="AS264" s="95"/>
      <c r="AT264" s="95"/>
      <c r="AU264" s="95"/>
    </row>
    <row r="265" spans="1:47" ht="56.25" hidden="1" outlineLevel="1" x14ac:dyDescent="0.3">
      <c r="A265" s="24" t="s">
        <v>245</v>
      </c>
      <c r="B265" s="24"/>
      <c r="C265" s="49">
        <f t="shared" ref="C265:E265" si="80">SUM(C266,C267,C268,C269)</f>
        <v>0</v>
      </c>
      <c r="D265" s="49">
        <f t="shared" si="80"/>
        <v>0</v>
      </c>
      <c r="E265" s="49">
        <f t="shared" si="80"/>
        <v>0</v>
      </c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  <c r="AS265" s="95"/>
      <c r="AT265" s="95"/>
      <c r="AU265" s="95"/>
    </row>
    <row r="266" spans="1:47" hidden="1" outlineLevel="1" x14ac:dyDescent="0.3">
      <c r="A266" s="4" t="s">
        <v>1</v>
      </c>
      <c r="B266" s="4" t="s">
        <v>412</v>
      </c>
      <c r="C266" s="49">
        <v>0</v>
      </c>
      <c r="D266" s="49">
        <v>0</v>
      </c>
      <c r="E266" s="49">
        <v>0</v>
      </c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  <c r="AO266" s="95"/>
      <c r="AP266" s="95"/>
      <c r="AQ266" s="95"/>
      <c r="AR266" s="95"/>
      <c r="AS266" s="95"/>
      <c r="AT266" s="95"/>
      <c r="AU266" s="95"/>
    </row>
    <row r="267" spans="1:47" hidden="1" outlineLevel="1" x14ac:dyDescent="0.3">
      <c r="A267" s="4" t="s">
        <v>2</v>
      </c>
      <c r="B267" s="4" t="s">
        <v>412</v>
      </c>
      <c r="C267" s="49"/>
      <c r="D267" s="49"/>
      <c r="E267" s="49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  <c r="AS267" s="95"/>
      <c r="AT267" s="95"/>
      <c r="AU267" s="95"/>
    </row>
    <row r="268" spans="1:47" hidden="1" outlineLevel="1" x14ac:dyDescent="0.3">
      <c r="A268" s="4" t="s">
        <v>3</v>
      </c>
      <c r="B268" s="4" t="s">
        <v>412</v>
      </c>
      <c r="C268" s="49"/>
      <c r="D268" s="49"/>
      <c r="E268" s="49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  <c r="AP268" s="95"/>
      <c r="AQ268" s="95"/>
      <c r="AR268" s="95"/>
      <c r="AS268" s="95"/>
      <c r="AT268" s="95"/>
      <c r="AU268" s="95"/>
    </row>
    <row r="269" spans="1:47" hidden="1" outlineLevel="1" x14ac:dyDescent="0.3">
      <c r="A269" s="4" t="s">
        <v>4</v>
      </c>
      <c r="B269" s="4" t="s">
        <v>412</v>
      </c>
      <c r="C269" s="49">
        <v>0</v>
      </c>
      <c r="D269" s="49">
        <v>0</v>
      </c>
      <c r="E269" s="49">
        <v>0</v>
      </c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  <c r="AP269" s="95"/>
      <c r="AQ269" s="95"/>
      <c r="AR269" s="95"/>
      <c r="AS269" s="95"/>
      <c r="AT269" s="95"/>
      <c r="AU269" s="95"/>
    </row>
    <row r="270" spans="1:47" ht="75" hidden="1" outlineLevel="1" x14ac:dyDescent="0.3">
      <c r="A270" s="5" t="s">
        <v>212</v>
      </c>
      <c r="B270" s="5"/>
      <c r="C270" s="49">
        <f t="shared" ref="C270:E270" si="81">SUM(C271,C272,C273,C274)</f>
        <v>0</v>
      </c>
      <c r="D270" s="49">
        <f t="shared" si="81"/>
        <v>0</v>
      </c>
      <c r="E270" s="49">
        <f t="shared" si="81"/>
        <v>0</v>
      </c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95"/>
      <c r="AR270" s="95"/>
      <c r="AS270" s="95"/>
      <c r="AT270" s="95"/>
      <c r="AU270" s="95"/>
    </row>
    <row r="271" spans="1:47" hidden="1" outlineLevel="1" x14ac:dyDescent="0.3">
      <c r="A271" s="4" t="s">
        <v>1</v>
      </c>
      <c r="B271" s="4" t="s">
        <v>412</v>
      </c>
      <c r="C271" s="49">
        <v>0</v>
      </c>
      <c r="D271" s="49">
        <v>0</v>
      </c>
      <c r="E271" s="49">
        <v>0</v>
      </c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95"/>
      <c r="AR271" s="95"/>
      <c r="AS271" s="95"/>
      <c r="AT271" s="95"/>
      <c r="AU271" s="95"/>
    </row>
    <row r="272" spans="1:47" hidden="1" outlineLevel="1" x14ac:dyDescent="0.3">
      <c r="A272" s="4" t="s">
        <v>2</v>
      </c>
      <c r="B272" s="4" t="s">
        <v>412</v>
      </c>
      <c r="C272" s="49">
        <v>0</v>
      </c>
      <c r="D272" s="49">
        <v>0</v>
      </c>
      <c r="E272" s="49">
        <v>0</v>
      </c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95"/>
      <c r="AU272" s="95"/>
    </row>
    <row r="273" spans="1:47" hidden="1" outlineLevel="1" x14ac:dyDescent="0.3">
      <c r="A273" s="4" t="s">
        <v>3</v>
      </c>
      <c r="B273" s="4" t="s">
        <v>412</v>
      </c>
      <c r="C273" s="49"/>
      <c r="D273" s="49"/>
      <c r="E273" s="49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95"/>
      <c r="AU273" s="95"/>
    </row>
    <row r="274" spans="1:47" hidden="1" outlineLevel="1" x14ac:dyDescent="0.3">
      <c r="A274" s="4" t="s">
        <v>4</v>
      </c>
      <c r="B274" s="4" t="s">
        <v>412</v>
      </c>
      <c r="C274" s="49">
        <v>0</v>
      </c>
      <c r="D274" s="49">
        <v>0</v>
      </c>
      <c r="E274" s="49">
        <v>0</v>
      </c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95"/>
      <c r="AR274" s="95"/>
      <c r="AS274" s="95"/>
      <c r="AT274" s="95"/>
      <c r="AU274" s="95"/>
    </row>
    <row r="275" spans="1:47" ht="37.5" hidden="1" outlineLevel="1" x14ac:dyDescent="0.3">
      <c r="A275" s="25" t="s">
        <v>256</v>
      </c>
      <c r="B275" s="25"/>
      <c r="C275" s="50">
        <f t="shared" ref="C275:E275" si="82">SUM(C276,C277,C278,C279)</f>
        <v>0</v>
      </c>
      <c r="D275" s="50">
        <f t="shared" si="82"/>
        <v>0</v>
      </c>
      <c r="E275" s="50">
        <f t="shared" si="82"/>
        <v>0</v>
      </c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  <c r="AS275" s="95"/>
      <c r="AT275" s="95"/>
      <c r="AU275" s="95"/>
    </row>
    <row r="276" spans="1:47" hidden="1" outlineLevel="1" x14ac:dyDescent="0.3">
      <c r="A276" s="6" t="s">
        <v>1</v>
      </c>
      <c r="B276" s="4" t="s">
        <v>412</v>
      </c>
      <c r="C276" s="49">
        <f>C281+C286+C291</f>
        <v>0</v>
      </c>
      <c r="D276" s="49">
        <f t="shared" ref="D276:E276" si="83">D281+D286+D291</f>
        <v>0</v>
      </c>
      <c r="E276" s="49">
        <f t="shared" si="83"/>
        <v>0</v>
      </c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</row>
    <row r="277" spans="1:47" hidden="1" outlineLevel="1" x14ac:dyDescent="0.3">
      <c r="A277" s="6" t="s">
        <v>2</v>
      </c>
      <c r="B277" s="4" t="s">
        <v>412</v>
      </c>
      <c r="C277" s="49">
        <f t="shared" ref="C277:E279" si="84">C282+C287+C292</f>
        <v>0</v>
      </c>
      <c r="D277" s="49">
        <f t="shared" si="84"/>
        <v>0</v>
      </c>
      <c r="E277" s="49">
        <f t="shared" si="84"/>
        <v>0</v>
      </c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95"/>
      <c r="AU277" s="95"/>
    </row>
    <row r="278" spans="1:47" hidden="1" outlineLevel="1" x14ac:dyDescent="0.3">
      <c r="A278" s="6" t="s">
        <v>3</v>
      </c>
      <c r="B278" s="4" t="s">
        <v>412</v>
      </c>
      <c r="C278" s="49">
        <f t="shared" si="84"/>
        <v>0</v>
      </c>
      <c r="D278" s="49">
        <f t="shared" si="84"/>
        <v>0</v>
      </c>
      <c r="E278" s="49">
        <f t="shared" si="84"/>
        <v>0</v>
      </c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95"/>
      <c r="AU278" s="95"/>
    </row>
    <row r="279" spans="1:47" hidden="1" outlineLevel="1" x14ac:dyDescent="0.3">
      <c r="A279" s="6" t="s">
        <v>4</v>
      </c>
      <c r="B279" s="4" t="s">
        <v>412</v>
      </c>
      <c r="C279" s="49">
        <f t="shared" si="84"/>
        <v>0</v>
      </c>
      <c r="D279" s="49">
        <f t="shared" si="84"/>
        <v>0</v>
      </c>
      <c r="E279" s="49">
        <f t="shared" si="84"/>
        <v>0</v>
      </c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</row>
    <row r="280" spans="1:47" ht="75" hidden="1" outlineLevel="1" x14ac:dyDescent="0.3">
      <c r="A280" s="5" t="s">
        <v>257</v>
      </c>
      <c r="B280" s="5"/>
      <c r="C280" s="49">
        <f t="shared" ref="C280:E280" si="85">SUM(C281,C282,C283,C284)</f>
        <v>0</v>
      </c>
      <c r="D280" s="49">
        <f t="shared" si="85"/>
        <v>0</v>
      </c>
      <c r="E280" s="49">
        <f t="shared" si="85"/>
        <v>0</v>
      </c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  <c r="AS280" s="95"/>
      <c r="AT280" s="95"/>
      <c r="AU280" s="95"/>
    </row>
    <row r="281" spans="1:47" hidden="1" outlineLevel="1" x14ac:dyDescent="0.3">
      <c r="A281" s="4" t="s">
        <v>1</v>
      </c>
      <c r="B281" s="4" t="s">
        <v>412</v>
      </c>
      <c r="C281" s="49">
        <v>0</v>
      </c>
      <c r="D281" s="49">
        <v>0</v>
      </c>
      <c r="E281" s="49">
        <v>0</v>
      </c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  <c r="AS281" s="95"/>
      <c r="AT281" s="95"/>
      <c r="AU281" s="95"/>
    </row>
    <row r="282" spans="1:47" hidden="1" outlineLevel="1" x14ac:dyDescent="0.3">
      <c r="A282" s="4" t="s">
        <v>2</v>
      </c>
      <c r="B282" s="4" t="s">
        <v>412</v>
      </c>
      <c r="C282" s="49">
        <v>0</v>
      </c>
      <c r="D282" s="49">
        <v>0</v>
      </c>
      <c r="E282" s="49">
        <v>0</v>
      </c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  <c r="AS282" s="95"/>
      <c r="AT282" s="95"/>
      <c r="AU282" s="95"/>
    </row>
    <row r="283" spans="1:47" hidden="1" outlineLevel="1" x14ac:dyDescent="0.3">
      <c r="A283" s="4" t="s">
        <v>3</v>
      </c>
      <c r="B283" s="4" t="s">
        <v>412</v>
      </c>
      <c r="C283" s="49"/>
      <c r="D283" s="49"/>
      <c r="E283" s="49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  <c r="AS283" s="95"/>
      <c r="AT283" s="95"/>
      <c r="AU283" s="95"/>
    </row>
    <row r="284" spans="1:47" hidden="1" outlineLevel="1" x14ac:dyDescent="0.3">
      <c r="A284" s="4" t="s">
        <v>4</v>
      </c>
      <c r="B284" s="4" t="s">
        <v>412</v>
      </c>
      <c r="C284" s="49">
        <v>0</v>
      </c>
      <c r="D284" s="49">
        <v>0</v>
      </c>
      <c r="E284" s="49">
        <v>0</v>
      </c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</row>
    <row r="285" spans="1:47" ht="75" hidden="1" outlineLevel="1" x14ac:dyDescent="0.3">
      <c r="A285" s="5" t="s">
        <v>258</v>
      </c>
      <c r="B285" s="5"/>
      <c r="C285" s="49"/>
      <c r="D285" s="49"/>
      <c r="E285" s="49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  <c r="AS285" s="95"/>
      <c r="AT285" s="95"/>
      <c r="AU285" s="95"/>
    </row>
    <row r="286" spans="1:47" hidden="1" outlineLevel="1" x14ac:dyDescent="0.3">
      <c r="A286" s="4" t="s">
        <v>1</v>
      </c>
      <c r="B286" s="4" t="s">
        <v>412</v>
      </c>
      <c r="C286" s="49">
        <v>0</v>
      </c>
      <c r="D286" s="49">
        <v>0</v>
      </c>
      <c r="E286" s="49">
        <v>0</v>
      </c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  <c r="AS286" s="95"/>
      <c r="AT286" s="95"/>
      <c r="AU286" s="95"/>
    </row>
    <row r="287" spans="1:47" hidden="1" outlineLevel="1" x14ac:dyDescent="0.3">
      <c r="A287" s="4" t="s">
        <v>2</v>
      </c>
      <c r="B287" s="4" t="s">
        <v>412</v>
      </c>
      <c r="C287" s="49">
        <v>0</v>
      </c>
      <c r="D287" s="49">
        <v>0</v>
      </c>
      <c r="E287" s="49">
        <v>0</v>
      </c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  <c r="AS287" s="95"/>
      <c r="AT287" s="95"/>
      <c r="AU287" s="95"/>
    </row>
    <row r="288" spans="1:47" hidden="1" outlineLevel="1" x14ac:dyDescent="0.3">
      <c r="A288" s="4" t="s">
        <v>3</v>
      </c>
      <c r="B288" s="4" t="s">
        <v>412</v>
      </c>
      <c r="C288" s="49"/>
      <c r="D288" s="49"/>
      <c r="E288" s="49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  <c r="AS288" s="95"/>
      <c r="AT288" s="95"/>
      <c r="AU288" s="95"/>
    </row>
    <row r="289" spans="1:47" hidden="1" outlineLevel="1" x14ac:dyDescent="0.3">
      <c r="A289" s="4" t="s">
        <v>4</v>
      </c>
      <c r="B289" s="4" t="s">
        <v>412</v>
      </c>
      <c r="C289" s="49">
        <v>0</v>
      </c>
      <c r="D289" s="49">
        <v>0</v>
      </c>
      <c r="E289" s="49">
        <v>0</v>
      </c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  <c r="AS289" s="95"/>
      <c r="AT289" s="95"/>
      <c r="AU289" s="95"/>
    </row>
    <row r="290" spans="1:47" ht="56.25" hidden="1" outlineLevel="1" x14ac:dyDescent="0.3">
      <c r="A290" s="5" t="s">
        <v>259</v>
      </c>
      <c r="B290" s="5"/>
      <c r="C290" s="49">
        <f>C291+C292+C293+C294</f>
        <v>0</v>
      </c>
      <c r="D290" s="49">
        <f t="shared" ref="D290:E290" si="86">D291+D292+D293+D294</f>
        <v>0</v>
      </c>
      <c r="E290" s="49">
        <f t="shared" si="86"/>
        <v>0</v>
      </c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  <c r="AS290" s="95"/>
      <c r="AT290" s="95"/>
      <c r="AU290" s="95"/>
    </row>
    <row r="291" spans="1:47" hidden="1" outlineLevel="1" x14ac:dyDescent="0.3">
      <c r="A291" s="4" t="s">
        <v>1</v>
      </c>
      <c r="B291" s="4" t="s">
        <v>412</v>
      </c>
      <c r="C291" s="49">
        <v>0</v>
      </c>
      <c r="D291" s="49">
        <v>0</v>
      </c>
      <c r="E291" s="49">
        <v>0</v>
      </c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  <c r="AS291" s="95"/>
      <c r="AT291" s="95"/>
      <c r="AU291" s="95"/>
    </row>
    <row r="292" spans="1:47" hidden="1" outlineLevel="1" x14ac:dyDescent="0.3">
      <c r="A292" s="4" t="s">
        <v>2</v>
      </c>
      <c r="B292" s="4" t="s">
        <v>412</v>
      </c>
      <c r="C292" s="49">
        <v>0</v>
      </c>
      <c r="D292" s="49">
        <v>0</v>
      </c>
      <c r="E292" s="49">
        <v>0</v>
      </c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  <c r="AS292" s="95"/>
      <c r="AT292" s="95"/>
      <c r="AU292" s="95"/>
    </row>
    <row r="293" spans="1:47" hidden="1" outlineLevel="1" x14ac:dyDescent="0.3">
      <c r="A293" s="4" t="s">
        <v>3</v>
      </c>
      <c r="B293" s="4" t="s">
        <v>412</v>
      </c>
      <c r="C293" s="49"/>
      <c r="D293" s="49"/>
      <c r="E293" s="49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  <c r="AS293" s="95"/>
      <c r="AT293" s="95"/>
      <c r="AU293" s="95"/>
    </row>
    <row r="294" spans="1:47" hidden="1" outlineLevel="1" x14ac:dyDescent="0.3">
      <c r="A294" s="4" t="s">
        <v>4</v>
      </c>
      <c r="B294" s="4" t="s">
        <v>412</v>
      </c>
      <c r="C294" s="49">
        <v>0</v>
      </c>
      <c r="D294" s="49">
        <v>0</v>
      </c>
      <c r="E294" s="49">
        <v>0</v>
      </c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  <c r="AS294" s="95"/>
      <c r="AT294" s="95"/>
      <c r="AU294" s="95"/>
    </row>
    <row r="295" spans="1:47" ht="56.25" hidden="1" outlineLevel="1" x14ac:dyDescent="0.3">
      <c r="A295" s="15" t="s">
        <v>252</v>
      </c>
      <c r="B295" s="15"/>
      <c r="C295" s="50">
        <f>C296+C297+C298+C299</f>
        <v>0</v>
      </c>
      <c r="D295" s="50">
        <f t="shared" ref="D295:E295" si="87">D296+D297+D298+D299</f>
        <v>0</v>
      </c>
      <c r="E295" s="50">
        <f t="shared" si="87"/>
        <v>0</v>
      </c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95"/>
      <c r="AR295" s="95"/>
      <c r="AS295" s="95"/>
      <c r="AT295" s="95"/>
      <c r="AU295" s="95"/>
    </row>
    <row r="296" spans="1:47" hidden="1" outlineLevel="1" x14ac:dyDescent="0.3">
      <c r="A296" s="4" t="s">
        <v>1</v>
      </c>
      <c r="B296" s="4" t="s">
        <v>412</v>
      </c>
      <c r="C296" s="49">
        <f>C301</f>
        <v>0</v>
      </c>
      <c r="D296" s="49">
        <f t="shared" ref="D296:E296" si="88">D301</f>
        <v>0</v>
      </c>
      <c r="E296" s="49">
        <f t="shared" si="88"/>
        <v>0</v>
      </c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  <c r="AS296" s="95"/>
      <c r="AT296" s="95"/>
      <c r="AU296" s="95"/>
    </row>
    <row r="297" spans="1:47" hidden="1" outlineLevel="1" x14ac:dyDescent="0.3">
      <c r="A297" s="4" t="s">
        <v>2</v>
      </c>
      <c r="B297" s="4" t="s">
        <v>412</v>
      </c>
      <c r="C297" s="49">
        <f t="shared" ref="C297:E299" si="89">C302</f>
        <v>0</v>
      </c>
      <c r="D297" s="49">
        <f t="shared" si="89"/>
        <v>0</v>
      </c>
      <c r="E297" s="49">
        <f t="shared" si="89"/>
        <v>0</v>
      </c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  <c r="AS297" s="95"/>
      <c r="AT297" s="95"/>
      <c r="AU297" s="95"/>
    </row>
    <row r="298" spans="1:47" hidden="1" outlineLevel="1" x14ac:dyDescent="0.3">
      <c r="A298" s="4" t="s">
        <v>3</v>
      </c>
      <c r="B298" s="4" t="s">
        <v>412</v>
      </c>
      <c r="C298" s="49">
        <f t="shared" si="89"/>
        <v>0</v>
      </c>
      <c r="D298" s="49">
        <f t="shared" si="89"/>
        <v>0</v>
      </c>
      <c r="E298" s="49">
        <f t="shared" si="89"/>
        <v>0</v>
      </c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  <c r="AS298" s="95"/>
      <c r="AT298" s="95"/>
      <c r="AU298" s="95"/>
    </row>
    <row r="299" spans="1:47" hidden="1" outlineLevel="1" x14ac:dyDescent="0.3">
      <c r="A299" s="4" t="s">
        <v>4</v>
      </c>
      <c r="B299" s="4" t="s">
        <v>412</v>
      </c>
      <c r="C299" s="49">
        <f t="shared" si="89"/>
        <v>0</v>
      </c>
      <c r="D299" s="49">
        <f t="shared" si="89"/>
        <v>0</v>
      </c>
      <c r="E299" s="49">
        <f t="shared" si="89"/>
        <v>0</v>
      </c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  <c r="AS299" s="95"/>
      <c r="AT299" s="95"/>
      <c r="AU299" s="95"/>
    </row>
    <row r="300" spans="1:47" ht="37.5" hidden="1" outlineLevel="1" x14ac:dyDescent="0.3">
      <c r="A300" s="24" t="s">
        <v>253</v>
      </c>
      <c r="B300" s="24"/>
      <c r="C300" s="49">
        <f t="shared" ref="C300:E300" si="90">SUM(C301,C302,C303,C304)</f>
        <v>0</v>
      </c>
      <c r="D300" s="49">
        <f t="shared" si="90"/>
        <v>0</v>
      </c>
      <c r="E300" s="49">
        <f t="shared" si="90"/>
        <v>0</v>
      </c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  <c r="AS300" s="95"/>
      <c r="AT300" s="95"/>
      <c r="AU300" s="95"/>
    </row>
    <row r="301" spans="1:47" hidden="1" outlineLevel="1" x14ac:dyDescent="0.3">
      <c r="A301" s="4" t="s">
        <v>1</v>
      </c>
      <c r="B301" s="4" t="s">
        <v>412</v>
      </c>
      <c r="C301" s="49">
        <v>0</v>
      </c>
      <c r="D301" s="49">
        <v>0</v>
      </c>
      <c r="E301" s="49">
        <v>0</v>
      </c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  <c r="AS301" s="95"/>
      <c r="AT301" s="95"/>
      <c r="AU301" s="95"/>
    </row>
    <row r="302" spans="1:47" hidden="1" outlineLevel="1" x14ac:dyDescent="0.3">
      <c r="A302" s="4" t="s">
        <v>2</v>
      </c>
      <c r="B302" s="4" t="s">
        <v>412</v>
      </c>
      <c r="C302" s="49">
        <v>0</v>
      </c>
      <c r="D302" s="49">
        <v>0</v>
      </c>
      <c r="E302" s="49">
        <v>0</v>
      </c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</row>
    <row r="303" spans="1:47" hidden="1" outlineLevel="1" x14ac:dyDescent="0.3">
      <c r="A303" s="4" t="s">
        <v>3</v>
      </c>
      <c r="B303" s="4" t="s">
        <v>412</v>
      </c>
      <c r="C303" s="49"/>
      <c r="D303" s="49"/>
      <c r="E303" s="49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</row>
    <row r="304" spans="1:47" hidden="1" outlineLevel="1" x14ac:dyDescent="0.3">
      <c r="A304" s="4" t="s">
        <v>4</v>
      </c>
      <c r="B304" s="4" t="s">
        <v>412</v>
      </c>
      <c r="C304" s="49">
        <v>0</v>
      </c>
      <c r="D304" s="49">
        <v>0</v>
      </c>
      <c r="E304" s="49">
        <v>0</v>
      </c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</row>
    <row r="305" spans="1:47" ht="37.5" hidden="1" outlineLevel="1" x14ac:dyDescent="0.3">
      <c r="A305" s="15" t="s">
        <v>254</v>
      </c>
      <c r="B305" s="15"/>
      <c r="C305" s="56">
        <f t="shared" ref="C305:E305" si="91">SUM(C306,C307,C308,C309)</f>
        <v>0</v>
      </c>
      <c r="D305" s="56">
        <f t="shared" si="91"/>
        <v>0</v>
      </c>
      <c r="E305" s="56">
        <f t="shared" si="91"/>
        <v>0</v>
      </c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</row>
    <row r="306" spans="1:47" hidden="1" outlineLevel="1" x14ac:dyDescent="0.3">
      <c r="A306" s="4" t="s">
        <v>1</v>
      </c>
      <c r="B306" s="4" t="s">
        <v>412</v>
      </c>
      <c r="C306" s="49">
        <f>C311</f>
        <v>0</v>
      </c>
      <c r="D306" s="49">
        <f t="shared" ref="D306:E306" si="92">D311</f>
        <v>0</v>
      </c>
      <c r="E306" s="49">
        <f t="shared" si="92"/>
        <v>0</v>
      </c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</row>
    <row r="307" spans="1:47" hidden="1" outlineLevel="1" x14ac:dyDescent="0.3">
      <c r="A307" s="4" t="s">
        <v>2</v>
      </c>
      <c r="B307" s="4" t="s">
        <v>412</v>
      </c>
      <c r="C307" s="49">
        <f t="shared" ref="C307:E309" si="93">C312</f>
        <v>0</v>
      </c>
      <c r="D307" s="49">
        <f t="shared" si="93"/>
        <v>0</v>
      </c>
      <c r="E307" s="49">
        <f t="shared" si="93"/>
        <v>0</v>
      </c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</row>
    <row r="308" spans="1:47" hidden="1" outlineLevel="1" x14ac:dyDescent="0.3">
      <c r="A308" s="4" t="s">
        <v>3</v>
      </c>
      <c r="B308" s="4" t="s">
        <v>412</v>
      </c>
      <c r="C308" s="49">
        <f t="shared" si="93"/>
        <v>0</v>
      </c>
      <c r="D308" s="49">
        <f t="shared" si="93"/>
        <v>0</v>
      </c>
      <c r="E308" s="49">
        <f t="shared" si="93"/>
        <v>0</v>
      </c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</row>
    <row r="309" spans="1:47" hidden="1" outlineLevel="1" x14ac:dyDescent="0.3">
      <c r="A309" s="4" t="s">
        <v>4</v>
      </c>
      <c r="B309" s="4" t="s">
        <v>412</v>
      </c>
      <c r="C309" s="49">
        <f t="shared" si="93"/>
        <v>0</v>
      </c>
      <c r="D309" s="49">
        <f t="shared" si="93"/>
        <v>0</v>
      </c>
      <c r="E309" s="49">
        <f t="shared" si="93"/>
        <v>0</v>
      </c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</row>
    <row r="310" spans="1:47" ht="37.5" hidden="1" outlineLevel="1" x14ac:dyDescent="0.3">
      <c r="A310" s="24" t="s">
        <v>255</v>
      </c>
      <c r="B310" s="24"/>
      <c r="C310" s="49">
        <f t="shared" ref="C310:E310" si="94">SUM(C311,C312,C313,C314)</f>
        <v>0</v>
      </c>
      <c r="D310" s="49">
        <f t="shared" si="94"/>
        <v>0</v>
      </c>
      <c r="E310" s="49">
        <f t="shared" si="94"/>
        <v>0</v>
      </c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</row>
    <row r="311" spans="1:47" hidden="1" outlineLevel="1" x14ac:dyDescent="0.3">
      <c r="A311" s="4" t="s">
        <v>1</v>
      </c>
      <c r="B311" s="4" t="s">
        <v>412</v>
      </c>
      <c r="C311" s="49">
        <v>0</v>
      </c>
      <c r="D311" s="49">
        <v>0</v>
      </c>
      <c r="E311" s="49">
        <v>0</v>
      </c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</row>
    <row r="312" spans="1:47" hidden="1" outlineLevel="1" x14ac:dyDescent="0.3">
      <c r="A312" s="4" t="s">
        <v>2</v>
      </c>
      <c r="B312" s="4" t="s">
        <v>412</v>
      </c>
      <c r="C312" s="49">
        <v>0</v>
      </c>
      <c r="D312" s="49">
        <v>0</v>
      </c>
      <c r="E312" s="49">
        <v>0</v>
      </c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</row>
    <row r="313" spans="1:47" hidden="1" outlineLevel="1" x14ac:dyDescent="0.3">
      <c r="A313" s="4" t="s">
        <v>3</v>
      </c>
      <c r="B313" s="4" t="s">
        <v>412</v>
      </c>
      <c r="C313" s="49"/>
      <c r="D313" s="49"/>
      <c r="E313" s="49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</row>
    <row r="314" spans="1:47" hidden="1" outlineLevel="1" x14ac:dyDescent="0.3">
      <c r="A314" s="4" t="s">
        <v>4</v>
      </c>
      <c r="B314" s="4" t="s">
        <v>412</v>
      </c>
      <c r="C314" s="53">
        <v>0</v>
      </c>
      <c r="D314" s="49">
        <v>0</v>
      </c>
      <c r="E314" s="49">
        <v>0</v>
      </c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</row>
    <row r="315" spans="1:47" s="7" customFormat="1" ht="37.5" collapsed="1" x14ac:dyDescent="0.25">
      <c r="A315" s="27" t="s">
        <v>13</v>
      </c>
      <c r="B315" s="125"/>
      <c r="C315" s="54">
        <f>C316</f>
        <v>0</v>
      </c>
      <c r="D315" s="54">
        <f t="shared" ref="D315:E315" si="95">D316</f>
        <v>0</v>
      </c>
      <c r="E315" s="54">
        <f t="shared" si="95"/>
        <v>0</v>
      </c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</row>
    <row r="316" spans="1:47" s="7" customFormat="1" ht="19.5" thickBot="1" x14ac:dyDescent="0.3">
      <c r="A316" s="34" t="s">
        <v>3</v>
      </c>
      <c r="B316" s="126"/>
      <c r="C316" s="45">
        <f>C317+C325+C329</f>
        <v>0</v>
      </c>
      <c r="D316" s="45">
        <f t="shared" ref="D316:E316" si="96">D317+D325+D329</f>
        <v>0</v>
      </c>
      <c r="E316" s="45">
        <f t="shared" si="96"/>
        <v>0</v>
      </c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</row>
    <row r="317" spans="1:47" s="7" customFormat="1" ht="57" hidden="1" outlineLevel="1" thickBot="1" x14ac:dyDescent="0.3">
      <c r="A317" s="15" t="s">
        <v>42</v>
      </c>
      <c r="B317" s="122"/>
      <c r="C317" s="56">
        <f>C318</f>
        <v>0</v>
      </c>
      <c r="D317" s="56">
        <f t="shared" ref="D317:E317" si="97">D318</f>
        <v>0</v>
      </c>
      <c r="E317" s="56">
        <f t="shared" si="97"/>
        <v>0</v>
      </c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</row>
    <row r="318" spans="1:47" s="7" customFormat="1" ht="19.5" hidden="1" outlineLevel="1" thickBot="1" x14ac:dyDescent="0.3">
      <c r="A318" s="4" t="s">
        <v>3</v>
      </c>
      <c r="B318" s="127"/>
      <c r="C318" s="49">
        <f>SUM(C324,C322,C320)</f>
        <v>0</v>
      </c>
      <c r="D318" s="49">
        <f t="shared" ref="D318:E318" si="98">SUM(D324,D322,D320)</f>
        <v>0</v>
      </c>
      <c r="E318" s="49">
        <f t="shared" si="98"/>
        <v>0</v>
      </c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</row>
    <row r="319" spans="1:47" s="7" customFormat="1" ht="57" hidden="1" outlineLevel="1" thickBot="1" x14ac:dyDescent="0.3">
      <c r="A319" s="23" t="s">
        <v>117</v>
      </c>
      <c r="B319" s="127"/>
      <c r="C319" s="49"/>
      <c r="D319" s="49"/>
      <c r="E319" s="49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</row>
    <row r="320" spans="1:47" s="7" customFormat="1" ht="19.5" hidden="1" outlineLevel="1" thickBot="1" x14ac:dyDescent="0.3">
      <c r="A320" s="4" t="s">
        <v>3</v>
      </c>
      <c r="B320" s="127" t="s">
        <v>404</v>
      </c>
      <c r="C320" s="49"/>
      <c r="D320" s="49"/>
      <c r="E320" s="49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</row>
    <row r="321" spans="1:47" s="7" customFormat="1" ht="38.25" hidden="1" outlineLevel="1" thickBot="1" x14ac:dyDescent="0.3">
      <c r="A321" s="5" t="s">
        <v>145</v>
      </c>
      <c r="B321" s="127"/>
      <c r="C321" s="49"/>
      <c r="D321" s="49"/>
      <c r="E321" s="49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</row>
    <row r="322" spans="1:47" s="7" customFormat="1" ht="19.5" hidden="1" outlineLevel="1" thickBot="1" x14ac:dyDescent="0.3">
      <c r="A322" s="4" t="s">
        <v>3</v>
      </c>
      <c r="B322" s="127"/>
      <c r="C322" s="49"/>
      <c r="D322" s="49"/>
      <c r="E322" s="49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</row>
    <row r="323" spans="1:47" s="7" customFormat="1" ht="57" hidden="1" outlineLevel="1" thickBot="1" x14ac:dyDescent="0.3">
      <c r="A323" s="5" t="s">
        <v>146</v>
      </c>
      <c r="B323" s="127"/>
      <c r="C323" s="49"/>
      <c r="D323" s="49"/>
      <c r="E323" s="49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</row>
    <row r="324" spans="1:47" s="7" customFormat="1" ht="19.5" hidden="1" outlineLevel="1" thickBot="1" x14ac:dyDescent="0.3">
      <c r="A324" s="4" t="s">
        <v>3</v>
      </c>
      <c r="B324" s="127" t="s">
        <v>404</v>
      </c>
      <c r="C324" s="49"/>
      <c r="D324" s="49"/>
      <c r="E324" s="49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</row>
    <row r="325" spans="1:47" s="7" customFormat="1" ht="75.75" hidden="1" outlineLevel="1" thickBot="1" x14ac:dyDescent="0.3">
      <c r="A325" s="15" t="s">
        <v>43</v>
      </c>
      <c r="B325" s="122"/>
      <c r="C325" s="56">
        <f>C326</f>
        <v>0</v>
      </c>
      <c r="D325" s="56">
        <f t="shared" ref="D325:E325" si="99">D326</f>
        <v>0</v>
      </c>
      <c r="E325" s="56">
        <f t="shared" si="99"/>
        <v>0</v>
      </c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</row>
    <row r="326" spans="1:47" s="7" customFormat="1" ht="19.5" hidden="1" outlineLevel="1" thickBot="1" x14ac:dyDescent="0.3">
      <c r="A326" s="4" t="s">
        <v>3</v>
      </c>
      <c r="B326" s="127"/>
      <c r="C326" s="49"/>
      <c r="D326" s="49"/>
      <c r="E326" s="49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</row>
    <row r="327" spans="1:47" s="7" customFormat="1" ht="75.75" hidden="1" outlineLevel="1" thickBot="1" x14ac:dyDescent="0.3">
      <c r="A327" s="5" t="s">
        <v>402</v>
      </c>
      <c r="B327" s="121"/>
      <c r="C327" s="49"/>
      <c r="D327" s="49"/>
      <c r="E327" s="49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</row>
    <row r="328" spans="1:47" s="7" customFormat="1" ht="19.5" hidden="1" outlineLevel="1" thickBot="1" x14ac:dyDescent="0.3">
      <c r="A328" s="4" t="s">
        <v>3</v>
      </c>
      <c r="B328" s="127" t="s">
        <v>404</v>
      </c>
      <c r="C328" s="49"/>
      <c r="D328" s="49"/>
      <c r="E328" s="49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</row>
    <row r="329" spans="1:47" s="7" customFormat="1" ht="75.75" hidden="1" outlineLevel="1" thickBot="1" x14ac:dyDescent="0.3">
      <c r="A329" s="15" t="s">
        <v>32</v>
      </c>
      <c r="B329" s="122"/>
      <c r="C329" s="56">
        <f>C330</f>
        <v>0</v>
      </c>
      <c r="D329" s="56">
        <f t="shared" ref="D329:E329" si="100">D330</f>
        <v>0</v>
      </c>
      <c r="E329" s="56">
        <f t="shared" si="100"/>
        <v>0</v>
      </c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</row>
    <row r="330" spans="1:47" s="7" customFormat="1" ht="19.5" hidden="1" outlineLevel="1" thickBot="1" x14ac:dyDescent="0.3">
      <c r="A330" s="4" t="s">
        <v>3</v>
      </c>
      <c r="B330" s="127"/>
      <c r="C330" s="49"/>
      <c r="D330" s="49"/>
      <c r="E330" s="49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</row>
    <row r="331" spans="1:47" s="7" customFormat="1" ht="57" hidden="1" outlineLevel="1" thickBot="1" x14ac:dyDescent="0.35">
      <c r="A331" s="14" t="s">
        <v>224</v>
      </c>
      <c r="B331" s="121"/>
      <c r="C331" s="49"/>
      <c r="D331" s="49"/>
      <c r="E331" s="49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</row>
    <row r="332" spans="1:47" s="7" customFormat="1" ht="19.5" hidden="1" outlineLevel="1" thickBot="1" x14ac:dyDescent="0.35">
      <c r="A332" s="11" t="s">
        <v>3</v>
      </c>
      <c r="B332" s="127" t="s">
        <v>404</v>
      </c>
      <c r="C332" s="49"/>
      <c r="D332" s="49"/>
      <c r="E332" s="49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</row>
    <row r="333" spans="1:47" s="7" customFormat="1" ht="75" collapsed="1" x14ac:dyDescent="0.25">
      <c r="A333" s="29" t="s">
        <v>328</v>
      </c>
      <c r="B333" s="114" t="s">
        <v>410</v>
      </c>
      <c r="C333" s="87">
        <f>C334+C335+C336</f>
        <v>50</v>
      </c>
      <c r="D333" s="87">
        <f t="shared" ref="D333:E333" si="101">D334+D335+D336</f>
        <v>50</v>
      </c>
      <c r="E333" s="87">
        <f t="shared" si="101"/>
        <v>50</v>
      </c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</row>
    <row r="334" spans="1:47" s="7" customFormat="1" x14ac:dyDescent="0.25">
      <c r="A334" s="30" t="s">
        <v>1</v>
      </c>
      <c r="B334" s="115"/>
      <c r="C334" s="88">
        <f>C338</f>
        <v>0</v>
      </c>
      <c r="D334" s="88">
        <f t="shared" ref="D334:E335" si="102">D338</f>
        <v>0</v>
      </c>
      <c r="E334" s="88">
        <f t="shared" si="102"/>
        <v>0</v>
      </c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</row>
    <row r="335" spans="1:47" s="7" customFormat="1" x14ac:dyDescent="0.25">
      <c r="A335" s="30" t="s">
        <v>2</v>
      </c>
      <c r="B335" s="115"/>
      <c r="C335" s="88">
        <f>C339</f>
        <v>0</v>
      </c>
      <c r="D335" s="88">
        <f t="shared" si="102"/>
        <v>0</v>
      </c>
      <c r="E335" s="88">
        <f t="shared" si="102"/>
        <v>0</v>
      </c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</row>
    <row r="336" spans="1:47" s="7" customFormat="1" x14ac:dyDescent="0.25">
      <c r="A336" s="30" t="s">
        <v>3</v>
      </c>
      <c r="B336" s="115" t="s">
        <v>410</v>
      </c>
      <c r="C336" s="88">
        <f>C340+C360</f>
        <v>50</v>
      </c>
      <c r="D336" s="88">
        <f t="shared" ref="D336:E336" si="103">D340+D360</f>
        <v>50</v>
      </c>
      <c r="E336" s="88">
        <f t="shared" si="103"/>
        <v>50</v>
      </c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</row>
    <row r="337" spans="1:47" s="7" customFormat="1" ht="56.25" hidden="1" outlineLevel="1" x14ac:dyDescent="0.3">
      <c r="A337" s="22" t="s">
        <v>329</v>
      </c>
      <c r="B337" s="22"/>
      <c r="C337" s="91">
        <f>C338+C339+C340</f>
        <v>0</v>
      </c>
      <c r="D337" s="91">
        <f t="shared" ref="D337:E337" si="104">D338+D339+D340</f>
        <v>0</v>
      </c>
      <c r="E337" s="91">
        <f t="shared" si="104"/>
        <v>0</v>
      </c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</row>
    <row r="338" spans="1:47" s="7" customFormat="1" hidden="1" outlineLevel="1" x14ac:dyDescent="0.3">
      <c r="A338" s="11" t="s">
        <v>1</v>
      </c>
      <c r="B338" s="11"/>
      <c r="C338" s="89">
        <f>C352</f>
        <v>0</v>
      </c>
      <c r="D338" s="89">
        <f t="shared" ref="D338:E338" si="105">D352</f>
        <v>0</v>
      </c>
      <c r="E338" s="89">
        <f t="shared" si="105"/>
        <v>0</v>
      </c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</row>
    <row r="339" spans="1:47" s="7" customFormat="1" hidden="1" outlineLevel="1" x14ac:dyDescent="0.3">
      <c r="A339" s="11" t="s">
        <v>2</v>
      </c>
      <c r="B339" s="11"/>
      <c r="C339" s="89">
        <f>C342+C350</f>
        <v>0</v>
      </c>
      <c r="D339" s="89">
        <f t="shared" ref="D339:E339" si="106">D342+D350</f>
        <v>0</v>
      </c>
      <c r="E339" s="89">
        <f t="shared" si="106"/>
        <v>0</v>
      </c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</row>
    <row r="340" spans="1:47" s="7" customFormat="1" hidden="1" outlineLevel="1" x14ac:dyDescent="0.3">
      <c r="A340" s="11" t="s">
        <v>3</v>
      </c>
      <c r="B340" s="11"/>
      <c r="C340" s="89">
        <f>C344+C346+C348+C354+C356+C358</f>
        <v>0</v>
      </c>
      <c r="D340" s="89">
        <f t="shared" ref="D340:E340" si="107">D344+D346+D348+D354+D356+D358</f>
        <v>0</v>
      </c>
      <c r="E340" s="89">
        <f t="shared" si="107"/>
        <v>0</v>
      </c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</row>
    <row r="341" spans="1:47" s="7" customFormat="1" ht="56.25" hidden="1" outlineLevel="1" x14ac:dyDescent="0.3">
      <c r="A341" s="14" t="s">
        <v>324</v>
      </c>
      <c r="B341" s="14"/>
      <c r="C341" s="89"/>
      <c r="D341" s="89"/>
      <c r="E341" s="89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</row>
    <row r="342" spans="1:47" s="7" customFormat="1" hidden="1" outlineLevel="1" x14ac:dyDescent="0.3">
      <c r="A342" s="11" t="s">
        <v>2</v>
      </c>
      <c r="B342" s="11" t="s">
        <v>416</v>
      </c>
      <c r="C342" s="89"/>
      <c r="D342" s="89"/>
      <c r="E342" s="89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</row>
    <row r="343" spans="1:47" s="7" customFormat="1" ht="56.25" hidden="1" outlineLevel="1" x14ac:dyDescent="0.3">
      <c r="A343" s="5" t="s">
        <v>213</v>
      </c>
      <c r="B343" s="5"/>
      <c r="C343" s="89"/>
      <c r="D343" s="89"/>
      <c r="E343" s="89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</row>
    <row r="344" spans="1:47" s="7" customFormat="1" hidden="1" outlineLevel="1" x14ac:dyDescent="0.3">
      <c r="A344" s="11" t="s">
        <v>3</v>
      </c>
      <c r="B344" s="11" t="s">
        <v>412</v>
      </c>
      <c r="C344" s="89"/>
      <c r="D344" s="89"/>
      <c r="E344" s="89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</row>
    <row r="345" spans="1:47" s="7" customFormat="1" ht="56.25" hidden="1" outlineLevel="1" x14ac:dyDescent="0.3">
      <c r="A345" s="14" t="s">
        <v>214</v>
      </c>
      <c r="B345" s="14"/>
      <c r="C345" s="89"/>
      <c r="D345" s="89"/>
      <c r="E345" s="89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</row>
    <row r="346" spans="1:47" s="7" customFormat="1" hidden="1" outlineLevel="1" x14ac:dyDescent="0.3">
      <c r="A346" s="11" t="s">
        <v>3</v>
      </c>
      <c r="B346" s="11" t="s">
        <v>412</v>
      </c>
      <c r="C346" s="89"/>
      <c r="D346" s="89"/>
      <c r="E346" s="89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</row>
    <row r="347" spans="1:47" s="7" customFormat="1" ht="56.25" hidden="1" outlineLevel="1" x14ac:dyDescent="0.3">
      <c r="A347" s="5" t="s">
        <v>215</v>
      </c>
      <c r="B347" s="5"/>
      <c r="C347" s="89"/>
      <c r="D347" s="89"/>
      <c r="E347" s="89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</row>
    <row r="348" spans="1:47" s="7" customFormat="1" hidden="1" outlineLevel="1" x14ac:dyDescent="0.25">
      <c r="A348" s="4" t="s">
        <v>3</v>
      </c>
      <c r="B348" s="4" t="s">
        <v>404</v>
      </c>
      <c r="C348" s="90"/>
      <c r="D348" s="90"/>
      <c r="E348" s="90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</row>
    <row r="349" spans="1:47" s="7" customFormat="1" ht="150" hidden="1" outlineLevel="1" x14ac:dyDescent="0.3">
      <c r="A349" s="5" t="s">
        <v>216</v>
      </c>
      <c r="B349" s="5"/>
      <c r="C349" s="89"/>
      <c r="D349" s="89"/>
      <c r="E349" s="89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</row>
    <row r="350" spans="1:47" s="7" customFormat="1" hidden="1" outlineLevel="1" x14ac:dyDescent="0.25">
      <c r="A350" s="132" t="s">
        <v>2</v>
      </c>
      <c r="B350" s="132" t="s">
        <v>412</v>
      </c>
      <c r="C350" s="133"/>
      <c r="D350" s="133"/>
      <c r="E350" s="133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</row>
    <row r="351" spans="1:47" s="7" customFormat="1" ht="75" hidden="1" outlineLevel="1" x14ac:dyDescent="0.3">
      <c r="A351" s="14" t="s">
        <v>217</v>
      </c>
      <c r="B351" s="14"/>
      <c r="C351" s="89"/>
      <c r="D351" s="89"/>
      <c r="E351" s="89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</row>
    <row r="352" spans="1:47" s="7" customFormat="1" hidden="1" outlineLevel="1" x14ac:dyDescent="0.3">
      <c r="A352" s="11" t="s">
        <v>1</v>
      </c>
      <c r="B352" s="11" t="s">
        <v>404</v>
      </c>
      <c r="C352" s="89"/>
      <c r="D352" s="89"/>
      <c r="E352" s="89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</row>
    <row r="353" spans="1:47" s="7" customFormat="1" ht="56.25" hidden="1" outlineLevel="1" x14ac:dyDescent="0.3">
      <c r="A353" s="14" t="s">
        <v>218</v>
      </c>
      <c r="B353" s="14"/>
      <c r="C353" s="89"/>
      <c r="D353" s="89"/>
      <c r="E353" s="89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</row>
    <row r="354" spans="1:47" s="7" customFormat="1" hidden="1" outlineLevel="1" x14ac:dyDescent="0.3">
      <c r="A354" s="11" t="s">
        <v>3</v>
      </c>
      <c r="B354" s="11" t="s">
        <v>412</v>
      </c>
      <c r="C354" s="89">
        <v>0</v>
      </c>
      <c r="D354" s="89"/>
      <c r="E354" s="89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</row>
    <row r="355" spans="1:47" s="7" customFormat="1" ht="112.5" hidden="1" outlineLevel="1" x14ac:dyDescent="0.3">
      <c r="A355" s="104" t="s">
        <v>330</v>
      </c>
      <c r="B355" s="104"/>
      <c r="C355" s="89">
        <f>SUM(C356)</f>
        <v>0</v>
      </c>
      <c r="D355" s="89">
        <f t="shared" ref="D355:E355" si="108">SUM(D356)</f>
        <v>0</v>
      </c>
      <c r="E355" s="89">
        <f t="shared" si="108"/>
        <v>0</v>
      </c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</row>
    <row r="356" spans="1:47" s="7" customFormat="1" hidden="1" outlineLevel="1" x14ac:dyDescent="0.3">
      <c r="A356" s="4" t="s">
        <v>3</v>
      </c>
      <c r="B356" s="4" t="s">
        <v>412</v>
      </c>
      <c r="C356" s="89">
        <v>0</v>
      </c>
      <c r="D356" s="89">
        <v>0</v>
      </c>
      <c r="E356" s="89">
        <v>0</v>
      </c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</row>
    <row r="357" spans="1:47" s="7" customFormat="1" ht="112.5" hidden="1" outlineLevel="1" x14ac:dyDescent="0.3">
      <c r="A357" s="105" t="s">
        <v>331</v>
      </c>
      <c r="B357" s="105"/>
      <c r="C357" s="89">
        <f>SUM(C358)</f>
        <v>0</v>
      </c>
      <c r="D357" s="89">
        <f t="shared" ref="D357:E357" si="109">SUM(D358)</f>
        <v>0</v>
      </c>
      <c r="E357" s="89">
        <f t="shared" si="109"/>
        <v>0</v>
      </c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</row>
    <row r="358" spans="1:47" s="7" customFormat="1" hidden="1" outlineLevel="1" x14ac:dyDescent="0.3">
      <c r="A358" s="4" t="s">
        <v>3</v>
      </c>
      <c r="B358" s="4" t="s">
        <v>412</v>
      </c>
      <c r="C358" s="89">
        <v>0</v>
      </c>
      <c r="D358" s="89">
        <v>0</v>
      </c>
      <c r="E358" s="89">
        <v>0</v>
      </c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</row>
    <row r="359" spans="1:47" s="7" customFormat="1" ht="56.25" hidden="1" outlineLevel="1" x14ac:dyDescent="0.3">
      <c r="A359" s="22" t="s">
        <v>219</v>
      </c>
      <c r="B359" s="22" t="s">
        <v>410</v>
      </c>
      <c r="C359" s="113">
        <f>C360</f>
        <v>50</v>
      </c>
      <c r="D359" s="113">
        <f t="shared" ref="D359:E359" si="110">D360</f>
        <v>50</v>
      </c>
      <c r="E359" s="113">
        <f t="shared" si="110"/>
        <v>50</v>
      </c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</row>
    <row r="360" spans="1:47" s="7" customFormat="1" hidden="1" outlineLevel="1" x14ac:dyDescent="0.3">
      <c r="A360" s="11" t="s">
        <v>3</v>
      </c>
      <c r="B360" s="11" t="s">
        <v>410</v>
      </c>
      <c r="C360" s="89">
        <f>SUM(C362,C364,C366,C368)</f>
        <v>50</v>
      </c>
      <c r="D360" s="89">
        <f t="shared" ref="D360:E360" si="111">SUM(D362,D364,D366,D368)</f>
        <v>50</v>
      </c>
      <c r="E360" s="89">
        <f t="shared" si="111"/>
        <v>50</v>
      </c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</row>
    <row r="361" spans="1:47" s="7" customFormat="1" ht="56.25" hidden="1" outlineLevel="1" x14ac:dyDescent="0.3">
      <c r="A361" s="14" t="s">
        <v>220</v>
      </c>
      <c r="B361" s="14"/>
      <c r="C361" s="89">
        <f>C362</f>
        <v>0</v>
      </c>
      <c r="D361" s="89">
        <f t="shared" ref="D361:E361" si="112">D362</f>
        <v>0</v>
      </c>
      <c r="E361" s="89">
        <f t="shared" si="112"/>
        <v>0</v>
      </c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</row>
    <row r="362" spans="1:47" s="7" customFormat="1" hidden="1" outlineLevel="1" x14ac:dyDescent="0.3">
      <c r="A362" s="11" t="s">
        <v>3</v>
      </c>
      <c r="B362" s="11"/>
      <c r="C362" s="89">
        <v>0</v>
      </c>
      <c r="D362" s="89">
        <v>0</v>
      </c>
      <c r="E362" s="89">
        <v>0</v>
      </c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</row>
    <row r="363" spans="1:47" s="7" customFormat="1" ht="37.5" hidden="1" outlineLevel="1" x14ac:dyDescent="0.3">
      <c r="A363" s="14" t="s">
        <v>221</v>
      </c>
      <c r="B363" s="14" t="s">
        <v>410</v>
      </c>
      <c r="C363" s="89">
        <f>C364</f>
        <v>50</v>
      </c>
      <c r="D363" s="89">
        <f t="shared" ref="D363:E363" si="113">D364</f>
        <v>50</v>
      </c>
      <c r="E363" s="89">
        <f t="shared" si="113"/>
        <v>50</v>
      </c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</row>
    <row r="364" spans="1:47" s="7" customFormat="1" hidden="1" outlineLevel="1" x14ac:dyDescent="0.3">
      <c r="A364" s="11" t="s">
        <v>3</v>
      </c>
      <c r="B364" s="11" t="s">
        <v>410</v>
      </c>
      <c r="C364" s="89">
        <v>50</v>
      </c>
      <c r="D364" s="89">
        <v>50</v>
      </c>
      <c r="E364" s="89">
        <v>50</v>
      </c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</row>
    <row r="365" spans="1:47" s="7" customFormat="1" ht="56.25" hidden="1" outlineLevel="1" x14ac:dyDescent="0.3">
      <c r="A365" s="14" t="s">
        <v>222</v>
      </c>
      <c r="B365" s="14"/>
      <c r="C365" s="89">
        <f>C366</f>
        <v>0</v>
      </c>
      <c r="D365" s="89">
        <f t="shared" ref="D365:E365" si="114">D366</f>
        <v>0</v>
      </c>
      <c r="E365" s="89">
        <f t="shared" si="114"/>
        <v>0</v>
      </c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</row>
    <row r="366" spans="1:47" s="7" customFormat="1" hidden="1" outlineLevel="1" x14ac:dyDescent="0.3">
      <c r="A366" s="11" t="s">
        <v>3</v>
      </c>
      <c r="B366" s="11"/>
      <c r="C366" s="89">
        <v>0</v>
      </c>
      <c r="D366" s="89">
        <v>0</v>
      </c>
      <c r="E366" s="89">
        <v>0</v>
      </c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</row>
    <row r="367" spans="1:47" s="7" customFormat="1" ht="93.75" hidden="1" outlineLevel="1" x14ac:dyDescent="0.3">
      <c r="A367" s="14" t="s">
        <v>223</v>
      </c>
      <c r="B367" s="14"/>
      <c r="C367" s="89">
        <f>C368</f>
        <v>0</v>
      </c>
      <c r="D367" s="89">
        <f t="shared" ref="D367:E367" si="115">D368</f>
        <v>0</v>
      </c>
      <c r="E367" s="89">
        <f t="shared" si="115"/>
        <v>0</v>
      </c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</row>
    <row r="368" spans="1:47" s="7" customFormat="1" hidden="1" outlineLevel="1" x14ac:dyDescent="0.3">
      <c r="A368" s="11" t="s">
        <v>3</v>
      </c>
      <c r="B368" s="11"/>
      <c r="C368" s="89">
        <v>0</v>
      </c>
      <c r="D368" s="89">
        <v>0</v>
      </c>
      <c r="E368" s="89">
        <v>0</v>
      </c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</row>
    <row r="369" spans="1:47" s="8" customFormat="1" ht="131.25" collapsed="1" x14ac:dyDescent="0.25">
      <c r="A369" s="35" t="s">
        <v>15</v>
      </c>
      <c r="B369" s="35"/>
      <c r="C369" s="57">
        <f>C370+C371</f>
        <v>463.9</v>
      </c>
      <c r="D369" s="57">
        <f t="shared" ref="D369:E369" si="116">D370+D371</f>
        <v>463.9</v>
      </c>
      <c r="E369" s="57">
        <f t="shared" si="116"/>
        <v>463.9</v>
      </c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  <c r="AA369" s="141"/>
      <c r="AB369" s="141"/>
      <c r="AC369" s="141"/>
      <c r="AD369" s="141"/>
      <c r="AE369" s="141"/>
      <c r="AF369" s="141"/>
      <c r="AG369" s="141"/>
      <c r="AH369" s="141"/>
      <c r="AI369" s="141"/>
      <c r="AJ369" s="141"/>
      <c r="AK369" s="141"/>
      <c r="AL369" s="141"/>
      <c r="AM369" s="141"/>
      <c r="AN369" s="141"/>
      <c r="AO369" s="141"/>
      <c r="AP369" s="141"/>
      <c r="AQ369" s="141"/>
      <c r="AR369" s="141"/>
      <c r="AS369" s="141"/>
      <c r="AT369" s="141"/>
      <c r="AU369" s="141"/>
    </row>
    <row r="370" spans="1:47" s="8" customFormat="1" x14ac:dyDescent="0.25">
      <c r="A370" s="36" t="s">
        <v>2</v>
      </c>
      <c r="B370" s="36"/>
      <c r="C370" s="58">
        <f>C383</f>
        <v>0</v>
      </c>
      <c r="D370" s="58">
        <f t="shared" ref="D370:E370" si="117">D383</f>
        <v>0</v>
      </c>
      <c r="E370" s="58">
        <f t="shared" si="117"/>
        <v>0</v>
      </c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  <c r="AA370" s="141"/>
      <c r="AB370" s="141"/>
      <c r="AC370" s="141"/>
      <c r="AD370" s="141"/>
      <c r="AE370" s="141"/>
      <c r="AF370" s="141"/>
      <c r="AG370" s="141"/>
      <c r="AH370" s="141"/>
      <c r="AI370" s="141"/>
      <c r="AJ370" s="141"/>
      <c r="AK370" s="141"/>
      <c r="AL370" s="141"/>
      <c r="AM370" s="141"/>
      <c r="AN370" s="141"/>
      <c r="AO370" s="141"/>
      <c r="AP370" s="141"/>
      <c r="AQ370" s="141"/>
      <c r="AR370" s="141"/>
      <c r="AS370" s="141"/>
      <c r="AT370" s="141"/>
      <c r="AU370" s="141"/>
    </row>
    <row r="371" spans="1:47" s="8" customFormat="1" x14ac:dyDescent="0.25">
      <c r="A371" s="36" t="s">
        <v>3</v>
      </c>
      <c r="B371" s="36"/>
      <c r="C371" s="58">
        <f>C373+C384+C395</f>
        <v>463.9</v>
      </c>
      <c r="D371" s="58">
        <f t="shared" ref="D371:E371" si="118">D373+D384+D395</f>
        <v>463.9</v>
      </c>
      <c r="E371" s="58">
        <f t="shared" si="118"/>
        <v>463.9</v>
      </c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  <c r="AA371" s="141"/>
      <c r="AB371" s="141"/>
      <c r="AC371" s="141"/>
      <c r="AD371" s="141"/>
      <c r="AE371" s="141"/>
      <c r="AF371" s="141"/>
      <c r="AG371" s="141"/>
      <c r="AH371" s="141"/>
      <c r="AI371" s="141"/>
      <c r="AJ371" s="141"/>
      <c r="AK371" s="141"/>
      <c r="AL371" s="141"/>
      <c r="AM371" s="141"/>
      <c r="AN371" s="141"/>
      <c r="AO371" s="141"/>
      <c r="AP371" s="141"/>
      <c r="AQ371" s="141"/>
      <c r="AR371" s="141"/>
      <c r="AS371" s="141"/>
      <c r="AT371" s="141"/>
      <c r="AU371" s="141"/>
    </row>
    <row r="372" spans="1:47" s="8" customFormat="1" ht="56.25" hidden="1" outlineLevel="1" x14ac:dyDescent="0.25">
      <c r="A372" s="16" t="s">
        <v>14</v>
      </c>
      <c r="B372" s="16"/>
      <c r="C372" s="59">
        <f>C373</f>
        <v>80</v>
      </c>
      <c r="D372" s="59">
        <f t="shared" ref="D372:E372" si="119">D373</f>
        <v>80</v>
      </c>
      <c r="E372" s="59">
        <f t="shared" si="119"/>
        <v>80</v>
      </c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  <c r="AA372" s="141"/>
      <c r="AB372" s="141"/>
      <c r="AC372" s="141"/>
      <c r="AD372" s="141"/>
      <c r="AE372" s="141"/>
      <c r="AF372" s="141"/>
      <c r="AG372" s="141"/>
      <c r="AH372" s="141"/>
      <c r="AI372" s="141"/>
      <c r="AJ372" s="141"/>
      <c r="AK372" s="141"/>
      <c r="AL372" s="141"/>
      <c r="AM372" s="141"/>
      <c r="AN372" s="141"/>
      <c r="AO372" s="141"/>
      <c r="AP372" s="141"/>
      <c r="AQ372" s="141"/>
      <c r="AR372" s="141"/>
      <c r="AS372" s="141"/>
      <c r="AT372" s="141"/>
      <c r="AU372" s="141"/>
    </row>
    <row r="373" spans="1:47" s="8" customFormat="1" hidden="1" outlineLevel="1" x14ac:dyDescent="0.25">
      <c r="A373" s="17" t="s">
        <v>3</v>
      </c>
      <c r="B373" s="17"/>
      <c r="C373" s="60">
        <f>C375+C377+C379+C381</f>
        <v>80</v>
      </c>
      <c r="D373" s="60">
        <f t="shared" ref="D373:E373" si="120">D375+D377+D379+D381</f>
        <v>80</v>
      </c>
      <c r="E373" s="60">
        <f t="shared" si="120"/>
        <v>80</v>
      </c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  <c r="AA373" s="141"/>
      <c r="AB373" s="141"/>
      <c r="AC373" s="141"/>
      <c r="AD373" s="141"/>
      <c r="AE373" s="141"/>
      <c r="AF373" s="141"/>
      <c r="AG373" s="141"/>
      <c r="AH373" s="141"/>
      <c r="AI373" s="141"/>
      <c r="AJ373" s="141"/>
      <c r="AK373" s="141"/>
      <c r="AL373" s="141"/>
      <c r="AM373" s="141"/>
      <c r="AN373" s="141"/>
      <c r="AO373" s="141"/>
      <c r="AP373" s="141"/>
      <c r="AQ373" s="141"/>
      <c r="AR373" s="141"/>
      <c r="AS373" s="141"/>
      <c r="AT373" s="141"/>
      <c r="AU373" s="141"/>
    </row>
    <row r="374" spans="1:47" s="8" customFormat="1" ht="93.75" hidden="1" outlineLevel="1" x14ac:dyDescent="0.25">
      <c r="A374" s="10" t="s">
        <v>118</v>
      </c>
      <c r="B374" s="10" t="s">
        <v>412</v>
      </c>
      <c r="C374" s="61"/>
      <c r="D374" s="61"/>
      <c r="E374" s="6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  <c r="AA374" s="141"/>
      <c r="AB374" s="141"/>
      <c r="AC374" s="141"/>
      <c r="AD374" s="141"/>
      <c r="AE374" s="141"/>
      <c r="AF374" s="141"/>
      <c r="AG374" s="141"/>
      <c r="AH374" s="141"/>
      <c r="AI374" s="141"/>
      <c r="AJ374" s="141"/>
      <c r="AK374" s="141"/>
      <c r="AL374" s="141"/>
      <c r="AM374" s="141"/>
      <c r="AN374" s="141"/>
      <c r="AO374" s="141"/>
      <c r="AP374" s="141"/>
      <c r="AQ374" s="141"/>
      <c r="AR374" s="141"/>
      <c r="AS374" s="141"/>
      <c r="AT374" s="141"/>
      <c r="AU374" s="141"/>
    </row>
    <row r="375" spans="1:47" s="8" customFormat="1" hidden="1" outlineLevel="1" x14ac:dyDescent="0.25">
      <c r="A375" s="10" t="s">
        <v>3</v>
      </c>
      <c r="B375" s="10" t="s">
        <v>412</v>
      </c>
      <c r="C375" s="61"/>
      <c r="D375" s="61"/>
      <c r="E375" s="6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  <c r="AA375" s="141"/>
      <c r="AB375" s="141"/>
      <c r="AC375" s="141"/>
      <c r="AD375" s="141"/>
      <c r="AE375" s="141"/>
      <c r="AF375" s="141"/>
      <c r="AG375" s="141"/>
      <c r="AH375" s="141"/>
      <c r="AI375" s="141"/>
      <c r="AJ375" s="141"/>
      <c r="AK375" s="141"/>
      <c r="AL375" s="141"/>
      <c r="AM375" s="141"/>
      <c r="AN375" s="141"/>
      <c r="AO375" s="141"/>
      <c r="AP375" s="141"/>
      <c r="AQ375" s="141"/>
      <c r="AR375" s="141"/>
      <c r="AS375" s="141"/>
      <c r="AT375" s="141"/>
      <c r="AU375" s="141"/>
    </row>
    <row r="376" spans="1:47" s="8" customFormat="1" ht="75" hidden="1" outlineLevel="1" x14ac:dyDescent="0.25">
      <c r="A376" s="10" t="s">
        <v>119</v>
      </c>
      <c r="B376" s="10" t="s">
        <v>410</v>
      </c>
      <c r="C376" s="61">
        <f>C377</f>
        <v>80</v>
      </c>
      <c r="D376" s="61">
        <f t="shared" ref="D376:E376" si="121">D377</f>
        <v>80</v>
      </c>
      <c r="E376" s="61">
        <f t="shared" si="121"/>
        <v>80</v>
      </c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  <c r="AA376" s="141"/>
      <c r="AB376" s="141"/>
      <c r="AC376" s="141"/>
      <c r="AD376" s="141"/>
      <c r="AE376" s="141"/>
      <c r="AF376" s="141"/>
      <c r="AG376" s="141"/>
      <c r="AH376" s="141"/>
      <c r="AI376" s="141"/>
      <c r="AJ376" s="141"/>
      <c r="AK376" s="141"/>
      <c r="AL376" s="141"/>
      <c r="AM376" s="141"/>
      <c r="AN376" s="141"/>
      <c r="AO376" s="141"/>
      <c r="AP376" s="141"/>
      <c r="AQ376" s="141"/>
      <c r="AR376" s="141"/>
      <c r="AS376" s="141"/>
      <c r="AT376" s="141"/>
      <c r="AU376" s="141"/>
    </row>
    <row r="377" spans="1:47" s="8" customFormat="1" hidden="1" outlineLevel="1" x14ac:dyDescent="0.25">
      <c r="A377" s="10" t="s">
        <v>3</v>
      </c>
      <c r="B377" s="10" t="s">
        <v>410</v>
      </c>
      <c r="C377" s="61">
        <v>80</v>
      </c>
      <c r="D377" s="61">
        <v>80</v>
      </c>
      <c r="E377" s="61">
        <v>80</v>
      </c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  <c r="AA377" s="141"/>
      <c r="AB377" s="141"/>
      <c r="AC377" s="141"/>
      <c r="AD377" s="141"/>
      <c r="AE377" s="141"/>
      <c r="AF377" s="141"/>
      <c r="AG377" s="141"/>
      <c r="AH377" s="141"/>
      <c r="AI377" s="141"/>
      <c r="AJ377" s="141"/>
      <c r="AK377" s="141"/>
      <c r="AL377" s="141"/>
      <c r="AM377" s="141"/>
      <c r="AN377" s="141"/>
      <c r="AO377" s="141"/>
      <c r="AP377" s="141"/>
      <c r="AQ377" s="141"/>
      <c r="AR377" s="141"/>
      <c r="AS377" s="141"/>
      <c r="AT377" s="141"/>
      <c r="AU377" s="141"/>
    </row>
    <row r="378" spans="1:47" s="8" customFormat="1" ht="56.25" hidden="1" outlineLevel="1" x14ac:dyDescent="0.25">
      <c r="A378" s="10" t="s">
        <v>120</v>
      </c>
      <c r="B378" s="10" t="s">
        <v>412</v>
      </c>
      <c r="C378" s="61"/>
      <c r="D378" s="61"/>
      <c r="E378" s="6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  <c r="AA378" s="141"/>
      <c r="AB378" s="141"/>
      <c r="AC378" s="141"/>
      <c r="AD378" s="141"/>
      <c r="AE378" s="141"/>
      <c r="AF378" s="141"/>
      <c r="AG378" s="141"/>
      <c r="AH378" s="141"/>
      <c r="AI378" s="141"/>
      <c r="AJ378" s="141"/>
      <c r="AK378" s="141"/>
      <c r="AL378" s="141"/>
      <c r="AM378" s="141"/>
      <c r="AN378" s="141"/>
      <c r="AO378" s="141"/>
      <c r="AP378" s="141"/>
      <c r="AQ378" s="141"/>
      <c r="AR378" s="141"/>
      <c r="AS378" s="141"/>
      <c r="AT378" s="141"/>
      <c r="AU378" s="141"/>
    </row>
    <row r="379" spans="1:47" s="8" customFormat="1" hidden="1" outlineLevel="1" x14ac:dyDescent="0.25">
      <c r="A379" s="10" t="s">
        <v>3</v>
      </c>
      <c r="B379" s="10" t="s">
        <v>412</v>
      </c>
      <c r="C379" s="61"/>
      <c r="D379" s="61"/>
      <c r="E379" s="6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  <c r="AA379" s="141"/>
      <c r="AB379" s="141"/>
      <c r="AC379" s="141"/>
      <c r="AD379" s="141"/>
      <c r="AE379" s="141"/>
      <c r="AF379" s="141"/>
      <c r="AG379" s="141"/>
      <c r="AH379" s="141"/>
      <c r="AI379" s="141"/>
      <c r="AJ379" s="141"/>
      <c r="AK379" s="141"/>
      <c r="AL379" s="141"/>
      <c r="AM379" s="141"/>
      <c r="AN379" s="141"/>
      <c r="AO379" s="141"/>
      <c r="AP379" s="141"/>
      <c r="AQ379" s="141"/>
      <c r="AR379" s="141"/>
      <c r="AS379" s="141"/>
      <c r="AT379" s="141"/>
      <c r="AU379" s="141"/>
    </row>
    <row r="380" spans="1:47" s="8" customFormat="1" ht="168.75" hidden="1" outlineLevel="1" x14ac:dyDescent="0.25">
      <c r="A380" s="10" t="s">
        <v>121</v>
      </c>
      <c r="B380" s="10" t="s">
        <v>412</v>
      </c>
      <c r="C380" s="61"/>
      <c r="D380" s="61"/>
      <c r="E380" s="6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1"/>
      <c r="AD380" s="141"/>
      <c r="AE380" s="141"/>
      <c r="AF380" s="141"/>
      <c r="AG380" s="141"/>
      <c r="AH380" s="141"/>
      <c r="AI380" s="141"/>
      <c r="AJ380" s="141"/>
      <c r="AK380" s="141"/>
      <c r="AL380" s="141"/>
      <c r="AM380" s="141"/>
      <c r="AN380" s="141"/>
      <c r="AO380" s="141"/>
      <c r="AP380" s="141"/>
      <c r="AQ380" s="141"/>
      <c r="AR380" s="141"/>
      <c r="AS380" s="141"/>
      <c r="AT380" s="141"/>
      <c r="AU380" s="141"/>
    </row>
    <row r="381" spans="1:47" s="8" customFormat="1" hidden="1" outlineLevel="1" x14ac:dyDescent="0.25">
      <c r="A381" s="10" t="s">
        <v>3</v>
      </c>
      <c r="B381" s="10" t="s">
        <v>412</v>
      </c>
      <c r="C381" s="49">
        <v>0</v>
      </c>
      <c r="D381" s="49">
        <v>0</v>
      </c>
      <c r="E381" s="49">
        <v>0</v>
      </c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1"/>
      <c r="AD381" s="141"/>
      <c r="AE381" s="141"/>
      <c r="AF381" s="141"/>
      <c r="AG381" s="141"/>
      <c r="AH381" s="141"/>
      <c r="AI381" s="141"/>
      <c r="AJ381" s="141"/>
      <c r="AK381" s="141"/>
      <c r="AL381" s="141"/>
      <c r="AM381" s="141"/>
      <c r="AN381" s="141"/>
      <c r="AO381" s="141"/>
      <c r="AP381" s="141"/>
      <c r="AQ381" s="141"/>
      <c r="AR381" s="141"/>
      <c r="AS381" s="141"/>
      <c r="AT381" s="141"/>
      <c r="AU381" s="141"/>
    </row>
    <row r="382" spans="1:47" s="8" customFormat="1" ht="56.25" hidden="1" outlineLevel="1" x14ac:dyDescent="0.25">
      <c r="A382" s="16" t="s">
        <v>16</v>
      </c>
      <c r="B382" s="16"/>
      <c r="C382" s="59">
        <f>C383+C384</f>
        <v>383.9</v>
      </c>
      <c r="D382" s="59">
        <f t="shared" ref="D382:E382" si="122">D383+D384</f>
        <v>383.9</v>
      </c>
      <c r="E382" s="59">
        <f t="shared" si="122"/>
        <v>383.9</v>
      </c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  <c r="AA382" s="141"/>
      <c r="AB382" s="141"/>
      <c r="AC382" s="141"/>
      <c r="AD382" s="141"/>
      <c r="AE382" s="141"/>
      <c r="AF382" s="141"/>
      <c r="AG382" s="141"/>
      <c r="AH382" s="141"/>
      <c r="AI382" s="141"/>
      <c r="AJ382" s="141"/>
      <c r="AK382" s="141"/>
      <c r="AL382" s="141"/>
      <c r="AM382" s="141"/>
      <c r="AN382" s="141"/>
      <c r="AO382" s="141"/>
      <c r="AP382" s="141"/>
      <c r="AQ382" s="141"/>
      <c r="AR382" s="141"/>
      <c r="AS382" s="141"/>
      <c r="AT382" s="141"/>
      <c r="AU382" s="141"/>
    </row>
    <row r="383" spans="1:47" s="8" customFormat="1" hidden="1" outlineLevel="1" x14ac:dyDescent="0.25">
      <c r="A383" s="17" t="s">
        <v>2</v>
      </c>
      <c r="B383" s="17"/>
      <c r="C383" s="60">
        <f>C392</f>
        <v>0</v>
      </c>
      <c r="D383" s="60">
        <f t="shared" ref="D383:E383" si="123">D392</f>
        <v>0</v>
      </c>
      <c r="E383" s="60">
        <f t="shared" si="123"/>
        <v>0</v>
      </c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  <c r="AA383" s="141"/>
      <c r="AB383" s="141"/>
      <c r="AC383" s="141"/>
      <c r="AD383" s="141"/>
      <c r="AE383" s="141"/>
      <c r="AF383" s="141"/>
      <c r="AG383" s="141"/>
      <c r="AH383" s="141"/>
      <c r="AI383" s="141"/>
      <c r="AJ383" s="141"/>
      <c r="AK383" s="141"/>
      <c r="AL383" s="141"/>
      <c r="AM383" s="141"/>
      <c r="AN383" s="141"/>
      <c r="AO383" s="141"/>
      <c r="AP383" s="141"/>
      <c r="AQ383" s="141"/>
      <c r="AR383" s="141"/>
      <c r="AS383" s="141"/>
      <c r="AT383" s="141"/>
      <c r="AU383" s="141"/>
    </row>
    <row r="384" spans="1:47" s="8" customFormat="1" hidden="1" outlineLevel="1" x14ac:dyDescent="0.25">
      <c r="A384" s="17" t="s">
        <v>3</v>
      </c>
      <c r="B384" s="17"/>
      <c r="C384" s="60">
        <f>C386+C388+C390+C393</f>
        <v>383.9</v>
      </c>
      <c r="D384" s="60">
        <f t="shared" ref="D384:E384" si="124">D386+D388+D390+D393</f>
        <v>383.9</v>
      </c>
      <c r="E384" s="60">
        <f t="shared" si="124"/>
        <v>383.9</v>
      </c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141"/>
      <c r="AT384" s="141"/>
      <c r="AU384" s="141"/>
    </row>
    <row r="385" spans="1:47" s="8" customFormat="1" ht="112.5" hidden="1" outlineLevel="1" x14ac:dyDescent="0.25">
      <c r="A385" s="10" t="s">
        <v>147</v>
      </c>
      <c r="B385" s="10" t="s">
        <v>412</v>
      </c>
      <c r="C385" s="61"/>
      <c r="D385" s="61"/>
      <c r="E385" s="6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  <c r="AA385" s="141"/>
      <c r="AB385" s="141"/>
      <c r="AC385" s="141"/>
      <c r="AD385" s="141"/>
      <c r="AE385" s="141"/>
      <c r="AF385" s="141"/>
      <c r="AG385" s="141"/>
      <c r="AH385" s="141"/>
      <c r="AI385" s="141"/>
      <c r="AJ385" s="141"/>
      <c r="AK385" s="141"/>
      <c r="AL385" s="141"/>
      <c r="AM385" s="141"/>
      <c r="AN385" s="141"/>
      <c r="AO385" s="141"/>
      <c r="AP385" s="141"/>
      <c r="AQ385" s="141"/>
      <c r="AR385" s="141"/>
      <c r="AS385" s="141"/>
      <c r="AT385" s="141"/>
      <c r="AU385" s="141"/>
    </row>
    <row r="386" spans="1:47" s="8" customFormat="1" hidden="1" outlineLevel="1" x14ac:dyDescent="0.25">
      <c r="A386" s="10" t="s">
        <v>3</v>
      </c>
      <c r="B386" s="10" t="s">
        <v>412</v>
      </c>
      <c r="C386" s="49"/>
      <c r="D386" s="49"/>
      <c r="E386" s="49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  <c r="AA386" s="141"/>
      <c r="AB386" s="141"/>
      <c r="AC386" s="141"/>
      <c r="AD386" s="141"/>
      <c r="AE386" s="141"/>
      <c r="AF386" s="141"/>
      <c r="AG386" s="141"/>
      <c r="AH386" s="141"/>
      <c r="AI386" s="141"/>
      <c r="AJ386" s="141"/>
      <c r="AK386" s="141"/>
      <c r="AL386" s="141"/>
      <c r="AM386" s="141"/>
      <c r="AN386" s="141"/>
      <c r="AO386" s="141"/>
      <c r="AP386" s="141"/>
      <c r="AQ386" s="141"/>
      <c r="AR386" s="141"/>
      <c r="AS386" s="141"/>
      <c r="AT386" s="141"/>
      <c r="AU386" s="141"/>
    </row>
    <row r="387" spans="1:47" s="8" customFormat="1" ht="75" hidden="1" outlineLevel="1" x14ac:dyDescent="0.25">
      <c r="A387" s="10" t="s">
        <v>125</v>
      </c>
      <c r="B387" s="10" t="s">
        <v>412</v>
      </c>
      <c r="C387" s="61"/>
      <c r="D387" s="61"/>
      <c r="E387" s="6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  <c r="AA387" s="141"/>
      <c r="AB387" s="141"/>
      <c r="AC387" s="141"/>
      <c r="AD387" s="141"/>
      <c r="AE387" s="141"/>
      <c r="AF387" s="141"/>
      <c r="AG387" s="141"/>
      <c r="AH387" s="141"/>
      <c r="AI387" s="141"/>
      <c r="AJ387" s="141"/>
      <c r="AK387" s="141"/>
      <c r="AL387" s="141"/>
      <c r="AM387" s="141"/>
      <c r="AN387" s="141"/>
      <c r="AO387" s="141"/>
      <c r="AP387" s="141"/>
      <c r="AQ387" s="141"/>
      <c r="AR387" s="141"/>
      <c r="AS387" s="141"/>
      <c r="AT387" s="141"/>
      <c r="AU387" s="141"/>
    </row>
    <row r="388" spans="1:47" s="8" customFormat="1" hidden="1" outlineLevel="1" x14ac:dyDescent="0.25">
      <c r="A388" s="10" t="s">
        <v>3</v>
      </c>
      <c r="B388" s="10" t="s">
        <v>412</v>
      </c>
      <c r="C388" s="49"/>
      <c r="D388" s="49"/>
      <c r="E388" s="49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  <c r="AA388" s="141"/>
      <c r="AB388" s="141"/>
      <c r="AC388" s="141"/>
      <c r="AD388" s="141"/>
      <c r="AE388" s="141"/>
      <c r="AF388" s="141"/>
      <c r="AG388" s="141"/>
      <c r="AH388" s="141"/>
      <c r="AI388" s="141"/>
      <c r="AJ388" s="141"/>
      <c r="AK388" s="141"/>
      <c r="AL388" s="141"/>
      <c r="AM388" s="141"/>
      <c r="AN388" s="141"/>
      <c r="AO388" s="141"/>
      <c r="AP388" s="141"/>
      <c r="AQ388" s="141"/>
      <c r="AR388" s="141"/>
      <c r="AS388" s="141"/>
      <c r="AT388" s="141"/>
      <c r="AU388" s="141"/>
    </row>
    <row r="389" spans="1:47" s="8" customFormat="1" ht="75" hidden="1" outlineLevel="1" x14ac:dyDescent="0.25">
      <c r="A389" s="10" t="s">
        <v>122</v>
      </c>
      <c r="B389" s="10" t="s">
        <v>410</v>
      </c>
      <c r="C389" s="61">
        <f>C390</f>
        <v>383.9</v>
      </c>
      <c r="D389" s="61">
        <f t="shared" ref="D389:E389" si="125">D390</f>
        <v>383.9</v>
      </c>
      <c r="E389" s="61">
        <f t="shared" si="125"/>
        <v>383.9</v>
      </c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  <c r="AA389" s="141"/>
      <c r="AB389" s="141"/>
      <c r="AC389" s="141"/>
      <c r="AD389" s="141"/>
      <c r="AE389" s="141"/>
      <c r="AF389" s="141"/>
      <c r="AG389" s="141"/>
      <c r="AH389" s="141"/>
      <c r="AI389" s="141"/>
      <c r="AJ389" s="141"/>
      <c r="AK389" s="141"/>
      <c r="AL389" s="141"/>
      <c r="AM389" s="141"/>
      <c r="AN389" s="141"/>
      <c r="AO389" s="141"/>
      <c r="AP389" s="141"/>
      <c r="AQ389" s="141"/>
      <c r="AR389" s="141"/>
      <c r="AS389" s="141"/>
      <c r="AT389" s="141"/>
      <c r="AU389" s="141"/>
    </row>
    <row r="390" spans="1:47" s="8" customFormat="1" hidden="1" outlineLevel="1" x14ac:dyDescent="0.25">
      <c r="A390" s="10" t="s">
        <v>3</v>
      </c>
      <c r="B390" s="10" t="s">
        <v>410</v>
      </c>
      <c r="C390" s="61">
        <v>383.9</v>
      </c>
      <c r="D390" s="61">
        <v>383.9</v>
      </c>
      <c r="E390" s="61">
        <v>383.9</v>
      </c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  <c r="AA390" s="141"/>
      <c r="AB390" s="141"/>
      <c r="AC390" s="141"/>
      <c r="AD390" s="141"/>
      <c r="AE390" s="141"/>
      <c r="AF390" s="141"/>
      <c r="AG390" s="141"/>
      <c r="AH390" s="141"/>
      <c r="AI390" s="141"/>
      <c r="AJ390" s="141"/>
      <c r="AK390" s="141"/>
      <c r="AL390" s="141"/>
      <c r="AM390" s="141"/>
      <c r="AN390" s="141"/>
      <c r="AO390" s="141"/>
      <c r="AP390" s="141"/>
      <c r="AQ390" s="141"/>
      <c r="AR390" s="141"/>
      <c r="AS390" s="141"/>
      <c r="AT390" s="141"/>
      <c r="AU390" s="141"/>
    </row>
    <row r="391" spans="1:47" s="8" customFormat="1" ht="93.75" hidden="1" outlineLevel="1" x14ac:dyDescent="0.25">
      <c r="A391" s="10" t="s">
        <v>123</v>
      </c>
      <c r="B391" s="10"/>
      <c r="C391" s="61"/>
      <c r="D391" s="61"/>
      <c r="E391" s="6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  <c r="AA391" s="141"/>
      <c r="AB391" s="141"/>
      <c r="AC391" s="141"/>
      <c r="AD391" s="141"/>
      <c r="AE391" s="141"/>
      <c r="AF391" s="141"/>
      <c r="AG391" s="141"/>
      <c r="AH391" s="141"/>
      <c r="AI391" s="141"/>
      <c r="AJ391" s="141"/>
      <c r="AK391" s="141"/>
      <c r="AL391" s="141"/>
      <c r="AM391" s="141"/>
      <c r="AN391" s="141"/>
      <c r="AO391" s="141"/>
      <c r="AP391" s="141"/>
      <c r="AQ391" s="141"/>
      <c r="AR391" s="141"/>
      <c r="AS391" s="141"/>
      <c r="AT391" s="141"/>
      <c r="AU391" s="141"/>
    </row>
    <row r="392" spans="1:47" s="8" customFormat="1" hidden="1" outlineLevel="1" x14ac:dyDescent="0.25">
      <c r="A392" s="10" t="s">
        <v>2</v>
      </c>
      <c r="B392" s="10" t="s">
        <v>412</v>
      </c>
      <c r="C392" s="61"/>
      <c r="D392" s="49"/>
      <c r="E392" s="49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  <c r="AA392" s="141"/>
      <c r="AB392" s="141"/>
      <c r="AC392" s="141"/>
      <c r="AD392" s="141"/>
      <c r="AE392" s="141"/>
      <c r="AF392" s="141"/>
      <c r="AG392" s="141"/>
      <c r="AH392" s="141"/>
      <c r="AI392" s="141"/>
      <c r="AJ392" s="141"/>
      <c r="AK392" s="141"/>
      <c r="AL392" s="141"/>
      <c r="AM392" s="141"/>
      <c r="AN392" s="141"/>
      <c r="AO392" s="141"/>
      <c r="AP392" s="141"/>
      <c r="AQ392" s="141"/>
      <c r="AR392" s="141"/>
      <c r="AS392" s="141"/>
      <c r="AT392" s="141"/>
      <c r="AU392" s="141"/>
    </row>
    <row r="393" spans="1:47" s="8" customFormat="1" hidden="1" outlineLevel="1" x14ac:dyDescent="0.25">
      <c r="A393" s="10" t="s">
        <v>3</v>
      </c>
      <c r="B393" s="10" t="s">
        <v>412</v>
      </c>
      <c r="C393" s="61"/>
      <c r="D393" s="49"/>
      <c r="E393" s="49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  <c r="AA393" s="141"/>
      <c r="AB393" s="141"/>
      <c r="AC393" s="141"/>
      <c r="AD393" s="141"/>
      <c r="AE393" s="141"/>
      <c r="AF393" s="141"/>
      <c r="AG393" s="141"/>
      <c r="AH393" s="141"/>
      <c r="AI393" s="141"/>
      <c r="AJ393" s="141"/>
      <c r="AK393" s="141"/>
      <c r="AL393" s="141"/>
      <c r="AM393" s="141"/>
      <c r="AN393" s="141"/>
      <c r="AO393" s="141"/>
      <c r="AP393" s="141"/>
      <c r="AQ393" s="141"/>
      <c r="AR393" s="141"/>
      <c r="AS393" s="141"/>
      <c r="AT393" s="141"/>
      <c r="AU393" s="141"/>
    </row>
    <row r="394" spans="1:47" s="8" customFormat="1" ht="37.5" hidden="1" outlineLevel="1" x14ac:dyDescent="0.25">
      <c r="A394" s="16" t="s">
        <v>17</v>
      </c>
      <c r="B394" s="16"/>
      <c r="C394" s="59">
        <f>C395</f>
        <v>0</v>
      </c>
      <c r="D394" s="59">
        <f t="shared" ref="D394:E394" si="126">D395</f>
        <v>0</v>
      </c>
      <c r="E394" s="59">
        <f t="shared" si="126"/>
        <v>0</v>
      </c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  <c r="AA394" s="141"/>
      <c r="AB394" s="141"/>
      <c r="AC394" s="141"/>
      <c r="AD394" s="141"/>
      <c r="AE394" s="141"/>
      <c r="AF394" s="141"/>
      <c r="AG394" s="141"/>
      <c r="AH394" s="141"/>
      <c r="AI394" s="141"/>
      <c r="AJ394" s="141"/>
      <c r="AK394" s="141"/>
      <c r="AL394" s="141"/>
      <c r="AM394" s="141"/>
      <c r="AN394" s="141"/>
      <c r="AO394" s="141"/>
      <c r="AP394" s="141"/>
      <c r="AQ394" s="141"/>
      <c r="AR394" s="141"/>
      <c r="AS394" s="141"/>
      <c r="AT394" s="141"/>
      <c r="AU394" s="141"/>
    </row>
    <row r="395" spans="1:47" s="8" customFormat="1" hidden="1" outlineLevel="1" x14ac:dyDescent="0.25">
      <c r="A395" s="17" t="s">
        <v>3</v>
      </c>
      <c r="B395" s="17"/>
      <c r="C395" s="60">
        <f>C397+C399</f>
        <v>0</v>
      </c>
      <c r="D395" s="60">
        <f t="shared" ref="D395:E395" si="127">D397+D399</f>
        <v>0</v>
      </c>
      <c r="E395" s="60">
        <f t="shared" si="127"/>
        <v>0</v>
      </c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  <c r="AA395" s="141"/>
      <c r="AB395" s="141"/>
      <c r="AC395" s="141"/>
      <c r="AD395" s="141"/>
      <c r="AE395" s="141"/>
      <c r="AF395" s="141"/>
      <c r="AG395" s="141"/>
      <c r="AH395" s="141"/>
      <c r="AI395" s="141"/>
      <c r="AJ395" s="141"/>
      <c r="AK395" s="141"/>
      <c r="AL395" s="141"/>
      <c r="AM395" s="141"/>
      <c r="AN395" s="141"/>
      <c r="AO395" s="141"/>
      <c r="AP395" s="141"/>
      <c r="AQ395" s="141"/>
      <c r="AR395" s="141"/>
      <c r="AS395" s="141"/>
      <c r="AT395" s="141"/>
      <c r="AU395" s="141"/>
    </row>
    <row r="396" spans="1:47" s="8" customFormat="1" ht="37.5" hidden="1" outlineLevel="1" x14ac:dyDescent="0.25">
      <c r="A396" s="10" t="s">
        <v>18</v>
      </c>
      <c r="B396" s="10" t="s">
        <v>412</v>
      </c>
      <c r="C396" s="61"/>
      <c r="D396" s="61"/>
      <c r="E396" s="6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  <c r="AA396" s="141"/>
      <c r="AB396" s="141"/>
      <c r="AC396" s="141"/>
      <c r="AD396" s="141"/>
      <c r="AE396" s="141"/>
      <c r="AF396" s="141"/>
      <c r="AG396" s="141"/>
      <c r="AH396" s="141"/>
      <c r="AI396" s="141"/>
      <c r="AJ396" s="141"/>
      <c r="AK396" s="141"/>
      <c r="AL396" s="141"/>
      <c r="AM396" s="141"/>
      <c r="AN396" s="141"/>
      <c r="AO396" s="141"/>
      <c r="AP396" s="141"/>
      <c r="AQ396" s="141"/>
      <c r="AR396" s="141"/>
      <c r="AS396" s="141"/>
      <c r="AT396" s="141"/>
      <c r="AU396" s="141"/>
    </row>
    <row r="397" spans="1:47" s="8" customFormat="1" hidden="1" outlineLevel="1" x14ac:dyDescent="0.25">
      <c r="A397" s="10" t="s">
        <v>3</v>
      </c>
      <c r="B397" s="10" t="s">
        <v>412</v>
      </c>
      <c r="C397" s="61"/>
      <c r="D397" s="61"/>
      <c r="E397" s="6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  <c r="AA397" s="141"/>
      <c r="AB397" s="141"/>
      <c r="AC397" s="141"/>
      <c r="AD397" s="141"/>
      <c r="AE397" s="141"/>
      <c r="AF397" s="141"/>
      <c r="AG397" s="141"/>
      <c r="AH397" s="141"/>
      <c r="AI397" s="141"/>
      <c r="AJ397" s="141"/>
      <c r="AK397" s="141"/>
      <c r="AL397" s="141"/>
      <c r="AM397" s="141"/>
      <c r="AN397" s="141"/>
      <c r="AO397" s="141"/>
      <c r="AP397" s="141"/>
      <c r="AQ397" s="141"/>
      <c r="AR397" s="141"/>
      <c r="AS397" s="141"/>
      <c r="AT397" s="141"/>
      <c r="AU397" s="141"/>
    </row>
    <row r="398" spans="1:47" s="8" customFormat="1" ht="56.25" hidden="1" outlineLevel="1" x14ac:dyDescent="0.25">
      <c r="A398" s="10" t="s">
        <v>124</v>
      </c>
      <c r="B398" s="10" t="s">
        <v>412</v>
      </c>
      <c r="C398" s="61"/>
      <c r="D398" s="61"/>
      <c r="E398" s="6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  <c r="AA398" s="141"/>
      <c r="AB398" s="141"/>
      <c r="AC398" s="141"/>
      <c r="AD398" s="141"/>
      <c r="AE398" s="141"/>
      <c r="AF398" s="141"/>
      <c r="AG398" s="141"/>
      <c r="AH398" s="141"/>
      <c r="AI398" s="141"/>
      <c r="AJ398" s="141"/>
      <c r="AK398" s="141"/>
      <c r="AL398" s="141"/>
      <c r="AM398" s="141"/>
      <c r="AN398" s="141"/>
      <c r="AO398" s="141"/>
      <c r="AP398" s="141"/>
      <c r="AQ398" s="141"/>
      <c r="AR398" s="141"/>
      <c r="AS398" s="141"/>
      <c r="AT398" s="141"/>
      <c r="AU398" s="141"/>
    </row>
    <row r="399" spans="1:47" s="8" customFormat="1" hidden="1" outlineLevel="1" x14ac:dyDescent="0.25">
      <c r="A399" s="13" t="s">
        <v>3</v>
      </c>
      <c r="B399" s="10" t="s">
        <v>412</v>
      </c>
      <c r="C399" s="53"/>
      <c r="D399" s="53"/>
      <c r="E399" s="53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  <c r="AA399" s="141"/>
      <c r="AB399" s="141"/>
      <c r="AC399" s="141"/>
      <c r="AD399" s="141"/>
      <c r="AE399" s="141"/>
      <c r="AF399" s="141"/>
      <c r="AG399" s="141"/>
      <c r="AH399" s="141"/>
      <c r="AI399" s="141"/>
      <c r="AJ399" s="141"/>
      <c r="AK399" s="141"/>
      <c r="AL399" s="141"/>
      <c r="AM399" s="141"/>
      <c r="AN399" s="141"/>
      <c r="AO399" s="141"/>
      <c r="AP399" s="141"/>
      <c r="AQ399" s="141"/>
      <c r="AR399" s="141"/>
      <c r="AS399" s="141"/>
      <c r="AT399" s="141"/>
      <c r="AU399" s="141"/>
    </row>
    <row r="400" spans="1:47" ht="56.25" collapsed="1" x14ac:dyDescent="0.3">
      <c r="A400" s="27" t="s">
        <v>19</v>
      </c>
      <c r="B400" s="125" t="s">
        <v>409</v>
      </c>
      <c r="C400" s="54">
        <f>C401+C402</f>
        <v>0</v>
      </c>
      <c r="D400" s="54">
        <f t="shared" ref="D400:E400" si="128">SUM(D401:D402)</f>
        <v>0</v>
      </c>
      <c r="E400" s="54">
        <f t="shared" si="128"/>
        <v>0</v>
      </c>
      <c r="F400" s="141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</row>
    <row r="401" spans="1:47" x14ac:dyDescent="0.3">
      <c r="A401" s="34" t="s">
        <v>2</v>
      </c>
      <c r="B401" s="126" t="s">
        <v>409</v>
      </c>
      <c r="C401" s="45">
        <f>C404+C410</f>
        <v>0</v>
      </c>
      <c r="D401" s="45">
        <f t="shared" ref="D401:E402" si="129">D404+D410</f>
        <v>0</v>
      </c>
      <c r="E401" s="45">
        <f t="shared" si="129"/>
        <v>0</v>
      </c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</row>
    <row r="402" spans="1:47" x14ac:dyDescent="0.3">
      <c r="A402" s="34" t="s">
        <v>3</v>
      </c>
      <c r="B402" s="126" t="s">
        <v>409</v>
      </c>
      <c r="C402" s="45">
        <f>C405+C411</f>
        <v>0</v>
      </c>
      <c r="D402" s="45">
        <f t="shared" si="129"/>
        <v>0</v>
      </c>
      <c r="E402" s="45">
        <f>E405+E411</f>
        <v>0</v>
      </c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</row>
    <row r="403" spans="1:47" ht="56.25" hidden="1" outlineLevel="1" x14ac:dyDescent="0.3">
      <c r="A403" s="26" t="s">
        <v>347</v>
      </c>
      <c r="B403" s="128" t="s">
        <v>409</v>
      </c>
      <c r="C403" s="62">
        <f>SUM(C404:C405)</f>
        <v>0</v>
      </c>
      <c r="D403" s="62">
        <f t="shared" ref="D403:E403" si="130">SUM(D404:D405)</f>
        <v>0</v>
      </c>
      <c r="E403" s="62">
        <f t="shared" si="130"/>
        <v>0</v>
      </c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</row>
    <row r="404" spans="1:47" hidden="1" outlineLevel="1" x14ac:dyDescent="0.3">
      <c r="A404" s="4" t="s">
        <v>2</v>
      </c>
      <c r="B404" s="127" t="s">
        <v>409</v>
      </c>
      <c r="C404" s="49">
        <f>C407</f>
        <v>0</v>
      </c>
      <c r="D404" s="49">
        <f t="shared" ref="D404:E405" si="131">D407</f>
        <v>0</v>
      </c>
      <c r="E404" s="49">
        <f t="shared" si="131"/>
        <v>0</v>
      </c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</row>
    <row r="405" spans="1:47" hidden="1" outlineLevel="1" x14ac:dyDescent="0.3">
      <c r="A405" s="4" t="s">
        <v>3</v>
      </c>
      <c r="B405" s="127" t="s">
        <v>409</v>
      </c>
      <c r="C405" s="49">
        <f>C408</f>
        <v>0</v>
      </c>
      <c r="D405" s="49">
        <f t="shared" si="131"/>
        <v>0</v>
      </c>
      <c r="E405" s="49">
        <f t="shared" si="131"/>
        <v>0</v>
      </c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</row>
    <row r="406" spans="1:47" ht="56.25" hidden="1" outlineLevel="1" x14ac:dyDescent="0.3">
      <c r="A406" s="5" t="s">
        <v>348</v>
      </c>
      <c r="B406" s="127" t="s">
        <v>409</v>
      </c>
      <c r="C406" s="49">
        <f>C407+C408</f>
        <v>0</v>
      </c>
      <c r="D406" s="49">
        <f t="shared" ref="D406:E406" si="132">D407+D408</f>
        <v>0</v>
      </c>
      <c r="E406" s="49">
        <f t="shared" si="132"/>
        <v>0</v>
      </c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</row>
    <row r="407" spans="1:47" hidden="1" outlineLevel="1" x14ac:dyDescent="0.3">
      <c r="A407" s="4" t="s">
        <v>2</v>
      </c>
      <c r="B407" s="127" t="s">
        <v>409</v>
      </c>
      <c r="C407" s="49"/>
      <c r="D407" s="49"/>
      <c r="E407" s="49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</row>
    <row r="408" spans="1:47" hidden="1" outlineLevel="1" x14ac:dyDescent="0.3">
      <c r="A408" s="4" t="s">
        <v>3</v>
      </c>
      <c r="B408" s="127" t="s">
        <v>409</v>
      </c>
      <c r="C408" s="49"/>
      <c r="D408" s="49"/>
      <c r="E408" s="49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</row>
    <row r="409" spans="1:47" ht="56.25" hidden="1" outlineLevel="1" x14ac:dyDescent="0.3">
      <c r="A409" s="15" t="s">
        <v>209</v>
      </c>
      <c r="B409" s="122" t="s">
        <v>409</v>
      </c>
      <c r="C409" s="50">
        <f>SUM(C410:C411)</f>
        <v>0</v>
      </c>
      <c r="D409" s="50">
        <f t="shared" ref="D409:E409" si="133">SUM(D410:D411)</f>
        <v>0</v>
      </c>
      <c r="E409" s="50">
        <f t="shared" si="133"/>
        <v>0</v>
      </c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</row>
    <row r="410" spans="1:47" hidden="1" outlineLevel="1" x14ac:dyDescent="0.3">
      <c r="A410" s="4" t="s">
        <v>2</v>
      </c>
      <c r="B410" s="127"/>
      <c r="C410" s="49">
        <f>C413+C419</f>
        <v>0</v>
      </c>
      <c r="D410" s="49">
        <f t="shared" ref="D410:E410" si="134">D413+D419</f>
        <v>0</v>
      </c>
      <c r="E410" s="49">
        <f t="shared" si="134"/>
        <v>0</v>
      </c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</row>
    <row r="411" spans="1:47" hidden="1" outlineLevel="1" x14ac:dyDescent="0.3">
      <c r="A411" s="4" t="s">
        <v>3</v>
      </c>
      <c r="B411" s="127" t="s">
        <v>409</v>
      </c>
      <c r="C411" s="49">
        <f>C414+C417+C420+C423+C426+C429+C432</f>
        <v>0</v>
      </c>
      <c r="D411" s="49">
        <f t="shared" ref="D411" si="135">D414+D417+D420+D423+D426+D429+D432</f>
        <v>0</v>
      </c>
      <c r="E411" s="49">
        <f>E414+E417+E420+E423+E426+E429+E432</f>
        <v>0</v>
      </c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</row>
    <row r="412" spans="1:47" ht="56.25" hidden="1" outlineLevel="1" x14ac:dyDescent="0.3">
      <c r="A412" s="5" t="s">
        <v>210</v>
      </c>
      <c r="B412" s="127" t="s">
        <v>409</v>
      </c>
      <c r="C412" s="49">
        <f t="shared" ref="C412:E412" si="136">SUM(C413:C414)</f>
        <v>0</v>
      </c>
      <c r="D412" s="49">
        <f t="shared" si="136"/>
        <v>0</v>
      </c>
      <c r="E412" s="49">
        <f t="shared" si="136"/>
        <v>0</v>
      </c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</row>
    <row r="413" spans="1:47" hidden="1" outlineLevel="1" x14ac:dyDescent="0.3">
      <c r="A413" s="4" t="s">
        <v>2</v>
      </c>
      <c r="B413" s="127"/>
      <c r="C413" s="49">
        <v>0</v>
      </c>
      <c r="D413" s="49">
        <v>0</v>
      </c>
      <c r="E413" s="49">
        <v>0</v>
      </c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</row>
    <row r="414" spans="1:47" hidden="1" outlineLevel="1" x14ac:dyDescent="0.3">
      <c r="A414" s="4" t="s">
        <v>3</v>
      </c>
      <c r="B414" s="127" t="s">
        <v>409</v>
      </c>
      <c r="C414" s="49"/>
      <c r="D414" s="49"/>
      <c r="E414" s="49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</row>
    <row r="415" spans="1:47" ht="150" hidden="1" outlineLevel="1" x14ac:dyDescent="0.3">
      <c r="A415" s="24" t="s">
        <v>226</v>
      </c>
      <c r="B415" s="127" t="s">
        <v>409</v>
      </c>
      <c r="C415" s="52">
        <f t="shared" ref="C415:E415" si="137">SUM(C416:C417)</f>
        <v>0</v>
      </c>
      <c r="D415" s="52">
        <f t="shared" si="137"/>
        <v>0</v>
      </c>
      <c r="E415" s="52">
        <f t="shared" si="137"/>
        <v>0</v>
      </c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</row>
    <row r="416" spans="1:47" hidden="1" outlineLevel="1" x14ac:dyDescent="0.3">
      <c r="A416" s="69" t="s">
        <v>2</v>
      </c>
      <c r="B416" s="127"/>
      <c r="C416" s="52">
        <v>0</v>
      </c>
      <c r="D416" s="52">
        <v>0</v>
      </c>
      <c r="E416" s="52">
        <v>0</v>
      </c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</row>
    <row r="417" spans="1:47" hidden="1" outlineLevel="1" x14ac:dyDescent="0.3">
      <c r="A417" s="69" t="s">
        <v>3</v>
      </c>
      <c r="B417" s="127" t="s">
        <v>409</v>
      </c>
      <c r="C417" s="52"/>
      <c r="D417" s="52"/>
      <c r="E417" s="52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</row>
    <row r="418" spans="1:47" ht="37.5" hidden="1" outlineLevel="1" x14ac:dyDescent="0.3">
      <c r="A418" s="68" t="s">
        <v>227</v>
      </c>
      <c r="B418" s="127" t="s">
        <v>409</v>
      </c>
      <c r="C418" s="49">
        <f t="shared" ref="C418:E418" si="138">SUM(C419:C420)</f>
        <v>0</v>
      </c>
      <c r="D418" s="49">
        <f t="shared" si="138"/>
        <v>0</v>
      </c>
      <c r="E418" s="49">
        <f t="shared" si="138"/>
        <v>0</v>
      </c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</row>
    <row r="419" spans="1:47" hidden="1" outlineLevel="1" x14ac:dyDescent="0.3">
      <c r="A419" s="4" t="s">
        <v>2</v>
      </c>
      <c r="B419" s="127"/>
      <c r="C419" s="49">
        <v>0</v>
      </c>
      <c r="D419" s="49">
        <v>0</v>
      </c>
      <c r="E419" s="49">
        <v>0</v>
      </c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</row>
    <row r="420" spans="1:47" hidden="1" outlineLevel="1" x14ac:dyDescent="0.3">
      <c r="A420" s="4" t="s">
        <v>3</v>
      </c>
      <c r="B420" s="127" t="s">
        <v>409</v>
      </c>
      <c r="C420" s="49"/>
      <c r="D420" s="49"/>
      <c r="E420" s="49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</row>
    <row r="421" spans="1:47" ht="75" hidden="1" outlineLevel="1" x14ac:dyDescent="0.3">
      <c r="A421" s="68" t="s">
        <v>228</v>
      </c>
      <c r="B421" s="127" t="s">
        <v>409</v>
      </c>
      <c r="C421" s="49">
        <f t="shared" ref="C421:E421" si="139">SUM(C422:C423)</f>
        <v>0</v>
      </c>
      <c r="D421" s="49">
        <f t="shared" si="139"/>
        <v>0</v>
      </c>
      <c r="E421" s="49">
        <f t="shared" si="139"/>
        <v>0</v>
      </c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</row>
    <row r="422" spans="1:47" hidden="1" outlineLevel="1" x14ac:dyDescent="0.3">
      <c r="A422" s="4" t="s">
        <v>2</v>
      </c>
      <c r="B422" s="127"/>
      <c r="C422" s="49">
        <v>0</v>
      </c>
      <c r="D422" s="49">
        <v>0</v>
      </c>
      <c r="E422" s="49">
        <v>0</v>
      </c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</row>
    <row r="423" spans="1:47" hidden="1" outlineLevel="1" x14ac:dyDescent="0.3">
      <c r="A423" s="4" t="s">
        <v>3</v>
      </c>
      <c r="B423" s="127" t="s">
        <v>409</v>
      </c>
      <c r="C423" s="49"/>
      <c r="D423" s="49"/>
      <c r="E423" s="49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</row>
    <row r="424" spans="1:47" ht="56.25" hidden="1" outlineLevel="1" x14ac:dyDescent="0.3">
      <c r="A424" s="24" t="s">
        <v>229</v>
      </c>
      <c r="B424" s="127"/>
      <c r="C424" s="52">
        <v>0</v>
      </c>
      <c r="D424" s="52">
        <v>0</v>
      </c>
      <c r="E424" s="52">
        <v>0</v>
      </c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</row>
    <row r="425" spans="1:47" hidden="1" outlineLevel="1" x14ac:dyDescent="0.3">
      <c r="A425" s="69" t="s">
        <v>2</v>
      </c>
      <c r="B425" s="127"/>
      <c r="C425" s="52">
        <v>0</v>
      </c>
      <c r="D425" s="52">
        <v>0</v>
      </c>
      <c r="E425" s="52">
        <v>0</v>
      </c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</row>
    <row r="426" spans="1:47" hidden="1" outlineLevel="1" x14ac:dyDescent="0.3">
      <c r="A426" s="69" t="s">
        <v>3</v>
      </c>
      <c r="B426" s="127"/>
      <c r="C426" s="52">
        <v>0</v>
      </c>
      <c r="D426" s="52">
        <v>0</v>
      </c>
      <c r="E426" s="52">
        <v>0</v>
      </c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</row>
    <row r="427" spans="1:47" ht="56.25" hidden="1" outlineLevel="1" x14ac:dyDescent="0.3">
      <c r="A427" s="24" t="s">
        <v>230</v>
      </c>
      <c r="B427" s="127" t="s">
        <v>409</v>
      </c>
      <c r="C427" s="52">
        <f>C428+C429</f>
        <v>0</v>
      </c>
      <c r="D427" s="52">
        <f t="shared" ref="D427" si="140">D428+D429</f>
        <v>0</v>
      </c>
      <c r="E427" s="52">
        <f>SUM(E428:E429)</f>
        <v>0</v>
      </c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</row>
    <row r="428" spans="1:47" hidden="1" outlineLevel="1" x14ac:dyDescent="0.3">
      <c r="A428" s="4" t="s">
        <v>2</v>
      </c>
      <c r="B428" s="127"/>
      <c r="C428" s="49">
        <v>0</v>
      </c>
      <c r="D428" s="49">
        <v>0</v>
      </c>
      <c r="E428" s="49">
        <v>0</v>
      </c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</row>
    <row r="429" spans="1:47" hidden="1" outlineLevel="1" x14ac:dyDescent="0.3">
      <c r="A429" s="11" t="s">
        <v>3</v>
      </c>
      <c r="B429" s="127" t="s">
        <v>409</v>
      </c>
      <c r="C429" s="49">
        <v>0</v>
      </c>
      <c r="D429" s="49">
        <v>0</v>
      </c>
      <c r="E429" s="49">
        <v>0</v>
      </c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</row>
    <row r="430" spans="1:47" ht="37.5" hidden="1" outlineLevel="1" x14ac:dyDescent="0.3">
      <c r="A430" s="76" t="s">
        <v>225</v>
      </c>
      <c r="B430" s="127" t="s">
        <v>409</v>
      </c>
      <c r="C430" s="52">
        <f>SUM(C431:C432)</f>
        <v>0</v>
      </c>
      <c r="D430" s="52">
        <f t="shared" ref="D430:E430" si="141">SUM(D431:D432)</f>
        <v>0</v>
      </c>
      <c r="E430" s="52">
        <f t="shared" si="141"/>
        <v>0</v>
      </c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</row>
    <row r="431" spans="1:47" hidden="1" outlineLevel="1" x14ac:dyDescent="0.3">
      <c r="A431" s="69" t="s">
        <v>2</v>
      </c>
      <c r="B431" s="127"/>
      <c r="C431" s="52">
        <v>0</v>
      </c>
      <c r="D431" s="52">
        <v>0</v>
      </c>
      <c r="E431" s="52">
        <v>0</v>
      </c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</row>
    <row r="432" spans="1:47" hidden="1" outlineLevel="1" x14ac:dyDescent="0.3">
      <c r="A432" s="75" t="s">
        <v>3</v>
      </c>
      <c r="B432" s="127" t="s">
        <v>409</v>
      </c>
      <c r="C432" s="52">
        <v>0</v>
      </c>
      <c r="D432" s="52">
        <v>0</v>
      </c>
      <c r="E432" s="49">
        <v>0</v>
      </c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</row>
    <row r="433" spans="1:47" ht="37.5" collapsed="1" x14ac:dyDescent="0.3">
      <c r="A433" s="27" t="s">
        <v>20</v>
      </c>
      <c r="B433" s="125" t="s">
        <v>409</v>
      </c>
      <c r="C433" s="54">
        <f t="shared" ref="C433:E433" si="142">SUM(C434:C435)</f>
        <v>0</v>
      </c>
      <c r="D433" s="54">
        <f t="shared" si="142"/>
        <v>0</v>
      </c>
      <c r="E433" s="54">
        <f t="shared" si="142"/>
        <v>0</v>
      </c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</row>
    <row r="434" spans="1:47" x14ac:dyDescent="0.3">
      <c r="A434" s="34" t="s">
        <v>2</v>
      </c>
      <c r="B434" s="126" t="s">
        <v>409</v>
      </c>
      <c r="C434" s="45">
        <f>C437+C446+C452</f>
        <v>0</v>
      </c>
      <c r="D434" s="45">
        <f t="shared" ref="D434:E434" si="143">D437+D446</f>
        <v>0</v>
      </c>
      <c r="E434" s="45">
        <f t="shared" si="143"/>
        <v>0</v>
      </c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</row>
    <row r="435" spans="1:47" x14ac:dyDescent="0.3">
      <c r="A435" s="34" t="s">
        <v>3</v>
      </c>
      <c r="B435" s="126" t="s">
        <v>409</v>
      </c>
      <c r="C435" s="45">
        <f>C438+C447+C453</f>
        <v>0</v>
      </c>
      <c r="D435" s="45">
        <f t="shared" ref="D435:E435" si="144">D438+D447+D453</f>
        <v>0</v>
      </c>
      <c r="E435" s="45">
        <f t="shared" si="144"/>
        <v>0</v>
      </c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  <c r="Z435" s="95"/>
      <c r="AA435" s="95"/>
      <c r="AB435" s="95"/>
      <c r="AC435" s="95"/>
      <c r="AD435" s="95"/>
      <c r="AE435" s="95"/>
      <c r="AF435" s="95"/>
      <c r="AG435" s="95"/>
      <c r="AH435" s="95"/>
      <c r="AI435" s="95"/>
      <c r="AJ435" s="95"/>
      <c r="AK435" s="95"/>
      <c r="AL435" s="95"/>
      <c r="AM435" s="95"/>
      <c r="AN435" s="95"/>
      <c r="AO435" s="95"/>
      <c r="AP435" s="95"/>
      <c r="AQ435" s="95"/>
      <c r="AR435" s="95"/>
      <c r="AS435" s="95"/>
      <c r="AT435" s="95"/>
      <c r="AU435" s="95"/>
    </row>
    <row r="436" spans="1:47" ht="37.5" hidden="1" outlineLevel="1" x14ac:dyDescent="0.3">
      <c r="A436" s="15" t="s">
        <v>103</v>
      </c>
      <c r="B436" s="122" t="s">
        <v>409</v>
      </c>
      <c r="C436" s="50">
        <f t="shared" ref="C436:E436" si="145">SUM(C437:C438)</f>
        <v>0</v>
      </c>
      <c r="D436" s="50">
        <f t="shared" si="145"/>
        <v>0</v>
      </c>
      <c r="E436" s="50">
        <f t="shared" si="145"/>
        <v>0</v>
      </c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  <c r="Z436" s="95"/>
      <c r="AA436" s="95"/>
      <c r="AB436" s="95"/>
      <c r="AC436" s="95"/>
      <c r="AD436" s="95"/>
      <c r="AE436" s="95"/>
      <c r="AF436" s="95"/>
      <c r="AG436" s="95"/>
      <c r="AH436" s="95"/>
      <c r="AI436" s="95"/>
      <c r="AJ436" s="95"/>
      <c r="AK436" s="95"/>
      <c r="AL436" s="95"/>
      <c r="AM436" s="95"/>
      <c r="AN436" s="95"/>
      <c r="AO436" s="95"/>
      <c r="AP436" s="95"/>
      <c r="AQ436" s="95"/>
      <c r="AR436" s="95"/>
      <c r="AS436" s="95"/>
      <c r="AT436" s="95"/>
      <c r="AU436" s="95"/>
    </row>
    <row r="437" spans="1:47" hidden="1" outlineLevel="1" x14ac:dyDescent="0.3">
      <c r="A437" s="4" t="s">
        <v>2</v>
      </c>
      <c r="B437" s="127" t="s">
        <v>409</v>
      </c>
      <c r="C437" s="49">
        <f>C440+C443+C455</f>
        <v>0</v>
      </c>
      <c r="D437" s="49">
        <f t="shared" ref="D437:E437" si="146">D440+D443+D455</f>
        <v>0</v>
      </c>
      <c r="E437" s="49">
        <f t="shared" si="146"/>
        <v>0</v>
      </c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  <c r="AA437" s="95"/>
      <c r="AB437" s="95"/>
      <c r="AC437" s="95"/>
      <c r="AD437" s="95"/>
      <c r="AE437" s="95"/>
      <c r="AF437" s="95"/>
      <c r="AG437" s="95"/>
      <c r="AH437" s="95"/>
      <c r="AI437" s="95"/>
      <c r="AJ437" s="95"/>
      <c r="AK437" s="95"/>
      <c r="AL437" s="95"/>
      <c r="AM437" s="95"/>
      <c r="AN437" s="95"/>
      <c r="AO437" s="95"/>
      <c r="AP437" s="95"/>
      <c r="AQ437" s="95"/>
      <c r="AR437" s="95"/>
      <c r="AS437" s="95"/>
      <c r="AT437" s="95"/>
      <c r="AU437" s="95"/>
    </row>
    <row r="438" spans="1:47" hidden="1" outlineLevel="1" x14ac:dyDescent="0.3">
      <c r="A438" s="4" t="s">
        <v>3</v>
      </c>
      <c r="B438" s="127" t="s">
        <v>409</v>
      </c>
      <c r="C438" s="49">
        <f>C441+C444</f>
        <v>0</v>
      </c>
      <c r="D438" s="49">
        <f t="shared" ref="D438:E438" si="147">D441+D444</f>
        <v>0</v>
      </c>
      <c r="E438" s="49">
        <f t="shared" si="147"/>
        <v>0</v>
      </c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K438" s="95"/>
      <c r="AL438" s="95"/>
      <c r="AM438" s="95"/>
      <c r="AN438" s="95"/>
      <c r="AO438" s="95"/>
      <c r="AP438" s="95"/>
      <c r="AQ438" s="95"/>
      <c r="AR438" s="95"/>
      <c r="AS438" s="95"/>
      <c r="AT438" s="95"/>
      <c r="AU438" s="95"/>
    </row>
    <row r="439" spans="1:47" ht="37.5" hidden="1" outlineLevel="1" x14ac:dyDescent="0.3">
      <c r="A439" s="5" t="s">
        <v>126</v>
      </c>
      <c r="B439" s="127" t="s">
        <v>409</v>
      </c>
      <c r="C439" s="49"/>
      <c r="D439" s="49"/>
      <c r="E439" s="49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</row>
    <row r="440" spans="1:47" hidden="1" outlineLevel="1" x14ac:dyDescent="0.3">
      <c r="A440" s="4" t="s">
        <v>2</v>
      </c>
      <c r="B440" s="127"/>
      <c r="C440" s="49"/>
      <c r="D440" s="49"/>
      <c r="E440" s="49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</row>
    <row r="441" spans="1:47" hidden="1" outlineLevel="1" x14ac:dyDescent="0.3">
      <c r="A441" s="4" t="s">
        <v>3</v>
      </c>
      <c r="B441" s="127" t="s">
        <v>409</v>
      </c>
      <c r="C441" s="49"/>
      <c r="D441" s="49"/>
      <c r="E441" s="49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</row>
    <row r="442" spans="1:47" ht="56.25" hidden="1" outlineLevel="1" x14ac:dyDescent="0.3">
      <c r="A442" s="5" t="s">
        <v>127</v>
      </c>
      <c r="B442" s="127" t="s">
        <v>409</v>
      </c>
      <c r="C442" s="49"/>
      <c r="D442" s="49"/>
      <c r="E442" s="49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  <c r="Z442" s="95"/>
      <c r="AA442" s="95"/>
      <c r="AB442" s="95"/>
      <c r="AC442" s="95"/>
      <c r="AD442" s="95"/>
      <c r="AE442" s="95"/>
      <c r="AF442" s="95"/>
      <c r="AG442" s="95"/>
      <c r="AH442" s="95"/>
      <c r="AI442" s="95"/>
      <c r="AJ442" s="95"/>
      <c r="AK442" s="95"/>
      <c r="AL442" s="95"/>
      <c r="AM442" s="95"/>
      <c r="AN442" s="95"/>
      <c r="AO442" s="95"/>
      <c r="AP442" s="95"/>
      <c r="AQ442" s="95"/>
      <c r="AR442" s="95"/>
      <c r="AS442" s="95"/>
      <c r="AT442" s="95"/>
      <c r="AU442" s="95"/>
    </row>
    <row r="443" spans="1:47" hidden="1" outlineLevel="1" x14ac:dyDescent="0.3">
      <c r="A443" s="4" t="s">
        <v>2</v>
      </c>
      <c r="B443" s="127" t="s">
        <v>409</v>
      </c>
      <c r="C443" s="49"/>
      <c r="D443" s="49"/>
      <c r="E443" s="49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  <c r="Z443" s="95"/>
      <c r="AA443" s="95"/>
      <c r="AB443" s="95"/>
      <c r="AC443" s="95"/>
      <c r="AD443" s="95"/>
      <c r="AE443" s="95"/>
      <c r="AF443" s="95"/>
      <c r="AG443" s="95"/>
      <c r="AH443" s="95"/>
      <c r="AI443" s="95"/>
      <c r="AJ443" s="95"/>
      <c r="AK443" s="95"/>
      <c r="AL443" s="95"/>
      <c r="AM443" s="95"/>
      <c r="AN443" s="95"/>
      <c r="AO443" s="95"/>
      <c r="AP443" s="95"/>
      <c r="AQ443" s="95"/>
      <c r="AR443" s="95"/>
      <c r="AS443" s="95"/>
      <c r="AT443" s="95"/>
      <c r="AU443" s="95"/>
    </row>
    <row r="444" spans="1:47" hidden="1" outlineLevel="1" x14ac:dyDescent="0.3">
      <c r="A444" s="4" t="s">
        <v>3</v>
      </c>
      <c r="B444" s="127"/>
      <c r="C444" s="49"/>
      <c r="D444" s="49"/>
      <c r="E444" s="49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  <c r="Z444" s="95"/>
      <c r="AA444" s="95"/>
      <c r="AB444" s="95"/>
      <c r="AC444" s="95"/>
      <c r="AD444" s="95"/>
      <c r="AE444" s="95"/>
      <c r="AF444" s="95"/>
      <c r="AG444" s="95"/>
      <c r="AH444" s="95"/>
      <c r="AI444" s="95"/>
      <c r="AJ444" s="95"/>
      <c r="AK444" s="95"/>
      <c r="AL444" s="95"/>
      <c r="AM444" s="95"/>
      <c r="AN444" s="95"/>
      <c r="AO444" s="95"/>
      <c r="AP444" s="95"/>
      <c r="AQ444" s="95"/>
      <c r="AR444" s="95"/>
      <c r="AS444" s="95"/>
      <c r="AT444" s="95"/>
      <c r="AU444" s="95"/>
    </row>
    <row r="445" spans="1:47" ht="56.25" hidden="1" outlineLevel="1" x14ac:dyDescent="0.3">
      <c r="A445" s="33" t="s">
        <v>104</v>
      </c>
      <c r="B445" s="129" t="s">
        <v>409</v>
      </c>
      <c r="C445" s="50">
        <f t="shared" ref="C445:E445" si="148">SUM(C446:C447)</f>
        <v>0</v>
      </c>
      <c r="D445" s="50">
        <f t="shared" si="148"/>
        <v>0</v>
      </c>
      <c r="E445" s="50">
        <f t="shared" si="148"/>
        <v>0</v>
      </c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  <c r="Z445" s="95"/>
      <c r="AA445" s="95"/>
      <c r="AB445" s="95"/>
      <c r="AC445" s="95"/>
      <c r="AD445" s="95"/>
      <c r="AE445" s="95"/>
      <c r="AF445" s="95"/>
      <c r="AG445" s="95"/>
      <c r="AH445" s="95"/>
      <c r="AI445" s="95"/>
      <c r="AJ445" s="95"/>
      <c r="AK445" s="95"/>
      <c r="AL445" s="95"/>
      <c r="AM445" s="95"/>
      <c r="AN445" s="95"/>
      <c r="AO445" s="95"/>
      <c r="AP445" s="95"/>
      <c r="AQ445" s="95"/>
      <c r="AR445" s="95"/>
      <c r="AS445" s="95"/>
      <c r="AT445" s="95"/>
      <c r="AU445" s="95"/>
    </row>
    <row r="446" spans="1:47" hidden="1" outlineLevel="1" x14ac:dyDescent="0.3">
      <c r="A446" s="4" t="s">
        <v>2</v>
      </c>
      <c r="B446" s="127" t="s">
        <v>409</v>
      </c>
      <c r="C446" s="49">
        <f>C449</f>
        <v>0</v>
      </c>
      <c r="D446" s="49">
        <f t="shared" ref="D446:E447" si="149">D449</f>
        <v>0</v>
      </c>
      <c r="E446" s="49">
        <f t="shared" si="149"/>
        <v>0</v>
      </c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  <c r="AA446" s="95"/>
      <c r="AB446" s="95"/>
      <c r="AC446" s="95"/>
      <c r="AD446" s="95"/>
      <c r="AE446" s="95"/>
      <c r="AF446" s="95"/>
      <c r="AG446" s="95"/>
      <c r="AH446" s="95"/>
      <c r="AI446" s="95"/>
      <c r="AJ446" s="95"/>
      <c r="AK446" s="95"/>
      <c r="AL446" s="95"/>
      <c r="AM446" s="95"/>
      <c r="AN446" s="95"/>
      <c r="AO446" s="95"/>
      <c r="AP446" s="95"/>
      <c r="AQ446" s="95"/>
      <c r="AR446" s="95"/>
      <c r="AS446" s="95"/>
      <c r="AT446" s="95"/>
      <c r="AU446" s="95"/>
    </row>
    <row r="447" spans="1:47" hidden="1" outlineLevel="1" x14ac:dyDescent="0.3">
      <c r="A447" s="4" t="s">
        <v>3</v>
      </c>
      <c r="B447" s="127"/>
      <c r="C447" s="49">
        <f>C450</f>
        <v>0</v>
      </c>
      <c r="D447" s="49">
        <f t="shared" si="149"/>
        <v>0</v>
      </c>
      <c r="E447" s="49">
        <f t="shared" si="149"/>
        <v>0</v>
      </c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  <c r="Z447" s="95"/>
      <c r="AA447" s="95"/>
      <c r="AB447" s="95"/>
      <c r="AC447" s="95"/>
      <c r="AD447" s="95"/>
      <c r="AE447" s="95"/>
      <c r="AF447" s="95"/>
      <c r="AG447" s="95"/>
      <c r="AH447" s="95"/>
      <c r="AI447" s="95"/>
      <c r="AJ447" s="95"/>
      <c r="AK447" s="95"/>
      <c r="AL447" s="95"/>
      <c r="AM447" s="95"/>
      <c r="AN447" s="95"/>
      <c r="AO447" s="95"/>
      <c r="AP447" s="95"/>
      <c r="AQ447" s="95"/>
      <c r="AR447" s="95"/>
      <c r="AS447" s="95"/>
      <c r="AT447" s="95"/>
      <c r="AU447" s="95"/>
    </row>
    <row r="448" spans="1:47" ht="93.75" hidden="1" outlineLevel="1" x14ac:dyDescent="0.3">
      <c r="A448" s="68" t="s">
        <v>128</v>
      </c>
      <c r="B448" s="127" t="s">
        <v>409</v>
      </c>
      <c r="C448" s="49"/>
      <c r="D448" s="49"/>
      <c r="E448" s="49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  <c r="AA448" s="95"/>
      <c r="AB448" s="95"/>
      <c r="AC448" s="95"/>
      <c r="AD448" s="95"/>
      <c r="AE448" s="95"/>
      <c r="AF448" s="95"/>
      <c r="AG448" s="95"/>
      <c r="AH448" s="95"/>
      <c r="AI448" s="95"/>
      <c r="AJ448" s="95"/>
      <c r="AK448" s="95"/>
      <c r="AL448" s="95"/>
      <c r="AM448" s="95"/>
      <c r="AN448" s="95"/>
      <c r="AO448" s="95"/>
      <c r="AP448" s="95"/>
      <c r="AQ448" s="95"/>
      <c r="AR448" s="95"/>
      <c r="AS448" s="95"/>
      <c r="AT448" s="95"/>
      <c r="AU448" s="95"/>
    </row>
    <row r="449" spans="1:47" hidden="1" outlineLevel="1" x14ac:dyDescent="0.3">
      <c r="A449" s="4" t="s">
        <v>2</v>
      </c>
      <c r="B449" s="127" t="s">
        <v>409</v>
      </c>
      <c r="C449" s="49"/>
      <c r="D449" s="49"/>
      <c r="E449" s="49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  <c r="AA449" s="95"/>
      <c r="AB449" s="95"/>
      <c r="AC449" s="95"/>
      <c r="AD449" s="95"/>
      <c r="AE449" s="95"/>
      <c r="AF449" s="95"/>
      <c r="AG449" s="95"/>
      <c r="AH449" s="95"/>
      <c r="AI449" s="95"/>
      <c r="AJ449" s="95"/>
      <c r="AK449" s="95"/>
      <c r="AL449" s="95"/>
      <c r="AM449" s="95"/>
      <c r="AN449" s="95"/>
      <c r="AO449" s="95"/>
      <c r="AP449" s="95"/>
      <c r="AQ449" s="95"/>
      <c r="AR449" s="95"/>
      <c r="AS449" s="95"/>
      <c r="AT449" s="95"/>
      <c r="AU449" s="95"/>
    </row>
    <row r="450" spans="1:47" hidden="1" outlineLevel="1" x14ac:dyDescent="0.3">
      <c r="A450" s="4" t="s">
        <v>3</v>
      </c>
      <c r="B450" s="127"/>
      <c r="C450" s="49"/>
      <c r="D450" s="49"/>
      <c r="E450" s="49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  <c r="AA450" s="95"/>
      <c r="AB450" s="95"/>
      <c r="AC450" s="95"/>
      <c r="AD450" s="95"/>
      <c r="AE450" s="95"/>
      <c r="AF450" s="95"/>
      <c r="AG450" s="95"/>
      <c r="AH450" s="95"/>
      <c r="AI450" s="95"/>
      <c r="AJ450" s="95"/>
      <c r="AK450" s="95"/>
      <c r="AL450" s="95"/>
      <c r="AM450" s="95"/>
      <c r="AN450" s="95"/>
      <c r="AO450" s="95"/>
      <c r="AP450" s="95"/>
      <c r="AQ450" s="95"/>
      <c r="AR450" s="95"/>
      <c r="AS450" s="95"/>
      <c r="AT450" s="95"/>
      <c r="AU450" s="95"/>
    </row>
    <row r="451" spans="1:47" ht="37.5" hidden="1" outlineLevel="1" x14ac:dyDescent="0.3">
      <c r="A451" s="15" t="s">
        <v>233</v>
      </c>
      <c r="B451" s="122" t="s">
        <v>409</v>
      </c>
      <c r="C451" s="50">
        <f>C453+C452</f>
        <v>0</v>
      </c>
      <c r="D451" s="50">
        <f t="shared" ref="D451:E451" si="150">D453+D452</f>
        <v>0</v>
      </c>
      <c r="E451" s="50">
        <f t="shared" si="150"/>
        <v>0</v>
      </c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  <c r="AA451" s="95"/>
      <c r="AB451" s="95"/>
      <c r="AC451" s="95"/>
      <c r="AD451" s="95"/>
      <c r="AE451" s="95"/>
      <c r="AF451" s="95"/>
      <c r="AG451" s="95"/>
      <c r="AH451" s="95"/>
      <c r="AI451" s="95"/>
      <c r="AJ451" s="95"/>
      <c r="AK451" s="95"/>
      <c r="AL451" s="95"/>
      <c r="AM451" s="95"/>
      <c r="AN451" s="95"/>
      <c r="AO451" s="95"/>
      <c r="AP451" s="95"/>
      <c r="AQ451" s="95"/>
      <c r="AR451" s="95"/>
      <c r="AS451" s="95"/>
      <c r="AT451" s="95"/>
      <c r="AU451" s="95"/>
    </row>
    <row r="452" spans="1:47" hidden="1" outlineLevel="1" x14ac:dyDescent="0.3">
      <c r="A452" s="4" t="s">
        <v>2</v>
      </c>
      <c r="B452" s="127"/>
      <c r="C452" s="49">
        <f>C455</f>
        <v>0</v>
      </c>
      <c r="D452" s="49">
        <f t="shared" ref="D452:E453" si="151">D455</f>
        <v>0</v>
      </c>
      <c r="E452" s="49">
        <f t="shared" si="151"/>
        <v>0</v>
      </c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  <c r="Z452" s="95"/>
      <c r="AA452" s="95"/>
      <c r="AB452" s="95"/>
      <c r="AC452" s="95"/>
      <c r="AD452" s="95"/>
      <c r="AE452" s="95"/>
      <c r="AF452" s="95"/>
      <c r="AG452" s="95"/>
      <c r="AH452" s="95"/>
      <c r="AI452" s="95"/>
      <c r="AJ452" s="95"/>
      <c r="AK452" s="95"/>
      <c r="AL452" s="95"/>
      <c r="AM452" s="95"/>
      <c r="AN452" s="95"/>
      <c r="AO452" s="95"/>
      <c r="AP452" s="95"/>
      <c r="AQ452" s="95"/>
      <c r="AR452" s="95"/>
      <c r="AS452" s="95"/>
      <c r="AT452" s="95"/>
      <c r="AU452" s="95"/>
    </row>
    <row r="453" spans="1:47" hidden="1" outlineLevel="1" x14ac:dyDescent="0.3">
      <c r="A453" s="4" t="s">
        <v>3</v>
      </c>
      <c r="B453" s="127" t="s">
        <v>409</v>
      </c>
      <c r="C453" s="49">
        <f>C456</f>
        <v>0</v>
      </c>
      <c r="D453" s="49">
        <f t="shared" si="151"/>
        <v>0</v>
      </c>
      <c r="E453" s="49">
        <f t="shared" si="151"/>
        <v>0</v>
      </c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  <c r="Z453" s="95"/>
      <c r="AA453" s="95"/>
      <c r="AB453" s="95"/>
      <c r="AC453" s="95"/>
      <c r="AD453" s="95"/>
      <c r="AE453" s="95"/>
      <c r="AF453" s="95"/>
      <c r="AG453" s="95"/>
      <c r="AH453" s="95"/>
      <c r="AI453" s="95"/>
      <c r="AJ453" s="95"/>
      <c r="AK453" s="95"/>
      <c r="AL453" s="95"/>
      <c r="AM453" s="95"/>
      <c r="AN453" s="95"/>
      <c r="AO453" s="95"/>
      <c r="AP453" s="95"/>
      <c r="AQ453" s="95"/>
      <c r="AR453" s="95"/>
      <c r="AS453" s="95"/>
      <c r="AT453" s="95"/>
      <c r="AU453" s="95"/>
    </row>
    <row r="454" spans="1:47" ht="37.5" hidden="1" outlineLevel="1" x14ac:dyDescent="0.3">
      <c r="A454" s="24" t="s">
        <v>234</v>
      </c>
      <c r="B454" s="127" t="s">
        <v>409</v>
      </c>
      <c r="C454" s="49"/>
      <c r="D454" s="49"/>
      <c r="E454" s="49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  <c r="Z454" s="95"/>
      <c r="AA454" s="95"/>
      <c r="AB454" s="95"/>
      <c r="AC454" s="95"/>
      <c r="AD454" s="95"/>
      <c r="AE454" s="95"/>
      <c r="AF454" s="95"/>
      <c r="AG454" s="95"/>
      <c r="AH454" s="95"/>
      <c r="AI454" s="95"/>
      <c r="AJ454" s="95"/>
      <c r="AK454" s="95"/>
      <c r="AL454" s="95"/>
      <c r="AM454" s="95"/>
      <c r="AN454" s="95"/>
      <c r="AO454" s="95"/>
      <c r="AP454" s="95"/>
      <c r="AQ454" s="95"/>
      <c r="AR454" s="95"/>
      <c r="AS454" s="95"/>
      <c r="AT454" s="95"/>
      <c r="AU454" s="95"/>
    </row>
    <row r="455" spans="1:47" hidden="1" outlineLevel="1" x14ac:dyDescent="0.3">
      <c r="A455" s="4" t="s">
        <v>2</v>
      </c>
      <c r="B455" s="127"/>
      <c r="C455" s="49"/>
      <c r="D455" s="49"/>
      <c r="E455" s="49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  <c r="Z455" s="95"/>
      <c r="AA455" s="95"/>
      <c r="AB455" s="95"/>
      <c r="AC455" s="95"/>
      <c r="AD455" s="95"/>
      <c r="AE455" s="95"/>
      <c r="AF455" s="95"/>
      <c r="AG455" s="95"/>
      <c r="AH455" s="95"/>
      <c r="AI455" s="95"/>
      <c r="AJ455" s="95"/>
      <c r="AK455" s="95"/>
      <c r="AL455" s="95"/>
      <c r="AM455" s="95"/>
      <c r="AN455" s="95"/>
      <c r="AO455" s="95"/>
      <c r="AP455" s="95"/>
      <c r="AQ455" s="95"/>
      <c r="AR455" s="95"/>
      <c r="AS455" s="95"/>
      <c r="AT455" s="95"/>
      <c r="AU455" s="95"/>
    </row>
    <row r="456" spans="1:47" hidden="1" outlineLevel="1" x14ac:dyDescent="0.3">
      <c r="A456" s="4" t="s">
        <v>3</v>
      </c>
      <c r="B456" s="127" t="s">
        <v>409</v>
      </c>
      <c r="C456" s="49"/>
      <c r="D456" s="49"/>
      <c r="E456" s="49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  <c r="AA456" s="95"/>
      <c r="AB456" s="95"/>
      <c r="AC456" s="95"/>
      <c r="AD456" s="95"/>
      <c r="AE456" s="95"/>
      <c r="AF456" s="95"/>
      <c r="AG456" s="95"/>
      <c r="AH456" s="95"/>
      <c r="AI456" s="95"/>
      <c r="AJ456" s="95"/>
      <c r="AK456" s="95"/>
      <c r="AL456" s="95"/>
      <c r="AM456" s="95"/>
      <c r="AN456" s="95"/>
      <c r="AO456" s="95"/>
      <c r="AP456" s="95"/>
      <c r="AQ456" s="95"/>
      <c r="AR456" s="95"/>
      <c r="AS456" s="95"/>
      <c r="AT456" s="95"/>
      <c r="AU456" s="95"/>
    </row>
    <row r="457" spans="1:47" ht="37.5" collapsed="1" x14ac:dyDescent="0.3">
      <c r="A457" s="27" t="s">
        <v>30</v>
      </c>
      <c r="B457" s="125" t="s">
        <v>409</v>
      </c>
      <c r="C457" s="54">
        <f>C458+C459+C460+C461</f>
        <v>0</v>
      </c>
      <c r="D457" s="54">
        <f t="shared" ref="D457:E457" si="152">D458+D459+D460+D461</f>
        <v>0</v>
      </c>
      <c r="E457" s="54">
        <f t="shared" si="152"/>
        <v>0</v>
      </c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  <c r="Z457" s="95"/>
      <c r="AA457" s="95"/>
      <c r="AB457" s="95"/>
      <c r="AC457" s="95"/>
      <c r="AD457" s="95"/>
      <c r="AE457" s="95"/>
      <c r="AF457" s="95"/>
      <c r="AG457" s="95"/>
      <c r="AH457" s="95"/>
      <c r="AI457" s="95"/>
      <c r="AJ457" s="95"/>
      <c r="AK457" s="95"/>
      <c r="AL457" s="95"/>
      <c r="AM457" s="95"/>
      <c r="AN457" s="95"/>
      <c r="AO457" s="95"/>
      <c r="AP457" s="95"/>
      <c r="AQ457" s="95"/>
      <c r="AR457" s="95"/>
      <c r="AS457" s="95"/>
      <c r="AT457" s="95"/>
      <c r="AU457" s="95"/>
    </row>
    <row r="458" spans="1:47" x14ac:dyDescent="0.3">
      <c r="A458" s="37" t="s">
        <v>1</v>
      </c>
      <c r="B458" s="126"/>
      <c r="C458" s="45">
        <f t="shared" ref="C458:E461" si="153">C463+C468</f>
        <v>0</v>
      </c>
      <c r="D458" s="45">
        <f t="shared" si="153"/>
        <v>0</v>
      </c>
      <c r="E458" s="45">
        <f t="shared" si="153"/>
        <v>0</v>
      </c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  <c r="AA458" s="95"/>
      <c r="AB458" s="95"/>
      <c r="AC458" s="95"/>
      <c r="AD458" s="95"/>
      <c r="AE458" s="95"/>
      <c r="AF458" s="95"/>
      <c r="AG458" s="95"/>
      <c r="AH458" s="95"/>
      <c r="AI458" s="95"/>
      <c r="AJ458" s="95"/>
      <c r="AK458" s="95"/>
      <c r="AL458" s="95"/>
      <c r="AM458" s="95"/>
      <c r="AN458" s="95"/>
      <c r="AO458" s="95"/>
      <c r="AP458" s="95"/>
      <c r="AQ458" s="95"/>
      <c r="AR458" s="95"/>
      <c r="AS458" s="95"/>
      <c r="AT458" s="95"/>
      <c r="AU458" s="95"/>
    </row>
    <row r="459" spans="1:47" x14ac:dyDescent="0.3">
      <c r="A459" s="37" t="s">
        <v>2</v>
      </c>
      <c r="B459" s="126" t="s">
        <v>409</v>
      </c>
      <c r="C459" s="45">
        <f>C464+C469</f>
        <v>0</v>
      </c>
      <c r="D459" s="45">
        <f t="shared" si="153"/>
        <v>0</v>
      </c>
      <c r="E459" s="45">
        <f t="shared" si="153"/>
        <v>0</v>
      </c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  <c r="Z459" s="95"/>
      <c r="AA459" s="95"/>
      <c r="AB459" s="95"/>
      <c r="AC459" s="95"/>
      <c r="AD459" s="95"/>
      <c r="AE459" s="95"/>
      <c r="AF459" s="95"/>
      <c r="AG459" s="95"/>
      <c r="AH459" s="95"/>
      <c r="AI459" s="95"/>
      <c r="AJ459" s="95"/>
      <c r="AK459" s="95"/>
      <c r="AL459" s="95"/>
      <c r="AM459" s="95"/>
      <c r="AN459" s="95"/>
      <c r="AO459" s="95"/>
      <c r="AP459" s="95"/>
      <c r="AQ459" s="95"/>
      <c r="AR459" s="95"/>
      <c r="AS459" s="95"/>
      <c r="AT459" s="95"/>
      <c r="AU459" s="95"/>
    </row>
    <row r="460" spans="1:47" x14ac:dyDescent="0.3">
      <c r="A460" s="37" t="s">
        <v>3</v>
      </c>
      <c r="B460" s="126" t="s">
        <v>409</v>
      </c>
      <c r="C460" s="45">
        <f>C465+C470</f>
        <v>0</v>
      </c>
      <c r="D460" s="45">
        <f t="shared" si="153"/>
        <v>0</v>
      </c>
      <c r="E460" s="45">
        <f t="shared" si="153"/>
        <v>0</v>
      </c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95"/>
      <c r="AB460" s="95"/>
      <c r="AC460" s="95"/>
      <c r="AD460" s="95"/>
      <c r="AE460" s="95"/>
      <c r="AF460" s="95"/>
      <c r="AG460" s="95"/>
      <c r="AH460" s="95"/>
      <c r="AI460" s="95"/>
      <c r="AJ460" s="95"/>
      <c r="AK460" s="95"/>
      <c r="AL460" s="95"/>
      <c r="AM460" s="95"/>
      <c r="AN460" s="95"/>
      <c r="AO460" s="95"/>
      <c r="AP460" s="95"/>
      <c r="AQ460" s="95"/>
      <c r="AR460" s="95"/>
      <c r="AS460" s="95"/>
      <c r="AT460" s="95"/>
      <c r="AU460" s="95"/>
    </row>
    <row r="461" spans="1:47" x14ac:dyDescent="0.3">
      <c r="A461" s="37" t="s">
        <v>4</v>
      </c>
      <c r="B461" s="126"/>
      <c r="C461" s="45">
        <f t="shared" si="153"/>
        <v>0</v>
      </c>
      <c r="D461" s="45">
        <f t="shared" si="153"/>
        <v>0</v>
      </c>
      <c r="E461" s="45">
        <f t="shared" si="153"/>
        <v>0</v>
      </c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95"/>
      <c r="AB461" s="95"/>
      <c r="AC461" s="95"/>
      <c r="AD461" s="95"/>
      <c r="AE461" s="95"/>
      <c r="AF461" s="95"/>
      <c r="AG461" s="95"/>
      <c r="AH461" s="95"/>
      <c r="AI461" s="95"/>
      <c r="AJ461" s="95"/>
      <c r="AK461" s="95"/>
      <c r="AL461" s="95"/>
      <c r="AM461" s="95"/>
      <c r="AN461" s="95"/>
      <c r="AO461" s="95"/>
      <c r="AP461" s="95"/>
      <c r="AQ461" s="95"/>
      <c r="AR461" s="95"/>
      <c r="AS461" s="95"/>
      <c r="AT461" s="95"/>
      <c r="AU461" s="95"/>
    </row>
    <row r="462" spans="1:47" hidden="1" outlineLevel="1" x14ac:dyDescent="0.3">
      <c r="A462" s="110" t="s">
        <v>8</v>
      </c>
      <c r="B462" s="130"/>
      <c r="C462" s="62">
        <v>0</v>
      </c>
      <c r="D462" s="62">
        <v>0</v>
      </c>
      <c r="E462" s="62">
        <v>0</v>
      </c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  <c r="AB462" s="95"/>
      <c r="AC462" s="95"/>
      <c r="AD462" s="95"/>
      <c r="AE462" s="95"/>
      <c r="AF462" s="95"/>
      <c r="AG462" s="95"/>
      <c r="AH462" s="95"/>
      <c r="AI462" s="95"/>
      <c r="AJ462" s="95"/>
      <c r="AK462" s="95"/>
      <c r="AL462" s="95"/>
      <c r="AM462" s="95"/>
      <c r="AN462" s="95"/>
      <c r="AO462" s="95"/>
      <c r="AP462" s="95"/>
      <c r="AQ462" s="95"/>
      <c r="AR462" s="95"/>
      <c r="AS462" s="95"/>
      <c r="AT462" s="95"/>
      <c r="AU462" s="95"/>
    </row>
    <row r="463" spans="1:47" hidden="1" outlineLevel="1" x14ac:dyDescent="0.3">
      <c r="A463" s="11" t="s">
        <v>1</v>
      </c>
      <c r="B463" s="127"/>
      <c r="C463" s="49">
        <v>0</v>
      </c>
      <c r="D463" s="49">
        <v>0</v>
      </c>
      <c r="E463" s="49">
        <v>0</v>
      </c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  <c r="AB463" s="95"/>
      <c r="AC463" s="95"/>
      <c r="AD463" s="95"/>
      <c r="AE463" s="95"/>
      <c r="AF463" s="95"/>
      <c r="AG463" s="95"/>
      <c r="AH463" s="95"/>
      <c r="AI463" s="95"/>
      <c r="AJ463" s="95"/>
      <c r="AK463" s="95"/>
      <c r="AL463" s="95"/>
      <c r="AM463" s="95"/>
      <c r="AN463" s="95"/>
      <c r="AO463" s="95"/>
      <c r="AP463" s="95"/>
      <c r="AQ463" s="95"/>
      <c r="AR463" s="95"/>
      <c r="AS463" s="95"/>
      <c r="AT463" s="95"/>
      <c r="AU463" s="95"/>
    </row>
    <row r="464" spans="1:47" hidden="1" outlineLevel="1" x14ac:dyDescent="0.3">
      <c r="A464" s="11" t="s">
        <v>2</v>
      </c>
      <c r="B464" s="127"/>
      <c r="C464" s="49">
        <v>0</v>
      </c>
      <c r="D464" s="49">
        <v>0</v>
      </c>
      <c r="E464" s="49">
        <v>0</v>
      </c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K464" s="95"/>
      <c r="AL464" s="95"/>
      <c r="AM464" s="95"/>
      <c r="AN464" s="95"/>
      <c r="AO464" s="95"/>
      <c r="AP464" s="95"/>
      <c r="AQ464" s="95"/>
      <c r="AR464" s="95"/>
      <c r="AS464" s="95"/>
      <c r="AT464" s="95"/>
      <c r="AU464" s="95"/>
    </row>
    <row r="465" spans="1:47" hidden="1" outlineLevel="1" x14ac:dyDescent="0.3">
      <c r="A465" s="11" t="s">
        <v>3</v>
      </c>
      <c r="B465" s="127"/>
      <c r="C465" s="49">
        <v>0</v>
      </c>
      <c r="D465" s="49">
        <v>0</v>
      </c>
      <c r="E465" s="49">
        <v>0</v>
      </c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  <c r="AB465" s="95"/>
      <c r="AC465" s="95"/>
      <c r="AD465" s="95"/>
      <c r="AE465" s="95"/>
      <c r="AF465" s="95"/>
      <c r="AG465" s="95"/>
      <c r="AH465" s="95"/>
      <c r="AI465" s="95"/>
      <c r="AJ465" s="95"/>
      <c r="AK465" s="95"/>
      <c r="AL465" s="95"/>
      <c r="AM465" s="95"/>
      <c r="AN465" s="95"/>
      <c r="AO465" s="95"/>
      <c r="AP465" s="95"/>
      <c r="AQ465" s="95"/>
      <c r="AR465" s="95"/>
      <c r="AS465" s="95"/>
      <c r="AT465" s="95"/>
      <c r="AU465" s="95"/>
    </row>
    <row r="466" spans="1:47" hidden="1" outlineLevel="1" x14ac:dyDescent="0.3">
      <c r="A466" s="11" t="s">
        <v>4</v>
      </c>
      <c r="B466" s="127"/>
      <c r="C466" s="49">
        <v>0</v>
      </c>
      <c r="D466" s="49">
        <v>0</v>
      </c>
      <c r="E466" s="49">
        <v>0</v>
      </c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</row>
    <row r="467" spans="1:47" ht="75" hidden="1" outlineLevel="1" x14ac:dyDescent="0.3">
      <c r="A467" s="22" t="s">
        <v>25</v>
      </c>
      <c r="B467" s="122" t="s">
        <v>409</v>
      </c>
      <c r="C467" s="50">
        <f>C468+C469+C470+C471</f>
        <v>0</v>
      </c>
      <c r="D467" s="50">
        <f t="shared" ref="D467:E467" si="154">D468+D469+D470+D471</f>
        <v>0</v>
      </c>
      <c r="E467" s="50">
        <f t="shared" si="154"/>
        <v>0</v>
      </c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</row>
    <row r="468" spans="1:47" hidden="1" outlineLevel="1" x14ac:dyDescent="0.3">
      <c r="A468" s="4" t="s">
        <v>1</v>
      </c>
      <c r="B468" s="127"/>
      <c r="C468" s="49">
        <v>0</v>
      </c>
      <c r="D468" s="49">
        <v>0</v>
      </c>
      <c r="E468" s="49">
        <v>0</v>
      </c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</row>
    <row r="469" spans="1:47" hidden="1" outlineLevel="1" x14ac:dyDescent="0.3">
      <c r="A469" s="4" t="s">
        <v>2</v>
      </c>
      <c r="B469" s="127" t="s">
        <v>409</v>
      </c>
      <c r="C469" s="49"/>
      <c r="D469" s="49"/>
      <c r="E469" s="49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</row>
    <row r="470" spans="1:47" hidden="1" outlineLevel="1" x14ac:dyDescent="0.3">
      <c r="A470" s="4" t="s">
        <v>3</v>
      </c>
      <c r="B470" s="127" t="s">
        <v>409</v>
      </c>
      <c r="C470" s="49"/>
      <c r="D470" s="49"/>
      <c r="E470" s="49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</row>
    <row r="471" spans="1:47" hidden="1" outlineLevel="1" x14ac:dyDescent="0.3">
      <c r="A471" s="4" t="s">
        <v>4</v>
      </c>
      <c r="B471" s="127"/>
      <c r="C471" s="49"/>
      <c r="D471" s="49"/>
      <c r="E471" s="49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</row>
    <row r="472" spans="1:47" s="7" customFormat="1" ht="56.25" collapsed="1" x14ac:dyDescent="0.25">
      <c r="A472" s="27" t="s">
        <v>31</v>
      </c>
      <c r="B472" s="27"/>
      <c r="C472" s="54">
        <f>SUM(C473:C476)</f>
        <v>0</v>
      </c>
      <c r="D472" s="54">
        <f t="shared" ref="D472:E472" si="155">SUM(D473:D476)</f>
        <v>0</v>
      </c>
      <c r="E472" s="54">
        <f t="shared" si="155"/>
        <v>0</v>
      </c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</row>
    <row r="473" spans="1:47" s="7" customFormat="1" x14ac:dyDescent="0.25">
      <c r="A473" s="34" t="s">
        <v>1</v>
      </c>
      <c r="B473" s="34"/>
      <c r="C473" s="45">
        <f t="shared" ref="C473:E476" si="156">SUM(C478,C493)</f>
        <v>0</v>
      </c>
      <c r="D473" s="45">
        <f t="shared" si="156"/>
        <v>0</v>
      </c>
      <c r="E473" s="45">
        <f t="shared" si="156"/>
        <v>0</v>
      </c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</row>
    <row r="474" spans="1:47" s="7" customFormat="1" x14ac:dyDescent="0.25">
      <c r="A474" s="34" t="s">
        <v>2</v>
      </c>
      <c r="B474" s="34"/>
      <c r="C474" s="45">
        <f t="shared" si="156"/>
        <v>0</v>
      </c>
      <c r="D474" s="45">
        <f t="shared" si="156"/>
        <v>0</v>
      </c>
      <c r="E474" s="45">
        <f t="shared" si="156"/>
        <v>0</v>
      </c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</row>
    <row r="475" spans="1:47" s="7" customFormat="1" x14ac:dyDescent="0.25">
      <c r="A475" s="34" t="s">
        <v>3</v>
      </c>
      <c r="B475" s="34"/>
      <c r="C475" s="45">
        <f>SUM(C480,C495)</f>
        <v>0</v>
      </c>
      <c r="D475" s="45">
        <f t="shared" si="156"/>
        <v>0</v>
      </c>
      <c r="E475" s="45">
        <f t="shared" si="156"/>
        <v>0</v>
      </c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</row>
    <row r="476" spans="1:47" s="7" customFormat="1" ht="19.5" thickBot="1" x14ac:dyDescent="0.3">
      <c r="A476" s="34" t="s">
        <v>4</v>
      </c>
      <c r="B476" s="34"/>
      <c r="C476" s="45">
        <f t="shared" si="156"/>
        <v>0</v>
      </c>
      <c r="D476" s="45">
        <f t="shared" si="156"/>
        <v>0</v>
      </c>
      <c r="E476" s="45">
        <f t="shared" si="156"/>
        <v>0</v>
      </c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</row>
    <row r="477" spans="1:47" s="7" customFormat="1" ht="57" hidden="1" outlineLevel="1" thickBot="1" x14ac:dyDescent="0.3">
      <c r="A477" s="15" t="s">
        <v>105</v>
      </c>
      <c r="B477" s="15"/>
      <c r="C477" s="50">
        <f>SUM(C478:C481)</f>
        <v>0</v>
      </c>
      <c r="D477" s="50">
        <f t="shared" ref="D477:E477" si="157">SUM(D478:D481)</f>
        <v>0</v>
      </c>
      <c r="E477" s="50">
        <f t="shared" si="157"/>
        <v>0</v>
      </c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</row>
    <row r="478" spans="1:47" s="7" customFormat="1" ht="19.5" hidden="1" outlineLevel="1" thickBot="1" x14ac:dyDescent="0.3">
      <c r="A478" s="4" t="s">
        <v>1</v>
      </c>
      <c r="B478" s="4"/>
      <c r="C478" s="49">
        <f>SUM(C483+C488)</f>
        <v>0</v>
      </c>
      <c r="D478" s="49">
        <f t="shared" ref="D478:E481" si="158">SUM(D483+D488)</f>
        <v>0</v>
      </c>
      <c r="E478" s="49">
        <f t="shared" si="158"/>
        <v>0</v>
      </c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</row>
    <row r="479" spans="1:47" s="7" customFormat="1" ht="19.5" hidden="1" outlineLevel="1" thickBot="1" x14ac:dyDescent="0.3">
      <c r="A479" s="4" t="s">
        <v>2</v>
      </c>
      <c r="B479" s="4"/>
      <c r="C479" s="49">
        <f>SUM(C484+C489)</f>
        <v>0</v>
      </c>
      <c r="D479" s="49">
        <f t="shared" si="158"/>
        <v>0</v>
      </c>
      <c r="E479" s="49">
        <f t="shared" si="158"/>
        <v>0</v>
      </c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</row>
    <row r="480" spans="1:47" s="7" customFormat="1" ht="19.5" hidden="1" outlineLevel="1" thickBot="1" x14ac:dyDescent="0.3">
      <c r="A480" s="4" t="s">
        <v>3</v>
      </c>
      <c r="B480" s="4"/>
      <c r="C480" s="49">
        <f>SUM(C485+C490)</f>
        <v>0</v>
      </c>
      <c r="D480" s="49">
        <f t="shared" si="158"/>
        <v>0</v>
      </c>
      <c r="E480" s="49">
        <f t="shared" si="158"/>
        <v>0</v>
      </c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</row>
    <row r="481" spans="1:47" s="7" customFormat="1" ht="19.5" hidden="1" outlineLevel="1" thickBot="1" x14ac:dyDescent="0.3">
      <c r="A481" s="4" t="s">
        <v>4</v>
      </c>
      <c r="B481" s="4"/>
      <c r="C481" s="49">
        <f>SUM(C486+C491)</f>
        <v>0</v>
      </c>
      <c r="D481" s="49">
        <f t="shared" si="158"/>
        <v>0</v>
      </c>
      <c r="E481" s="49">
        <f t="shared" si="158"/>
        <v>0</v>
      </c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</row>
    <row r="482" spans="1:47" s="7" customFormat="1" ht="207" hidden="1" outlineLevel="1" thickBot="1" x14ac:dyDescent="0.3">
      <c r="A482" s="5" t="s">
        <v>332</v>
      </c>
      <c r="B482" s="5"/>
      <c r="C482" s="49"/>
      <c r="D482" s="49"/>
      <c r="E482" s="49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</row>
    <row r="483" spans="1:47" s="7" customFormat="1" ht="19.5" hidden="1" outlineLevel="1" thickBot="1" x14ac:dyDescent="0.35">
      <c r="A483" s="11" t="s">
        <v>1</v>
      </c>
      <c r="B483" s="11"/>
      <c r="C483" s="49"/>
      <c r="D483" s="49"/>
      <c r="E483" s="49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</row>
    <row r="484" spans="1:47" s="7" customFormat="1" ht="19.5" hidden="1" outlineLevel="1" thickBot="1" x14ac:dyDescent="0.35">
      <c r="A484" s="11" t="s">
        <v>2</v>
      </c>
      <c r="B484" s="11" t="s">
        <v>412</v>
      </c>
      <c r="C484" s="49"/>
      <c r="D484" s="49"/>
      <c r="E484" s="49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</row>
    <row r="485" spans="1:47" s="7" customFormat="1" ht="19.5" hidden="1" outlineLevel="1" thickBot="1" x14ac:dyDescent="0.35">
      <c r="A485" s="11" t="s">
        <v>3</v>
      </c>
      <c r="B485" s="11"/>
      <c r="C485" s="49"/>
      <c r="D485" s="49"/>
      <c r="E485" s="49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</row>
    <row r="486" spans="1:47" s="7" customFormat="1" ht="19.5" hidden="1" outlineLevel="1" thickBot="1" x14ac:dyDescent="0.35">
      <c r="A486" s="11" t="s">
        <v>4</v>
      </c>
      <c r="B486" s="11"/>
      <c r="C486" s="49"/>
      <c r="D486" s="49"/>
      <c r="E486" s="49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</row>
    <row r="487" spans="1:47" s="7" customFormat="1" ht="57" hidden="1" outlineLevel="1" thickBot="1" x14ac:dyDescent="0.3">
      <c r="A487" s="5" t="s">
        <v>333</v>
      </c>
      <c r="B487" s="5"/>
      <c r="C487" s="49"/>
      <c r="D487" s="49"/>
      <c r="E487" s="49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</row>
    <row r="488" spans="1:47" s="7" customFormat="1" ht="19.5" hidden="1" outlineLevel="1" thickBot="1" x14ac:dyDescent="0.35">
      <c r="A488" s="11" t="s">
        <v>1</v>
      </c>
      <c r="B488" s="11"/>
      <c r="C488" s="49"/>
      <c r="D488" s="49"/>
      <c r="E488" s="49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</row>
    <row r="489" spans="1:47" s="7" customFormat="1" ht="19.5" hidden="1" outlineLevel="1" thickBot="1" x14ac:dyDescent="0.35">
      <c r="A489" s="11" t="s">
        <v>2</v>
      </c>
      <c r="B489" s="11"/>
      <c r="C489" s="49"/>
      <c r="D489" s="49"/>
      <c r="E489" s="49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</row>
    <row r="490" spans="1:47" s="7" customFormat="1" ht="19.5" hidden="1" outlineLevel="1" thickBot="1" x14ac:dyDescent="0.35">
      <c r="A490" s="11" t="s">
        <v>3</v>
      </c>
      <c r="B490" s="11" t="s">
        <v>412</v>
      </c>
      <c r="C490" s="49"/>
      <c r="D490" s="49"/>
      <c r="E490" s="49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</row>
    <row r="491" spans="1:47" s="7" customFormat="1" ht="19.5" hidden="1" outlineLevel="1" thickBot="1" x14ac:dyDescent="0.35">
      <c r="A491" s="11" t="s">
        <v>4</v>
      </c>
      <c r="B491" s="11"/>
      <c r="C491" s="49"/>
      <c r="D491" s="49"/>
      <c r="E491" s="49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</row>
    <row r="492" spans="1:47" s="7" customFormat="1" ht="75.75" hidden="1" outlineLevel="1" thickBot="1" x14ac:dyDescent="0.3">
      <c r="A492" s="15" t="s">
        <v>106</v>
      </c>
      <c r="B492" s="15"/>
      <c r="C492" s="50">
        <f>SUM(C493:C496)</f>
        <v>0</v>
      </c>
      <c r="D492" s="50">
        <f t="shared" ref="D492:E492" si="159">SUM(D493:D496)</f>
        <v>0</v>
      </c>
      <c r="E492" s="50">
        <f t="shared" si="159"/>
        <v>0</v>
      </c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</row>
    <row r="493" spans="1:47" s="7" customFormat="1" ht="19.5" hidden="1" outlineLevel="1" thickBot="1" x14ac:dyDescent="0.3">
      <c r="A493" s="4" t="s">
        <v>1</v>
      </c>
      <c r="B493" s="4"/>
      <c r="C493" s="49">
        <v>0</v>
      </c>
      <c r="D493" s="49">
        <v>0</v>
      </c>
      <c r="E493" s="49">
        <v>0</v>
      </c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</row>
    <row r="494" spans="1:47" s="7" customFormat="1" ht="19.5" hidden="1" outlineLevel="1" thickBot="1" x14ac:dyDescent="0.3">
      <c r="A494" s="4" t="s">
        <v>2</v>
      </c>
      <c r="B494" s="4"/>
      <c r="C494" s="49">
        <v>0</v>
      </c>
      <c r="D494" s="49">
        <v>0</v>
      </c>
      <c r="E494" s="49">
        <v>0</v>
      </c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</row>
    <row r="495" spans="1:47" s="7" customFormat="1" ht="19.5" hidden="1" outlineLevel="1" thickBot="1" x14ac:dyDescent="0.3">
      <c r="A495" s="4" t="s">
        <v>3</v>
      </c>
      <c r="B495" s="4"/>
      <c r="C495" s="49">
        <f>SUM(C500)</f>
        <v>0</v>
      </c>
      <c r="D495" s="49">
        <f t="shared" ref="D495:E495" si="160">SUM(D500)</f>
        <v>0</v>
      </c>
      <c r="E495" s="49">
        <f t="shared" si="160"/>
        <v>0</v>
      </c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</row>
    <row r="496" spans="1:47" s="7" customFormat="1" ht="19.5" hidden="1" outlineLevel="1" thickBot="1" x14ac:dyDescent="0.3">
      <c r="A496" s="4" t="s">
        <v>4</v>
      </c>
      <c r="B496" s="4"/>
      <c r="C496" s="49">
        <v>0</v>
      </c>
      <c r="D496" s="49">
        <v>0</v>
      </c>
      <c r="E496" s="49">
        <v>0</v>
      </c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</row>
    <row r="497" spans="1:47" s="7" customFormat="1" ht="132" hidden="1" outlineLevel="1" thickBot="1" x14ac:dyDescent="0.3">
      <c r="A497" s="5" t="s">
        <v>334</v>
      </c>
      <c r="B497" s="118"/>
      <c r="C497" s="96">
        <f>SUM(C498:C501)</f>
        <v>0</v>
      </c>
      <c r="D497" s="96">
        <f t="shared" ref="D497:E497" si="161">SUM(D498:D501)</f>
        <v>0</v>
      </c>
      <c r="E497" s="96">
        <f t="shared" si="161"/>
        <v>0</v>
      </c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</row>
    <row r="498" spans="1:47" s="7" customFormat="1" ht="19.5" hidden="1" outlineLevel="1" thickBot="1" x14ac:dyDescent="0.35">
      <c r="A498" s="11" t="s">
        <v>1</v>
      </c>
      <c r="B498" s="119"/>
      <c r="C498" s="96"/>
      <c r="D498" s="96"/>
      <c r="E498" s="96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</row>
    <row r="499" spans="1:47" s="7" customFormat="1" ht="19.5" hidden="1" outlineLevel="1" thickBot="1" x14ac:dyDescent="0.35">
      <c r="A499" s="11" t="s">
        <v>2</v>
      </c>
      <c r="B499" s="119"/>
      <c r="C499" s="96"/>
      <c r="D499" s="96"/>
      <c r="E499" s="96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</row>
    <row r="500" spans="1:47" s="7" customFormat="1" ht="38.25" hidden="1" outlineLevel="1" thickBot="1" x14ac:dyDescent="0.35">
      <c r="A500" s="14" t="s">
        <v>397</v>
      </c>
      <c r="B500" s="11" t="s">
        <v>412</v>
      </c>
      <c r="C500" s="49"/>
      <c r="D500" s="49"/>
      <c r="E500" s="49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</row>
    <row r="501" spans="1:47" s="7" customFormat="1" ht="19.5" hidden="1" outlineLevel="1" thickBot="1" x14ac:dyDescent="0.35">
      <c r="A501" s="11" t="s">
        <v>4</v>
      </c>
      <c r="B501" s="119"/>
      <c r="C501" s="96"/>
      <c r="D501" s="96"/>
      <c r="E501" s="96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</row>
    <row r="502" spans="1:47" ht="56.25" collapsed="1" x14ac:dyDescent="0.3">
      <c r="A502" s="29" t="s">
        <v>26</v>
      </c>
      <c r="B502" s="123" t="s">
        <v>407</v>
      </c>
      <c r="C502" s="63">
        <f>C503+C504+C505</f>
        <v>0</v>
      </c>
      <c r="D502" s="63">
        <f t="shared" ref="D502:E502" si="162">D503+D504+D505</f>
        <v>0</v>
      </c>
      <c r="E502" s="63">
        <f t="shared" si="162"/>
        <v>0</v>
      </c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95"/>
      <c r="AD502" s="95"/>
      <c r="AE502" s="95"/>
      <c r="AF502" s="95"/>
      <c r="AG502" s="95"/>
      <c r="AH502" s="95"/>
      <c r="AI502" s="95"/>
      <c r="AJ502" s="95"/>
      <c r="AK502" s="95"/>
      <c r="AL502" s="95"/>
      <c r="AM502" s="95"/>
      <c r="AN502" s="95"/>
      <c r="AO502" s="95"/>
      <c r="AP502" s="95"/>
      <c r="AQ502" s="95"/>
      <c r="AR502" s="95"/>
      <c r="AS502" s="95"/>
      <c r="AT502" s="95"/>
      <c r="AU502" s="95"/>
    </row>
    <row r="503" spans="1:47" x14ac:dyDescent="0.3">
      <c r="A503" s="38" t="s">
        <v>1</v>
      </c>
      <c r="B503" s="124"/>
      <c r="C503" s="58">
        <v>0</v>
      </c>
      <c r="D503" s="58">
        <v>0</v>
      </c>
      <c r="E503" s="58">
        <v>0</v>
      </c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95"/>
      <c r="Z503" s="95"/>
      <c r="AA503" s="95"/>
      <c r="AB503" s="95"/>
      <c r="AC503" s="95"/>
      <c r="AD503" s="95"/>
      <c r="AE503" s="95"/>
      <c r="AF503" s="95"/>
      <c r="AG503" s="95"/>
      <c r="AH503" s="95"/>
      <c r="AI503" s="95"/>
      <c r="AJ503" s="95"/>
      <c r="AK503" s="95"/>
      <c r="AL503" s="95"/>
      <c r="AM503" s="95"/>
      <c r="AN503" s="95"/>
      <c r="AO503" s="95"/>
      <c r="AP503" s="95"/>
      <c r="AQ503" s="95"/>
      <c r="AR503" s="95"/>
      <c r="AS503" s="95"/>
      <c r="AT503" s="95"/>
      <c r="AU503" s="95"/>
    </row>
    <row r="504" spans="1:47" x14ac:dyDescent="0.3">
      <c r="A504" s="38" t="s">
        <v>2</v>
      </c>
      <c r="B504" s="124"/>
      <c r="C504" s="58">
        <v>0</v>
      </c>
      <c r="D504" s="58">
        <v>0</v>
      </c>
      <c r="E504" s="58">
        <v>0</v>
      </c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  <c r="AA504" s="95"/>
      <c r="AB504" s="95"/>
      <c r="AC504" s="95"/>
      <c r="AD504" s="95"/>
      <c r="AE504" s="95"/>
      <c r="AF504" s="95"/>
      <c r="AG504" s="95"/>
      <c r="AH504" s="95"/>
      <c r="AI504" s="95"/>
      <c r="AJ504" s="95"/>
      <c r="AK504" s="95"/>
      <c r="AL504" s="95"/>
      <c r="AM504" s="95"/>
      <c r="AN504" s="95"/>
      <c r="AO504" s="95"/>
      <c r="AP504" s="95"/>
      <c r="AQ504" s="95"/>
      <c r="AR504" s="95"/>
      <c r="AS504" s="95"/>
      <c r="AT504" s="95"/>
      <c r="AU504" s="95"/>
    </row>
    <row r="505" spans="1:47" x14ac:dyDescent="0.3">
      <c r="A505" s="38" t="s">
        <v>3</v>
      </c>
      <c r="B505" s="124" t="s">
        <v>407</v>
      </c>
      <c r="C505" s="58">
        <f>C508+C522</f>
        <v>0</v>
      </c>
      <c r="D505" s="58">
        <f t="shared" ref="D505:E505" si="163">D508+D522</f>
        <v>0</v>
      </c>
      <c r="E505" s="58">
        <f t="shared" si="163"/>
        <v>0</v>
      </c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5"/>
      <c r="Z505" s="95"/>
      <c r="AA505" s="95"/>
      <c r="AB505" s="95"/>
      <c r="AC505" s="95"/>
      <c r="AD505" s="95"/>
      <c r="AE505" s="95"/>
      <c r="AF505" s="95"/>
      <c r="AG505" s="95"/>
      <c r="AH505" s="95"/>
      <c r="AI505" s="95"/>
      <c r="AJ505" s="95"/>
      <c r="AK505" s="95"/>
      <c r="AL505" s="95"/>
      <c r="AM505" s="95"/>
      <c r="AN505" s="95"/>
      <c r="AO505" s="95"/>
      <c r="AP505" s="95"/>
      <c r="AQ505" s="95"/>
      <c r="AR505" s="95"/>
      <c r="AS505" s="95"/>
      <c r="AT505" s="95"/>
      <c r="AU505" s="95"/>
    </row>
    <row r="506" spans="1:47" ht="19.5" thickBot="1" x14ac:dyDescent="0.35">
      <c r="A506" s="39" t="s">
        <v>4</v>
      </c>
      <c r="B506" s="124"/>
      <c r="C506" s="64">
        <v>0</v>
      </c>
      <c r="D506" s="64">
        <v>0</v>
      </c>
      <c r="E506" s="64">
        <v>0</v>
      </c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  <c r="AA506" s="95"/>
      <c r="AB506" s="95"/>
      <c r="AC506" s="95"/>
      <c r="AD506" s="95"/>
      <c r="AE506" s="95"/>
      <c r="AF506" s="95"/>
      <c r="AG506" s="95"/>
      <c r="AH506" s="95"/>
      <c r="AI506" s="95"/>
      <c r="AJ506" s="95"/>
      <c r="AK506" s="95"/>
      <c r="AL506" s="95"/>
      <c r="AM506" s="95"/>
      <c r="AN506" s="95"/>
      <c r="AO506" s="95"/>
      <c r="AP506" s="95"/>
      <c r="AQ506" s="95"/>
      <c r="AR506" s="95"/>
      <c r="AS506" s="95"/>
      <c r="AT506" s="95"/>
      <c r="AU506" s="95"/>
    </row>
    <row r="507" spans="1:47" ht="56.25" hidden="1" outlineLevel="1" x14ac:dyDescent="0.3">
      <c r="A507" s="15" t="s">
        <v>156</v>
      </c>
      <c r="B507" s="122" t="s">
        <v>407</v>
      </c>
      <c r="C507" s="71">
        <f>C508</f>
        <v>0</v>
      </c>
      <c r="D507" s="71">
        <f t="shared" ref="D507:E507" si="164">D508</f>
        <v>0</v>
      </c>
      <c r="E507" s="71">
        <f t="shared" si="164"/>
        <v>0</v>
      </c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  <c r="AA507" s="95"/>
      <c r="AB507" s="95"/>
      <c r="AC507" s="95"/>
      <c r="AD507" s="95"/>
      <c r="AE507" s="95"/>
      <c r="AF507" s="95"/>
      <c r="AG507" s="95"/>
      <c r="AH507" s="95"/>
      <c r="AI507" s="95"/>
      <c r="AJ507" s="95"/>
      <c r="AK507" s="95"/>
      <c r="AL507" s="95"/>
      <c r="AM507" s="95"/>
      <c r="AN507" s="95"/>
      <c r="AO507" s="95"/>
      <c r="AP507" s="95"/>
      <c r="AQ507" s="95"/>
      <c r="AR507" s="95"/>
      <c r="AS507" s="95"/>
      <c r="AT507" s="95"/>
      <c r="AU507" s="95"/>
    </row>
    <row r="508" spans="1:47" hidden="1" outlineLevel="1" x14ac:dyDescent="0.3">
      <c r="A508" s="5" t="s">
        <v>3</v>
      </c>
      <c r="B508" s="121" t="s">
        <v>407</v>
      </c>
      <c r="C508" s="70">
        <f>C510+C512+C514+C516+C518+C520</f>
        <v>0</v>
      </c>
      <c r="D508" s="70">
        <f t="shared" ref="D508:E508" si="165">D510+D512+D514+D516+D518+D520</f>
        <v>0</v>
      </c>
      <c r="E508" s="70">
        <f t="shared" si="165"/>
        <v>0</v>
      </c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5"/>
      <c r="Z508" s="95"/>
      <c r="AA508" s="95"/>
      <c r="AB508" s="95"/>
      <c r="AC508" s="95"/>
      <c r="AD508" s="95"/>
      <c r="AE508" s="95"/>
      <c r="AF508" s="95"/>
      <c r="AG508" s="95"/>
      <c r="AH508" s="95"/>
      <c r="AI508" s="95"/>
      <c r="AJ508" s="95"/>
      <c r="AK508" s="95"/>
      <c r="AL508" s="95"/>
      <c r="AM508" s="95"/>
      <c r="AN508" s="95"/>
      <c r="AO508" s="95"/>
      <c r="AP508" s="95"/>
      <c r="AQ508" s="95"/>
      <c r="AR508" s="95"/>
      <c r="AS508" s="95"/>
      <c r="AT508" s="95"/>
      <c r="AU508" s="95"/>
    </row>
    <row r="509" spans="1:47" ht="37.5" hidden="1" outlineLevel="1" x14ac:dyDescent="0.3">
      <c r="A509" s="5" t="s">
        <v>157</v>
      </c>
      <c r="B509" s="121" t="s">
        <v>407</v>
      </c>
      <c r="C509" s="70">
        <f>C510</f>
        <v>0</v>
      </c>
      <c r="D509" s="70">
        <f t="shared" ref="D509:E509" si="166">D510</f>
        <v>0</v>
      </c>
      <c r="E509" s="70">
        <f t="shared" si="166"/>
        <v>0</v>
      </c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  <c r="AA509" s="95"/>
      <c r="AB509" s="95"/>
      <c r="AC509" s="95"/>
      <c r="AD509" s="95"/>
      <c r="AE509" s="95"/>
      <c r="AF509" s="95"/>
      <c r="AG509" s="95"/>
      <c r="AH509" s="95"/>
      <c r="AI509" s="95"/>
      <c r="AJ509" s="95"/>
      <c r="AK509" s="95"/>
      <c r="AL509" s="95"/>
      <c r="AM509" s="95"/>
      <c r="AN509" s="95"/>
      <c r="AO509" s="95"/>
      <c r="AP509" s="95"/>
      <c r="AQ509" s="95"/>
      <c r="AR509" s="95"/>
      <c r="AS509" s="95"/>
      <c r="AT509" s="95"/>
      <c r="AU509" s="95"/>
    </row>
    <row r="510" spans="1:47" hidden="1" outlineLevel="1" x14ac:dyDescent="0.3">
      <c r="A510" s="5" t="s">
        <v>3</v>
      </c>
      <c r="B510" s="121" t="s">
        <v>407</v>
      </c>
      <c r="C510" s="70"/>
      <c r="D510" s="70"/>
      <c r="E510" s="70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95"/>
      <c r="Z510" s="95"/>
      <c r="AA510" s="95"/>
      <c r="AB510" s="95"/>
      <c r="AC510" s="95"/>
      <c r="AD510" s="95"/>
      <c r="AE510" s="95"/>
      <c r="AF510" s="95"/>
      <c r="AG510" s="95"/>
      <c r="AH510" s="95"/>
      <c r="AI510" s="95"/>
      <c r="AJ510" s="95"/>
      <c r="AK510" s="95"/>
      <c r="AL510" s="95"/>
      <c r="AM510" s="95"/>
      <c r="AN510" s="95"/>
      <c r="AO510" s="95"/>
      <c r="AP510" s="95"/>
      <c r="AQ510" s="95"/>
      <c r="AR510" s="95"/>
      <c r="AS510" s="95"/>
      <c r="AT510" s="95"/>
      <c r="AU510" s="95"/>
    </row>
    <row r="511" spans="1:47" ht="56.25" hidden="1" outlineLevel="1" x14ac:dyDescent="0.3">
      <c r="A511" s="5" t="s">
        <v>158</v>
      </c>
      <c r="B511" s="121" t="s">
        <v>407</v>
      </c>
      <c r="C511" s="70"/>
      <c r="D511" s="70"/>
      <c r="E511" s="70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  <c r="V511" s="95"/>
      <c r="W511" s="95"/>
      <c r="X511" s="95"/>
      <c r="Y511" s="95"/>
      <c r="Z511" s="95"/>
      <c r="AA511" s="95"/>
      <c r="AB511" s="95"/>
      <c r="AC511" s="95"/>
      <c r="AD511" s="95"/>
      <c r="AE511" s="95"/>
      <c r="AF511" s="95"/>
      <c r="AG511" s="95"/>
      <c r="AH511" s="95"/>
      <c r="AI511" s="95"/>
      <c r="AJ511" s="95"/>
      <c r="AK511" s="95"/>
      <c r="AL511" s="95"/>
      <c r="AM511" s="95"/>
      <c r="AN511" s="95"/>
      <c r="AO511" s="95"/>
      <c r="AP511" s="95"/>
      <c r="AQ511" s="95"/>
      <c r="AR511" s="95"/>
      <c r="AS511" s="95"/>
      <c r="AT511" s="95"/>
      <c r="AU511" s="95"/>
    </row>
    <row r="512" spans="1:47" hidden="1" outlineLevel="1" x14ac:dyDescent="0.3">
      <c r="A512" s="5" t="s">
        <v>3</v>
      </c>
      <c r="B512" s="121" t="s">
        <v>407</v>
      </c>
      <c r="C512" s="70"/>
      <c r="D512" s="70"/>
      <c r="E512" s="70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5"/>
      <c r="Z512" s="95"/>
      <c r="AA512" s="95"/>
      <c r="AB512" s="95"/>
      <c r="AC512" s="95"/>
      <c r="AD512" s="95"/>
      <c r="AE512" s="95"/>
      <c r="AF512" s="95"/>
      <c r="AG512" s="95"/>
      <c r="AH512" s="95"/>
      <c r="AI512" s="95"/>
      <c r="AJ512" s="95"/>
      <c r="AK512" s="95"/>
      <c r="AL512" s="95"/>
      <c r="AM512" s="95"/>
      <c r="AN512" s="95"/>
      <c r="AO512" s="95"/>
      <c r="AP512" s="95"/>
      <c r="AQ512" s="95"/>
      <c r="AR512" s="95"/>
      <c r="AS512" s="95"/>
      <c r="AT512" s="95"/>
      <c r="AU512" s="95"/>
    </row>
    <row r="513" spans="1:47" ht="37.5" hidden="1" outlineLevel="1" x14ac:dyDescent="0.3">
      <c r="A513" s="5" t="s">
        <v>159</v>
      </c>
      <c r="B513" s="121" t="s">
        <v>407</v>
      </c>
      <c r="C513" s="70">
        <f>C514</f>
        <v>0</v>
      </c>
      <c r="D513" s="70">
        <f t="shared" ref="D513:E513" si="167">D514</f>
        <v>0</v>
      </c>
      <c r="E513" s="70">
        <f t="shared" si="167"/>
        <v>0</v>
      </c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95"/>
      <c r="W513" s="95"/>
      <c r="X513" s="95"/>
      <c r="Y513" s="95"/>
      <c r="Z513" s="95"/>
      <c r="AA513" s="95"/>
      <c r="AB513" s="95"/>
      <c r="AC513" s="95"/>
      <c r="AD513" s="95"/>
      <c r="AE513" s="95"/>
      <c r="AF513" s="95"/>
      <c r="AG513" s="95"/>
      <c r="AH513" s="95"/>
      <c r="AI513" s="95"/>
      <c r="AJ513" s="95"/>
      <c r="AK513" s="95"/>
      <c r="AL513" s="95"/>
      <c r="AM513" s="95"/>
      <c r="AN513" s="95"/>
      <c r="AO513" s="95"/>
      <c r="AP513" s="95"/>
      <c r="AQ513" s="95"/>
      <c r="AR513" s="95"/>
      <c r="AS513" s="95"/>
      <c r="AT513" s="95"/>
      <c r="AU513" s="95"/>
    </row>
    <row r="514" spans="1:47" hidden="1" outlineLevel="1" x14ac:dyDescent="0.3">
      <c r="A514" s="5" t="s">
        <v>3</v>
      </c>
      <c r="B514" s="121" t="s">
        <v>407</v>
      </c>
      <c r="C514" s="70"/>
      <c r="D514" s="70"/>
      <c r="E514" s="70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  <c r="AA514" s="95"/>
      <c r="AB514" s="95"/>
      <c r="AC514" s="95"/>
      <c r="AD514" s="95"/>
      <c r="AE514" s="95"/>
      <c r="AF514" s="95"/>
      <c r="AG514" s="95"/>
      <c r="AH514" s="95"/>
      <c r="AI514" s="95"/>
      <c r="AJ514" s="95"/>
      <c r="AK514" s="95"/>
      <c r="AL514" s="95"/>
      <c r="AM514" s="95"/>
      <c r="AN514" s="95"/>
      <c r="AO514" s="95"/>
      <c r="AP514" s="95"/>
      <c r="AQ514" s="95"/>
      <c r="AR514" s="95"/>
      <c r="AS514" s="95"/>
      <c r="AT514" s="95"/>
      <c r="AU514" s="95"/>
    </row>
    <row r="515" spans="1:47" ht="37.5" hidden="1" outlineLevel="1" x14ac:dyDescent="0.3">
      <c r="A515" s="5" t="s">
        <v>161</v>
      </c>
      <c r="B515" s="121" t="s">
        <v>407</v>
      </c>
      <c r="C515" s="70"/>
      <c r="D515" s="70"/>
      <c r="E515" s="70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  <c r="AA515" s="95"/>
      <c r="AB515" s="95"/>
      <c r="AC515" s="95"/>
      <c r="AD515" s="95"/>
      <c r="AE515" s="95"/>
      <c r="AF515" s="95"/>
      <c r="AG515" s="95"/>
      <c r="AH515" s="95"/>
      <c r="AI515" s="95"/>
      <c r="AJ515" s="95"/>
      <c r="AK515" s="95"/>
      <c r="AL515" s="95"/>
      <c r="AM515" s="95"/>
      <c r="AN515" s="95"/>
      <c r="AO515" s="95"/>
      <c r="AP515" s="95"/>
      <c r="AQ515" s="95"/>
      <c r="AR515" s="95"/>
      <c r="AS515" s="95"/>
      <c r="AT515" s="95"/>
      <c r="AU515" s="95"/>
    </row>
    <row r="516" spans="1:47" hidden="1" outlineLevel="1" x14ac:dyDescent="0.3">
      <c r="A516" s="5" t="s">
        <v>396</v>
      </c>
      <c r="B516" s="121" t="s">
        <v>407</v>
      </c>
      <c r="C516" s="70"/>
      <c r="D516" s="70"/>
      <c r="E516" s="70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  <c r="V516" s="95"/>
      <c r="W516" s="95"/>
      <c r="X516" s="95"/>
      <c r="Y516" s="95"/>
      <c r="Z516" s="95"/>
      <c r="AA516" s="95"/>
      <c r="AB516" s="95"/>
      <c r="AC516" s="95"/>
      <c r="AD516" s="95"/>
      <c r="AE516" s="95"/>
      <c r="AF516" s="95"/>
      <c r="AG516" s="95"/>
      <c r="AH516" s="95"/>
      <c r="AI516" s="95"/>
      <c r="AJ516" s="95"/>
      <c r="AK516" s="95"/>
      <c r="AL516" s="95"/>
      <c r="AM516" s="95"/>
      <c r="AN516" s="95"/>
      <c r="AO516" s="95"/>
      <c r="AP516" s="95"/>
      <c r="AQ516" s="95"/>
      <c r="AR516" s="95"/>
      <c r="AS516" s="95"/>
      <c r="AT516" s="95"/>
      <c r="AU516" s="95"/>
    </row>
    <row r="517" spans="1:47" ht="93.75" hidden="1" outlineLevel="1" x14ac:dyDescent="0.3">
      <c r="A517" s="5" t="s">
        <v>160</v>
      </c>
      <c r="B517" s="121" t="s">
        <v>407</v>
      </c>
      <c r="C517" s="70">
        <f>C518</f>
        <v>0</v>
      </c>
      <c r="D517" s="70">
        <f t="shared" ref="D517:E517" si="168">D518</f>
        <v>0</v>
      </c>
      <c r="E517" s="70">
        <f t="shared" si="168"/>
        <v>0</v>
      </c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  <c r="AA517" s="95"/>
      <c r="AB517" s="95"/>
      <c r="AC517" s="95"/>
      <c r="AD517" s="95"/>
      <c r="AE517" s="95"/>
      <c r="AF517" s="95"/>
      <c r="AG517" s="95"/>
      <c r="AH517" s="95"/>
      <c r="AI517" s="95"/>
      <c r="AJ517" s="95"/>
      <c r="AK517" s="95"/>
      <c r="AL517" s="95"/>
      <c r="AM517" s="95"/>
      <c r="AN517" s="95"/>
      <c r="AO517" s="95"/>
      <c r="AP517" s="95"/>
      <c r="AQ517" s="95"/>
      <c r="AR517" s="95"/>
      <c r="AS517" s="95"/>
      <c r="AT517" s="95"/>
      <c r="AU517" s="95"/>
    </row>
    <row r="518" spans="1:47" hidden="1" outlineLevel="1" x14ac:dyDescent="0.3">
      <c r="A518" s="5" t="s">
        <v>3</v>
      </c>
      <c r="B518" s="121" t="s">
        <v>407</v>
      </c>
      <c r="C518" s="70"/>
      <c r="D518" s="70"/>
      <c r="E518" s="70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95"/>
      <c r="W518" s="95"/>
      <c r="X518" s="95"/>
      <c r="Y518" s="95"/>
      <c r="Z518" s="95"/>
      <c r="AA518" s="95"/>
      <c r="AB518" s="95"/>
      <c r="AC518" s="95"/>
      <c r="AD518" s="95"/>
      <c r="AE518" s="95"/>
      <c r="AF518" s="95"/>
      <c r="AG518" s="95"/>
      <c r="AH518" s="95"/>
      <c r="AI518" s="95"/>
      <c r="AJ518" s="95"/>
      <c r="AK518" s="95"/>
      <c r="AL518" s="95"/>
      <c r="AM518" s="95"/>
      <c r="AN518" s="95"/>
      <c r="AO518" s="95"/>
      <c r="AP518" s="95"/>
      <c r="AQ518" s="95"/>
      <c r="AR518" s="95"/>
      <c r="AS518" s="95"/>
      <c r="AT518" s="95"/>
      <c r="AU518" s="95"/>
    </row>
    <row r="519" spans="1:47" ht="75" hidden="1" outlineLevel="1" x14ac:dyDescent="0.3">
      <c r="A519" s="5" t="s">
        <v>162</v>
      </c>
      <c r="B519" s="121" t="s">
        <v>407</v>
      </c>
      <c r="C519" s="70"/>
      <c r="D519" s="70"/>
      <c r="E519" s="70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95"/>
      <c r="W519" s="95"/>
      <c r="X519" s="95"/>
      <c r="Y519" s="95"/>
      <c r="Z519" s="95"/>
      <c r="AA519" s="95"/>
      <c r="AB519" s="95"/>
      <c r="AC519" s="95"/>
      <c r="AD519" s="95"/>
      <c r="AE519" s="95"/>
      <c r="AF519" s="95"/>
      <c r="AG519" s="95"/>
      <c r="AH519" s="95"/>
      <c r="AI519" s="95"/>
      <c r="AJ519" s="95"/>
      <c r="AK519" s="95"/>
      <c r="AL519" s="95"/>
      <c r="AM519" s="95"/>
      <c r="AN519" s="95"/>
      <c r="AO519" s="95"/>
      <c r="AP519" s="95"/>
      <c r="AQ519" s="95"/>
      <c r="AR519" s="95"/>
      <c r="AS519" s="95"/>
      <c r="AT519" s="95"/>
      <c r="AU519" s="95"/>
    </row>
    <row r="520" spans="1:47" hidden="1" outlineLevel="1" x14ac:dyDescent="0.3">
      <c r="A520" s="5" t="s">
        <v>3</v>
      </c>
      <c r="B520" s="121" t="s">
        <v>407</v>
      </c>
      <c r="C520" s="70"/>
      <c r="D520" s="70"/>
      <c r="E520" s="70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  <c r="AA520" s="95"/>
      <c r="AB520" s="95"/>
      <c r="AC520" s="95"/>
      <c r="AD520" s="95"/>
      <c r="AE520" s="95"/>
      <c r="AF520" s="95"/>
      <c r="AG520" s="95"/>
      <c r="AH520" s="95"/>
      <c r="AI520" s="95"/>
      <c r="AJ520" s="95"/>
      <c r="AK520" s="95"/>
      <c r="AL520" s="95"/>
      <c r="AM520" s="95"/>
      <c r="AN520" s="95"/>
      <c r="AO520" s="95"/>
      <c r="AP520" s="95"/>
      <c r="AQ520" s="95"/>
      <c r="AR520" s="95"/>
      <c r="AS520" s="95"/>
      <c r="AT520" s="95"/>
      <c r="AU520" s="95"/>
    </row>
    <row r="521" spans="1:47" ht="56.25" hidden="1" outlineLevel="1" x14ac:dyDescent="0.3">
      <c r="A521" s="15" t="s">
        <v>231</v>
      </c>
      <c r="B521" s="122" t="s">
        <v>407</v>
      </c>
      <c r="C521" s="71">
        <f>C522</f>
        <v>0</v>
      </c>
      <c r="D521" s="71">
        <f t="shared" ref="D521:E521" si="169">D522</f>
        <v>0</v>
      </c>
      <c r="E521" s="71">
        <f t="shared" si="169"/>
        <v>0</v>
      </c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  <c r="V521" s="95"/>
      <c r="W521" s="95"/>
      <c r="X521" s="95"/>
      <c r="Y521" s="95"/>
      <c r="Z521" s="95"/>
      <c r="AA521" s="95"/>
      <c r="AB521" s="95"/>
      <c r="AC521" s="95"/>
      <c r="AD521" s="95"/>
      <c r="AE521" s="95"/>
      <c r="AF521" s="95"/>
      <c r="AG521" s="95"/>
      <c r="AH521" s="95"/>
      <c r="AI521" s="95"/>
      <c r="AJ521" s="95"/>
      <c r="AK521" s="95"/>
      <c r="AL521" s="95"/>
      <c r="AM521" s="95"/>
      <c r="AN521" s="95"/>
      <c r="AO521" s="95"/>
      <c r="AP521" s="95"/>
      <c r="AQ521" s="95"/>
      <c r="AR521" s="95"/>
      <c r="AS521" s="95"/>
      <c r="AT521" s="95"/>
      <c r="AU521" s="95"/>
    </row>
    <row r="522" spans="1:47" hidden="1" outlineLevel="1" x14ac:dyDescent="0.3">
      <c r="A522" s="5" t="s">
        <v>3</v>
      </c>
      <c r="B522" s="121" t="s">
        <v>407</v>
      </c>
      <c r="C522" s="70">
        <f>C524</f>
        <v>0</v>
      </c>
      <c r="D522" s="70">
        <f t="shared" ref="D522:E522" si="170">D524</f>
        <v>0</v>
      </c>
      <c r="E522" s="70">
        <f t="shared" si="170"/>
        <v>0</v>
      </c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  <c r="V522" s="95"/>
      <c r="W522" s="95"/>
      <c r="X522" s="95"/>
      <c r="Y522" s="95"/>
      <c r="Z522" s="95"/>
      <c r="AA522" s="95"/>
      <c r="AB522" s="95"/>
      <c r="AC522" s="95"/>
      <c r="AD522" s="95"/>
      <c r="AE522" s="95"/>
      <c r="AF522" s="95"/>
      <c r="AG522" s="95"/>
      <c r="AH522" s="95"/>
      <c r="AI522" s="95"/>
      <c r="AJ522" s="95"/>
      <c r="AK522" s="95"/>
      <c r="AL522" s="95"/>
      <c r="AM522" s="95"/>
      <c r="AN522" s="95"/>
      <c r="AO522" s="95"/>
      <c r="AP522" s="95"/>
      <c r="AQ522" s="95"/>
      <c r="AR522" s="95"/>
      <c r="AS522" s="95"/>
      <c r="AT522" s="95"/>
      <c r="AU522" s="95"/>
    </row>
    <row r="523" spans="1:47" ht="56.25" hidden="1" outlineLevel="1" x14ac:dyDescent="0.3">
      <c r="A523" s="5" t="s">
        <v>232</v>
      </c>
      <c r="B523" s="121" t="s">
        <v>407</v>
      </c>
      <c r="C523" s="70">
        <f>C524</f>
        <v>0</v>
      </c>
      <c r="D523" s="70">
        <f t="shared" ref="D523:E523" si="171">D524</f>
        <v>0</v>
      </c>
      <c r="E523" s="70">
        <f t="shared" si="171"/>
        <v>0</v>
      </c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  <c r="AA523" s="95"/>
      <c r="AB523" s="95"/>
      <c r="AC523" s="95"/>
      <c r="AD523" s="95"/>
      <c r="AE523" s="95"/>
      <c r="AF523" s="95"/>
      <c r="AG523" s="95"/>
      <c r="AH523" s="95"/>
      <c r="AI523" s="95"/>
      <c r="AJ523" s="95"/>
      <c r="AK523" s="95"/>
      <c r="AL523" s="95"/>
      <c r="AM523" s="95"/>
      <c r="AN523" s="95"/>
      <c r="AO523" s="95"/>
      <c r="AP523" s="95"/>
      <c r="AQ523" s="95"/>
      <c r="AR523" s="95"/>
      <c r="AS523" s="95"/>
      <c r="AT523" s="95"/>
      <c r="AU523" s="95"/>
    </row>
    <row r="524" spans="1:47" hidden="1" outlineLevel="1" x14ac:dyDescent="0.3">
      <c r="A524" s="5" t="s">
        <v>3</v>
      </c>
      <c r="B524" s="121" t="s">
        <v>407</v>
      </c>
      <c r="C524" s="70"/>
      <c r="D524" s="70"/>
      <c r="E524" s="70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95"/>
      <c r="W524" s="95"/>
      <c r="X524" s="95"/>
      <c r="Y524" s="95"/>
      <c r="Z524" s="95"/>
      <c r="AA524" s="95"/>
      <c r="AB524" s="95"/>
      <c r="AC524" s="95"/>
      <c r="AD524" s="95"/>
      <c r="AE524" s="95"/>
      <c r="AF524" s="95"/>
      <c r="AG524" s="95"/>
      <c r="AH524" s="95"/>
      <c r="AI524" s="95"/>
      <c r="AJ524" s="95"/>
      <c r="AK524" s="95"/>
      <c r="AL524" s="95"/>
      <c r="AM524" s="95"/>
      <c r="AN524" s="95"/>
      <c r="AO524" s="95"/>
      <c r="AP524" s="95"/>
      <c r="AQ524" s="95"/>
      <c r="AR524" s="95"/>
      <c r="AS524" s="95"/>
      <c r="AT524" s="95"/>
      <c r="AU524" s="95"/>
    </row>
    <row r="525" spans="1:47" ht="37.5" collapsed="1" x14ac:dyDescent="0.3">
      <c r="A525" s="27" t="s">
        <v>27</v>
      </c>
      <c r="B525" s="125" t="s">
        <v>407</v>
      </c>
      <c r="C525" s="57">
        <f>SUM(C526:C529)</f>
        <v>0</v>
      </c>
      <c r="D525" s="57">
        <f t="shared" ref="D525:E525" si="172">SUM(D526:D529)</f>
        <v>0</v>
      </c>
      <c r="E525" s="57">
        <f t="shared" si="172"/>
        <v>0</v>
      </c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  <c r="AA525" s="95"/>
      <c r="AB525" s="95"/>
      <c r="AC525" s="95"/>
      <c r="AD525" s="95"/>
      <c r="AE525" s="95"/>
      <c r="AF525" s="95"/>
      <c r="AG525" s="95"/>
      <c r="AH525" s="95"/>
      <c r="AI525" s="95"/>
      <c r="AJ525" s="95"/>
      <c r="AK525" s="95"/>
      <c r="AL525" s="95"/>
      <c r="AM525" s="95"/>
      <c r="AN525" s="95"/>
      <c r="AO525" s="95"/>
      <c r="AP525" s="95"/>
      <c r="AQ525" s="95"/>
      <c r="AR525" s="95"/>
      <c r="AS525" s="95"/>
      <c r="AT525" s="95"/>
      <c r="AU525" s="95"/>
    </row>
    <row r="526" spans="1:47" x14ac:dyDescent="0.3">
      <c r="A526" s="37" t="s">
        <v>1</v>
      </c>
      <c r="B526" s="126" t="s">
        <v>407</v>
      </c>
      <c r="C526" s="58">
        <f>C531+C541+C551+C566</f>
        <v>0</v>
      </c>
      <c r="D526" s="58">
        <f t="shared" ref="C526:E529" si="173">D531+D541+D551+D566</f>
        <v>0</v>
      </c>
      <c r="E526" s="58">
        <f t="shared" si="173"/>
        <v>0</v>
      </c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  <c r="V526" s="95"/>
      <c r="W526" s="95"/>
      <c r="X526" s="95"/>
      <c r="Y526" s="95"/>
      <c r="Z526" s="95"/>
      <c r="AA526" s="95"/>
      <c r="AB526" s="95"/>
      <c r="AC526" s="95"/>
      <c r="AD526" s="95"/>
      <c r="AE526" s="95"/>
      <c r="AF526" s="95"/>
      <c r="AG526" s="95"/>
      <c r="AH526" s="95"/>
      <c r="AI526" s="95"/>
      <c r="AJ526" s="95"/>
      <c r="AK526" s="95"/>
      <c r="AL526" s="95"/>
      <c r="AM526" s="95"/>
      <c r="AN526" s="95"/>
      <c r="AO526" s="95"/>
      <c r="AP526" s="95"/>
      <c r="AQ526" s="95"/>
      <c r="AR526" s="95"/>
      <c r="AS526" s="95"/>
      <c r="AT526" s="95"/>
      <c r="AU526" s="95"/>
    </row>
    <row r="527" spans="1:47" x14ac:dyDescent="0.3">
      <c r="A527" s="37" t="s">
        <v>2</v>
      </c>
      <c r="B527" s="126" t="s">
        <v>407</v>
      </c>
      <c r="C527" s="58">
        <f>C532+C542+C552+C567</f>
        <v>0</v>
      </c>
      <c r="D527" s="58">
        <f t="shared" si="173"/>
        <v>0</v>
      </c>
      <c r="E527" s="58">
        <f t="shared" si="173"/>
        <v>0</v>
      </c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  <c r="V527" s="95"/>
      <c r="W527" s="95"/>
      <c r="X527" s="95"/>
      <c r="Y527" s="95"/>
      <c r="Z527" s="95"/>
      <c r="AA527" s="95"/>
      <c r="AB527" s="95"/>
      <c r="AC527" s="95"/>
      <c r="AD527" s="95"/>
      <c r="AE527" s="95"/>
      <c r="AF527" s="95"/>
      <c r="AG527" s="95"/>
      <c r="AH527" s="95"/>
      <c r="AI527" s="95"/>
      <c r="AJ527" s="95"/>
      <c r="AK527" s="95"/>
      <c r="AL527" s="95"/>
      <c r="AM527" s="95"/>
      <c r="AN527" s="95"/>
      <c r="AO527" s="95"/>
      <c r="AP527" s="95"/>
      <c r="AQ527" s="95"/>
      <c r="AR527" s="95"/>
      <c r="AS527" s="95"/>
      <c r="AT527" s="95"/>
      <c r="AU527" s="95"/>
    </row>
    <row r="528" spans="1:47" x14ac:dyDescent="0.3">
      <c r="A528" s="37" t="s">
        <v>3</v>
      </c>
      <c r="B528" s="126" t="s">
        <v>407</v>
      </c>
      <c r="C528" s="58">
        <f t="shared" si="173"/>
        <v>0</v>
      </c>
      <c r="D528" s="58">
        <f t="shared" si="173"/>
        <v>0</v>
      </c>
      <c r="E528" s="58">
        <f t="shared" si="173"/>
        <v>0</v>
      </c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  <c r="AA528" s="95"/>
      <c r="AB528" s="95"/>
      <c r="AC528" s="95"/>
      <c r="AD528" s="95"/>
      <c r="AE528" s="95"/>
      <c r="AF528" s="95"/>
      <c r="AG528" s="95"/>
      <c r="AH528" s="95"/>
      <c r="AI528" s="95"/>
      <c r="AJ528" s="95"/>
      <c r="AK528" s="95"/>
      <c r="AL528" s="95"/>
      <c r="AM528" s="95"/>
      <c r="AN528" s="95"/>
      <c r="AO528" s="95"/>
      <c r="AP528" s="95"/>
      <c r="AQ528" s="95"/>
      <c r="AR528" s="95"/>
      <c r="AS528" s="95"/>
      <c r="AT528" s="95"/>
      <c r="AU528" s="95"/>
    </row>
    <row r="529" spans="1:47" x14ac:dyDescent="0.3">
      <c r="A529" s="37" t="s">
        <v>4</v>
      </c>
      <c r="B529" s="126"/>
      <c r="C529" s="58">
        <f t="shared" si="173"/>
        <v>0</v>
      </c>
      <c r="D529" s="58">
        <f t="shared" si="173"/>
        <v>0</v>
      </c>
      <c r="E529" s="58">
        <f t="shared" si="173"/>
        <v>0</v>
      </c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95"/>
      <c r="W529" s="95"/>
      <c r="X529" s="95"/>
      <c r="Y529" s="95"/>
      <c r="Z529" s="95"/>
      <c r="AA529" s="95"/>
      <c r="AB529" s="95"/>
      <c r="AC529" s="95"/>
      <c r="AD529" s="95"/>
      <c r="AE529" s="95"/>
      <c r="AF529" s="95"/>
      <c r="AG529" s="95"/>
      <c r="AH529" s="95"/>
      <c r="AI529" s="95"/>
      <c r="AJ529" s="95"/>
      <c r="AK529" s="95"/>
      <c r="AL529" s="95"/>
      <c r="AM529" s="95"/>
      <c r="AN529" s="95"/>
      <c r="AO529" s="95"/>
      <c r="AP529" s="95"/>
      <c r="AQ529" s="95"/>
      <c r="AR529" s="95"/>
      <c r="AS529" s="95"/>
      <c r="AT529" s="95"/>
      <c r="AU529" s="95"/>
    </row>
    <row r="530" spans="1:47" s="7" customFormat="1" hidden="1" outlineLevel="1" x14ac:dyDescent="0.25">
      <c r="A530" s="26" t="s">
        <v>349</v>
      </c>
      <c r="B530" s="128" t="s">
        <v>407</v>
      </c>
      <c r="C530" s="62">
        <f>SUM(C531:C534)</f>
        <v>0</v>
      </c>
      <c r="D530" s="62">
        <f t="shared" ref="D530:E530" si="174">SUM(D531:D534)</f>
        <v>0</v>
      </c>
      <c r="E530" s="62">
        <f t="shared" si="174"/>
        <v>0</v>
      </c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</row>
    <row r="531" spans="1:47" hidden="1" outlineLevel="1" x14ac:dyDescent="0.3">
      <c r="A531" s="11" t="s">
        <v>1</v>
      </c>
      <c r="B531" s="127"/>
      <c r="C531" s="49">
        <f>C536</f>
        <v>0</v>
      </c>
      <c r="D531" s="49">
        <f t="shared" ref="D531:E533" si="175">D536</f>
        <v>0</v>
      </c>
      <c r="E531" s="49">
        <f t="shared" si="175"/>
        <v>0</v>
      </c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  <c r="AA531" s="95"/>
      <c r="AB531" s="95"/>
      <c r="AC531" s="95"/>
      <c r="AD531" s="95"/>
      <c r="AE531" s="95"/>
      <c r="AF531" s="95"/>
      <c r="AG531" s="95"/>
      <c r="AH531" s="95"/>
      <c r="AI531" s="95"/>
      <c r="AJ531" s="95"/>
      <c r="AK531" s="95"/>
      <c r="AL531" s="95"/>
      <c r="AM531" s="95"/>
      <c r="AN531" s="95"/>
      <c r="AO531" s="95"/>
      <c r="AP531" s="95"/>
      <c r="AQ531" s="95"/>
      <c r="AR531" s="95"/>
      <c r="AS531" s="95"/>
      <c r="AT531" s="95"/>
      <c r="AU531" s="95"/>
    </row>
    <row r="532" spans="1:47" hidden="1" outlineLevel="1" x14ac:dyDescent="0.3">
      <c r="A532" s="11" t="s">
        <v>2</v>
      </c>
      <c r="B532" s="127" t="s">
        <v>407</v>
      </c>
      <c r="C532" s="49">
        <f>C537</f>
        <v>0</v>
      </c>
      <c r="D532" s="49">
        <f t="shared" si="175"/>
        <v>0</v>
      </c>
      <c r="E532" s="49">
        <f t="shared" si="175"/>
        <v>0</v>
      </c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  <c r="V532" s="95"/>
      <c r="W532" s="95"/>
      <c r="X532" s="95"/>
      <c r="Y532" s="95"/>
      <c r="Z532" s="95"/>
      <c r="AA532" s="95"/>
      <c r="AB532" s="95"/>
      <c r="AC532" s="95"/>
      <c r="AD532" s="95"/>
      <c r="AE532" s="95"/>
      <c r="AF532" s="95"/>
      <c r="AG532" s="95"/>
      <c r="AH532" s="95"/>
      <c r="AI532" s="95"/>
      <c r="AJ532" s="95"/>
      <c r="AK532" s="95"/>
      <c r="AL532" s="95"/>
      <c r="AM532" s="95"/>
      <c r="AN532" s="95"/>
      <c r="AO532" s="95"/>
      <c r="AP532" s="95"/>
      <c r="AQ532" s="95"/>
      <c r="AR532" s="95"/>
      <c r="AS532" s="95"/>
      <c r="AT532" s="95"/>
      <c r="AU532" s="95"/>
    </row>
    <row r="533" spans="1:47" hidden="1" outlineLevel="1" x14ac:dyDescent="0.3">
      <c r="A533" s="11" t="s">
        <v>3</v>
      </c>
      <c r="B533" s="127" t="s">
        <v>407</v>
      </c>
      <c r="C533" s="49">
        <f>C538</f>
        <v>0</v>
      </c>
      <c r="D533" s="49">
        <f t="shared" si="175"/>
        <v>0</v>
      </c>
      <c r="E533" s="49">
        <f t="shared" si="175"/>
        <v>0</v>
      </c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  <c r="AA533" s="95"/>
      <c r="AB533" s="95"/>
      <c r="AC533" s="95"/>
      <c r="AD533" s="95"/>
      <c r="AE533" s="95"/>
      <c r="AF533" s="95"/>
      <c r="AG533" s="95"/>
      <c r="AH533" s="95"/>
      <c r="AI533" s="95"/>
      <c r="AJ533" s="95"/>
      <c r="AK533" s="95"/>
      <c r="AL533" s="95"/>
      <c r="AM533" s="95"/>
      <c r="AN533" s="95"/>
      <c r="AO533" s="95"/>
      <c r="AP533" s="95"/>
      <c r="AQ533" s="95"/>
      <c r="AR533" s="95"/>
      <c r="AS533" s="95"/>
      <c r="AT533" s="95"/>
      <c r="AU533" s="95"/>
    </row>
    <row r="534" spans="1:47" hidden="1" outlineLevel="1" x14ac:dyDescent="0.3">
      <c r="A534" s="11" t="s">
        <v>4</v>
      </c>
      <c r="B534" s="127"/>
      <c r="C534" s="49">
        <v>0</v>
      </c>
      <c r="D534" s="49">
        <v>0</v>
      </c>
      <c r="E534" s="49">
        <v>0</v>
      </c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95"/>
      <c r="W534" s="95"/>
      <c r="X534" s="95"/>
      <c r="Y534" s="95"/>
      <c r="Z534" s="95"/>
      <c r="AA534" s="95"/>
      <c r="AB534" s="95"/>
      <c r="AC534" s="95"/>
      <c r="AD534" s="95"/>
      <c r="AE534" s="95"/>
      <c r="AF534" s="95"/>
      <c r="AG534" s="95"/>
      <c r="AH534" s="95"/>
      <c r="AI534" s="95"/>
      <c r="AJ534" s="95"/>
      <c r="AK534" s="95"/>
      <c r="AL534" s="95"/>
      <c r="AM534" s="95"/>
      <c r="AN534" s="95"/>
      <c r="AO534" s="95"/>
      <c r="AP534" s="95"/>
      <c r="AQ534" s="95"/>
      <c r="AR534" s="95"/>
      <c r="AS534" s="95"/>
      <c r="AT534" s="95"/>
      <c r="AU534" s="95"/>
    </row>
    <row r="535" spans="1:47" s="7" customFormat="1" ht="56.25" hidden="1" outlineLevel="1" x14ac:dyDescent="0.25">
      <c r="A535" s="5" t="s">
        <v>379</v>
      </c>
      <c r="B535" s="127" t="s">
        <v>407</v>
      </c>
      <c r="C535" s="72">
        <f>SUM(C536:C539)</f>
        <v>0</v>
      </c>
      <c r="D535" s="72">
        <f t="shared" ref="D535:E535" si="176">SUM(D536:D539)</f>
        <v>0</v>
      </c>
      <c r="E535" s="72">
        <f t="shared" si="176"/>
        <v>0</v>
      </c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</row>
    <row r="536" spans="1:47" hidden="1" outlineLevel="1" x14ac:dyDescent="0.3">
      <c r="A536" s="4" t="s">
        <v>1</v>
      </c>
      <c r="B536" s="127"/>
      <c r="C536" s="72">
        <v>0</v>
      </c>
      <c r="D536" s="72">
        <v>0</v>
      </c>
      <c r="E536" s="72">
        <v>0</v>
      </c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  <c r="V536" s="95"/>
      <c r="W536" s="95"/>
      <c r="X536" s="95"/>
      <c r="Y536" s="95"/>
      <c r="Z536" s="95"/>
      <c r="AA536" s="95"/>
      <c r="AB536" s="95"/>
      <c r="AC536" s="95"/>
      <c r="AD536" s="95"/>
      <c r="AE536" s="95"/>
      <c r="AF536" s="95"/>
      <c r="AG536" s="95"/>
      <c r="AH536" s="95"/>
      <c r="AI536" s="95"/>
      <c r="AJ536" s="95"/>
      <c r="AK536" s="95"/>
      <c r="AL536" s="95"/>
      <c r="AM536" s="95"/>
      <c r="AN536" s="95"/>
      <c r="AO536" s="95"/>
      <c r="AP536" s="95"/>
      <c r="AQ536" s="95"/>
      <c r="AR536" s="95"/>
      <c r="AS536" s="95"/>
      <c r="AT536" s="95"/>
      <c r="AU536" s="95"/>
    </row>
    <row r="537" spans="1:47" hidden="1" outlineLevel="1" x14ac:dyDescent="0.3">
      <c r="A537" s="4" t="s">
        <v>2</v>
      </c>
      <c r="B537" s="127" t="s">
        <v>407</v>
      </c>
      <c r="C537" s="72"/>
      <c r="D537" s="72"/>
      <c r="E537" s="72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95"/>
      <c r="Z537" s="95"/>
      <c r="AA537" s="95"/>
      <c r="AB537" s="95"/>
      <c r="AC537" s="95"/>
      <c r="AD537" s="95"/>
      <c r="AE537" s="95"/>
      <c r="AF537" s="95"/>
      <c r="AG537" s="95"/>
      <c r="AH537" s="95"/>
      <c r="AI537" s="95"/>
      <c r="AJ537" s="95"/>
      <c r="AK537" s="95"/>
      <c r="AL537" s="95"/>
      <c r="AM537" s="95"/>
      <c r="AN537" s="95"/>
      <c r="AO537" s="95"/>
      <c r="AP537" s="95"/>
      <c r="AQ537" s="95"/>
      <c r="AR537" s="95"/>
      <c r="AS537" s="95"/>
      <c r="AT537" s="95"/>
      <c r="AU537" s="95"/>
    </row>
    <row r="538" spans="1:47" hidden="1" outlineLevel="1" x14ac:dyDescent="0.3">
      <c r="A538" s="4" t="s">
        <v>3</v>
      </c>
      <c r="B538" s="127" t="s">
        <v>407</v>
      </c>
      <c r="C538" s="72"/>
      <c r="D538" s="72"/>
      <c r="E538" s="72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  <c r="AA538" s="95"/>
      <c r="AB538" s="95"/>
      <c r="AC538" s="95"/>
      <c r="AD538" s="95"/>
      <c r="AE538" s="95"/>
      <c r="AF538" s="95"/>
      <c r="AG538" s="95"/>
      <c r="AH538" s="95"/>
      <c r="AI538" s="95"/>
      <c r="AJ538" s="95"/>
      <c r="AK538" s="95"/>
      <c r="AL538" s="95"/>
      <c r="AM538" s="95"/>
      <c r="AN538" s="95"/>
      <c r="AO538" s="95"/>
      <c r="AP538" s="95"/>
      <c r="AQ538" s="95"/>
      <c r="AR538" s="95"/>
      <c r="AS538" s="95"/>
      <c r="AT538" s="95"/>
      <c r="AU538" s="95"/>
    </row>
    <row r="539" spans="1:47" hidden="1" outlineLevel="1" x14ac:dyDescent="0.3">
      <c r="A539" s="4" t="s">
        <v>4</v>
      </c>
      <c r="B539" s="127"/>
      <c r="C539" s="72"/>
      <c r="D539" s="72"/>
      <c r="E539" s="72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5"/>
      <c r="Z539" s="95"/>
      <c r="AA539" s="95"/>
      <c r="AB539" s="95"/>
      <c r="AC539" s="95"/>
      <c r="AD539" s="95"/>
      <c r="AE539" s="95"/>
      <c r="AF539" s="95"/>
      <c r="AG539" s="95"/>
      <c r="AH539" s="95"/>
      <c r="AI539" s="95"/>
      <c r="AJ539" s="95"/>
      <c r="AK539" s="95"/>
      <c r="AL539" s="95"/>
      <c r="AM539" s="95"/>
      <c r="AN539" s="95"/>
      <c r="AO539" s="95"/>
      <c r="AP539" s="95"/>
      <c r="AQ539" s="95"/>
      <c r="AR539" s="95"/>
      <c r="AS539" s="95"/>
      <c r="AT539" s="95"/>
      <c r="AU539" s="95"/>
    </row>
    <row r="540" spans="1:47" ht="75" hidden="1" outlineLevel="1" x14ac:dyDescent="0.3">
      <c r="A540" s="26" t="s">
        <v>350</v>
      </c>
      <c r="B540" s="128" t="s">
        <v>407</v>
      </c>
      <c r="C540" s="111">
        <f>C541+C542+C543+C544</f>
        <v>0</v>
      </c>
      <c r="D540" s="111">
        <f t="shared" ref="D540:E540" si="177">D541+D542+D543+D544</f>
        <v>0</v>
      </c>
      <c r="E540" s="111">
        <f t="shared" si="177"/>
        <v>0</v>
      </c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  <c r="AA540" s="95"/>
      <c r="AB540" s="95"/>
      <c r="AC540" s="95"/>
      <c r="AD540" s="95"/>
      <c r="AE540" s="95"/>
      <c r="AF540" s="95"/>
      <c r="AG540" s="95"/>
      <c r="AH540" s="95"/>
      <c r="AI540" s="95"/>
      <c r="AJ540" s="95"/>
      <c r="AK540" s="95"/>
      <c r="AL540" s="95"/>
      <c r="AM540" s="95"/>
      <c r="AN540" s="95"/>
      <c r="AO540" s="95"/>
      <c r="AP540" s="95"/>
      <c r="AQ540" s="95"/>
      <c r="AR540" s="95"/>
      <c r="AS540" s="95"/>
      <c r="AT540" s="95"/>
      <c r="AU540" s="95"/>
    </row>
    <row r="541" spans="1:47" hidden="1" outlineLevel="1" x14ac:dyDescent="0.3">
      <c r="A541" s="4" t="s">
        <v>1</v>
      </c>
      <c r="B541" s="127"/>
      <c r="C541" s="72">
        <f>C546</f>
        <v>0</v>
      </c>
      <c r="D541" s="72">
        <f t="shared" ref="D541:E541" si="178">D546</f>
        <v>0</v>
      </c>
      <c r="E541" s="72">
        <f t="shared" si="178"/>
        <v>0</v>
      </c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  <c r="AA541" s="95"/>
      <c r="AB541" s="95"/>
      <c r="AC541" s="95"/>
      <c r="AD541" s="95"/>
      <c r="AE541" s="95"/>
      <c r="AF541" s="95"/>
      <c r="AG541" s="95"/>
      <c r="AH541" s="95"/>
      <c r="AI541" s="95"/>
      <c r="AJ541" s="95"/>
      <c r="AK541" s="95"/>
      <c r="AL541" s="95"/>
      <c r="AM541" s="95"/>
      <c r="AN541" s="95"/>
      <c r="AO541" s="95"/>
      <c r="AP541" s="95"/>
      <c r="AQ541" s="95"/>
      <c r="AR541" s="95"/>
      <c r="AS541" s="95"/>
      <c r="AT541" s="95"/>
      <c r="AU541" s="95"/>
    </row>
    <row r="542" spans="1:47" hidden="1" outlineLevel="1" x14ac:dyDescent="0.3">
      <c r="A542" s="4" t="s">
        <v>2</v>
      </c>
      <c r="B542" s="127" t="s">
        <v>407</v>
      </c>
      <c r="C542" s="72">
        <f t="shared" ref="C542:E544" si="179">C547</f>
        <v>0</v>
      </c>
      <c r="D542" s="72">
        <f t="shared" si="179"/>
        <v>0</v>
      </c>
      <c r="E542" s="72">
        <f t="shared" si="179"/>
        <v>0</v>
      </c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  <c r="AA542" s="95"/>
      <c r="AB542" s="95"/>
      <c r="AC542" s="95"/>
      <c r="AD542" s="95"/>
      <c r="AE542" s="95"/>
      <c r="AF542" s="95"/>
      <c r="AG542" s="95"/>
      <c r="AH542" s="95"/>
      <c r="AI542" s="95"/>
      <c r="AJ542" s="95"/>
      <c r="AK542" s="95"/>
      <c r="AL542" s="95"/>
      <c r="AM542" s="95"/>
      <c r="AN542" s="95"/>
      <c r="AO542" s="95"/>
      <c r="AP542" s="95"/>
      <c r="AQ542" s="95"/>
      <c r="AR542" s="95"/>
      <c r="AS542" s="95"/>
      <c r="AT542" s="95"/>
      <c r="AU542" s="95"/>
    </row>
    <row r="543" spans="1:47" hidden="1" outlineLevel="1" x14ac:dyDescent="0.3">
      <c r="A543" s="4" t="s">
        <v>3</v>
      </c>
      <c r="B543" s="127" t="s">
        <v>407</v>
      </c>
      <c r="C543" s="72">
        <f t="shared" si="179"/>
        <v>0</v>
      </c>
      <c r="D543" s="72">
        <f t="shared" si="179"/>
        <v>0</v>
      </c>
      <c r="E543" s="72">
        <f t="shared" si="179"/>
        <v>0</v>
      </c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5"/>
      <c r="Z543" s="95"/>
      <c r="AA543" s="95"/>
      <c r="AB543" s="95"/>
      <c r="AC543" s="95"/>
      <c r="AD543" s="95"/>
      <c r="AE543" s="95"/>
      <c r="AF543" s="95"/>
      <c r="AG543" s="95"/>
      <c r="AH543" s="95"/>
      <c r="AI543" s="95"/>
      <c r="AJ543" s="95"/>
      <c r="AK543" s="95"/>
      <c r="AL543" s="95"/>
      <c r="AM543" s="95"/>
      <c r="AN543" s="95"/>
      <c r="AO543" s="95"/>
      <c r="AP543" s="95"/>
      <c r="AQ543" s="95"/>
      <c r="AR543" s="95"/>
      <c r="AS543" s="95"/>
      <c r="AT543" s="95"/>
      <c r="AU543" s="95"/>
    </row>
    <row r="544" spans="1:47" hidden="1" outlineLevel="1" x14ac:dyDescent="0.3">
      <c r="A544" s="4" t="s">
        <v>4</v>
      </c>
      <c r="B544" s="127"/>
      <c r="C544" s="72">
        <f t="shared" si="179"/>
        <v>0</v>
      </c>
      <c r="D544" s="72">
        <f t="shared" si="179"/>
        <v>0</v>
      </c>
      <c r="E544" s="72">
        <f t="shared" si="179"/>
        <v>0</v>
      </c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95"/>
      <c r="Z544" s="95"/>
      <c r="AA544" s="95"/>
      <c r="AB544" s="95"/>
      <c r="AC544" s="95"/>
      <c r="AD544" s="95"/>
      <c r="AE544" s="95"/>
      <c r="AF544" s="95"/>
      <c r="AG544" s="95"/>
      <c r="AH544" s="95"/>
      <c r="AI544" s="95"/>
      <c r="AJ544" s="95"/>
      <c r="AK544" s="95"/>
      <c r="AL544" s="95"/>
      <c r="AM544" s="95"/>
      <c r="AN544" s="95"/>
      <c r="AO544" s="95"/>
      <c r="AP544" s="95"/>
      <c r="AQ544" s="95"/>
      <c r="AR544" s="95"/>
      <c r="AS544" s="95"/>
      <c r="AT544" s="95"/>
      <c r="AU544" s="95"/>
    </row>
    <row r="545" spans="1:47" ht="37.5" hidden="1" outlineLevel="1" x14ac:dyDescent="0.3">
      <c r="A545" s="5" t="s">
        <v>351</v>
      </c>
      <c r="B545" s="127" t="s">
        <v>407</v>
      </c>
      <c r="C545" s="98">
        <f>C546+C547+C548+C549</f>
        <v>0</v>
      </c>
      <c r="D545" s="98">
        <f t="shared" ref="D545:E545" si="180">D546+D547+D548+D549</f>
        <v>0</v>
      </c>
      <c r="E545" s="98">
        <f t="shared" si="180"/>
        <v>0</v>
      </c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95"/>
      <c r="W545" s="95"/>
      <c r="X545" s="95"/>
      <c r="Y545" s="95"/>
      <c r="Z545" s="95"/>
      <c r="AA545" s="95"/>
      <c r="AB545" s="95"/>
      <c r="AC545" s="95"/>
      <c r="AD545" s="95"/>
      <c r="AE545" s="95"/>
      <c r="AF545" s="95"/>
      <c r="AG545" s="95"/>
      <c r="AH545" s="95"/>
      <c r="AI545" s="95"/>
      <c r="AJ545" s="95"/>
      <c r="AK545" s="95"/>
      <c r="AL545" s="95"/>
      <c r="AM545" s="95"/>
      <c r="AN545" s="95"/>
      <c r="AO545" s="95"/>
      <c r="AP545" s="95"/>
      <c r="AQ545" s="95"/>
      <c r="AR545" s="95"/>
      <c r="AS545" s="95"/>
      <c r="AT545" s="95"/>
      <c r="AU545" s="95"/>
    </row>
    <row r="546" spans="1:47" hidden="1" outlineLevel="1" x14ac:dyDescent="0.3">
      <c r="A546" s="4" t="s">
        <v>1</v>
      </c>
      <c r="B546" s="127"/>
      <c r="C546" s="72"/>
      <c r="D546" s="72"/>
      <c r="E546" s="72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  <c r="AA546" s="95"/>
      <c r="AB546" s="95"/>
      <c r="AC546" s="95"/>
      <c r="AD546" s="95"/>
      <c r="AE546" s="95"/>
      <c r="AF546" s="95"/>
      <c r="AG546" s="95"/>
      <c r="AH546" s="95"/>
      <c r="AI546" s="95"/>
      <c r="AJ546" s="95"/>
      <c r="AK546" s="95"/>
      <c r="AL546" s="95"/>
      <c r="AM546" s="95"/>
      <c r="AN546" s="95"/>
      <c r="AO546" s="95"/>
      <c r="AP546" s="95"/>
      <c r="AQ546" s="95"/>
      <c r="AR546" s="95"/>
      <c r="AS546" s="95"/>
      <c r="AT546" s="95"/>
      <c r="AU546" s="95"/>
    </row>
    <row r="547" spans="1:47" hidden="1" outlineLevel="1" x14ac:dyDescent="0.3">
      <c r="A547" s="4" t="s">
        <v>2</v>
      </c>
      <c r="B547" s="127" t="s">
        <v>407</v>
      </c>
      <c r="C547" s="72"/>
      <c r="D547" s="72"/>
      <c r="E547" s="72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  <c r="AA547" s="95"/>
      <c r="AB547" s="95"/>
      <c r="AC547" s="95"/>
      <c r="AD547" s="95"/>
      <c r="AE547" s="95"/>
      <c r="AF547" s="95"/>
      <c r="AG547" s="95"/>
      <c r="AH547" s="95"/>
      <c r="AI547" s="95"/>
      <c r="AJ547" s="95"/>
      <c r="AK547" s="95"/>
      <c r="AL547" s="95"/>
      <c r="AM547" s="95"/>
      <c r="AN547" s="95"/>
      <c r="AO547" s="95"/>
      <c r="AP547" s="95"/>
      <c r="AQ547" s="95"/>
      <c r="AR547" s="95"/>
      <c r="AS547" s="95"/>
      <c r="AT547" s="95"/>
      <c r="AU547" s="95"/>
    </row>
    <row r="548" spans="1:47" hidden="1" outlineLevel="1" x14ac:dyDescent="0.3">
      <c r="A548" s="4" t="s">
        <v>3</v>
      </c>
      <c r="B548" s="127" t="s">
        <v>407</v>
      </c>
      <c r="C548" s="72"/>
      <c r="D548" s="72"/>
      <c r="E548" s="72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  <c r="AA548" s="95"/>
      <c r="AB548" s="95"/>
      <c r="AC548" s="95"/>
      <c r="AD548" s="95"/>
      <c r="AE548" s="95"/>
      <c r="AF548" s="95"/>
      <c r="AG548" s="95"/>
      <c r="AH548" s="95"/>
      <c r="AI548" s="95"/>
      <c r="AJ548" s="95"/>
      <c r="AK548" s="95"/>
      <c r="AL548" s="95"/>
      <c r="AM548" s="95"/>
      <c r="AN548" s="95"/>
      <c r="AO548" s="95"/>
      <c r="AP548" s="95"/>
      <c r="AQ548" s="95"/>
      <c r="AR548" s="95"/>
      <c r="AS548" s="95"/>
      <c r="AT548" s="95"/>
      <c r="AU548" s="95"/>
    </row>
    <row r="549" spans="1:47" hidden="1" outlineLevel="1" x14ac:dyDescent="0.3">
      <c r="A549" s="4" t="s">
        <v>4</v>
      </c>
      <c r="B549" s="127"/>
      <c r="C549" s="72"/>
      <c r="D549" s="72"/>
      <c r="E549" s="72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95"/>
      <c r="Z549" s="95"/>
      <c r="AA549" s="95"/>
      <c r="AB549" s="95"/>
      <c r="AC549" s="95"/>
      <c r="AD549" s="95"/>
      <c r="AE549" s="95"/>
      <c r="AF549" s="95"/>
      <c r="AG549" s="95"/>
      <c r="AH549" s="95"/>
      <c r="AI549" s="95"/>
      <c r="AJ549" s="95"/>
      <c r="AK549" s="95"/>
      <c r="AL549" s="95"/>
      <c r="AM549" s="95"/>
      <c r="AN549" s="95"/>
      <c r="AO549" s="95"/>
      <c r="AP549" s="95"/>
      <c r="AQ549" s="95"/>
      <c r="AR549" s="95"/>
      <c r="AS549" s="95"/>
      <c r="AT549" s="95"/>
      <c r="AU549" s="95"/>
    </row>
    <row r="550" spans="1:47" ht="37.5" hidden="1" outlineLevel="1" x14ac:dyDescent="0.3">
      <c r="A550" s="99" t="s">
        <v>352</v>
      </c>
      <c r="B550" s="131" t="s">
        <v>407</v>
      </c>
      <c r="C550" s="100">
        <f>SUM(C551:C554)</f>
        <v>0</v>
      </c>
      <c r="D550" s="100">
        <f t="shared" ref="D550:E550" si="181">SUM(D551:D554)</f>
        <v>0</v>
      </c>
      <c r="E550" s="100">
        <f t="shared" si="181"/>
        <v>0</v>
      </c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95"/>
      <c r="Z550" s="95"/>
      <c r="AA550" s="95"/>
      <c r="AB550" s="95"/>
      <c r="AC550" s="95"/>
      <c r="AD550" s="95"/>
      <c r="AE550" s="95"/>
      <c r="AF550" s="95"/>
      <c r="AG550" s="95"/>
      <c r="AH550" s="95"/>
      <c r="AI550" s="95"/>
      <c r="AJ550" s="95"/>
      <c r="AK550" s="95"/>
      <c r="AL550" s="95"/>
      <c r="AM550" s="95"/>
      <c r="AN550" s="95"/>
      <c r="AO550" s="95"/>
      <c r="AP550" s="95"/>
      <c r="AQ550" s="95"/>
      <c r="AR550" s="95"/>
      <c r="AS550" s="95"/>
      <c r="AT550" s="95"/>
      <c r="AU550" s="95"/>
    </row>
    <row r="551" spans="1:47" hidden="1" outlineLevel="1" x14ac:dyDescent="0.3">
      <c r="A551" s="4" t="s">
        <v>1</v>
      </c>
      <c r="B551" s="127"/>
      <c r="C551" s="92">
        <f>C556+C561</f>
        <v>0</v>
      </c>
      <c r="D551" s="92">
        <f t="shared" ref="D551:E554" si="182">D556+D561</f>
        <v>0</v>
      </c>
      <c r="E551" s="92">
        <f t="shared" si="182"/>
        <v>0</v>
      </c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95"/>
      <c r="Z551" s="95"/>
      <c r="AA551" s="95"/>
      <c r="AB551" s="95"/>
      <c r="AC551" s="95"/>
      <c r="AD551" s="95"/>
      <c r="AE551" s="95"/>
      <c r="AF551" s="95"/>
      <c r="AG551" s="95"/>
      <c r="AH551" s="95"/>
      <c r="AI551" s="95"/>
      <c r="AJ551" s="95"/>
      <c r="AK551" s="95"/>
      <c r="AL551" s="95"/>
      <c r="AM551" s="95"/>
      <c r="AN551" s="95"/>
      <c r="AO551" s="95"/>
      <c r="AP551" s="95"/>
      <c r="AQ551" s="95"/>
      <c r="AR551" s="95"/>
      <c r="AS551" s="95"/>
      <c r="AT551" s="95"/>
      <c r="AU551" s="95"/>
    </row>
    <row r="552" spans="1:47" hidden="1" outlineLevel="1" x14ac:dyDescent="0.3">
      <c r="A552" s="4" t="s">
        <v>2</v>
      </c>
      <c r="B552" s="127" t="s">
        <v>407</v>
      </c>
      <c r="C552" s="106">
        <f>C557+C562</f>
        <v>0</v>
      </c>
      <c r="D552" s="106">
        <f t="shared" si="182"/>
        <v>0</v>
      </c>
      <c r="E552" s="106">
        <f t="shared" si="182"/>
        <v>0</v>
      </c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  <c r="V552" s="95"/>
      <c r="W552" s="95"/>
      <c r="X552" s="95"/>
      <c r="Y552" s="95"/>
      <c r="Z552" s="95"/>
      <c r="AA552" s="95"/>
      <c r="AB552" s="95"/>
      <c r="AC552" s="95"/>
      <c r="AD552" s="95"/>
      <c r="AE552" s="95"/>
      <c r="AF552" s="95"/>
      <c r="AG552" s="95"/>
      <c r="AH552" s="95"/>
      <c r="AI552" s="95"/>
      <c r="AJ552" s="95"/>
      <c r="AK552" s="95"/>
      <c r="AL552" s="95"/>
      <c r="AM552" s="95"/>
      <c r="AN552" s="95"/>
      <c r="AO552" s="95"/>
      <c r="AP552" s="95"/>
      <c r="AQ552" s="95"/>
      <c r="AR552" s="95"/>
      <c r="AS552" s="95"/>
      <c r="AT552" s="95"/>
      <c r="AU552" s="95"/>
    </row>
    <row r="553" spans="1:47" hidden="1" outlineLevel="1" x14ac:dyDescent="0.3">
      <c r="A553" s="4" t="s">
        <v>3</v>
      </c>
      <c r="B553" s="127" t="s">
        <v>407</v>
      </c>
      <c r="C553" s="106">
        <f>C558+C563</f>
        <v>0</v>
      </c>
      <c r="D553" s="106">
        <f t="shared" si="182"/>
        <v>0</v>
      </c>
      <c r="E553" s="106">
        <f t="shared" si="182"/>
        <v>0</v>
      </c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  <c r="AA553" s="95"/>
      <c r="AB553" s="95"/>
      <c r="AC553" s="95"/>
      <c r="AD553" s="95"/>
      <c r="AE553" s="95"/>
      <c r="AF553" s="95"/>
      <c r="AG553" s="95"/>
      <c r="AH553" s="95"/>
      <c r="AI553" s="95"/>
      <c r="AJ553" s="95"/>
      <c r="AK553" s="95"/>
      <c r="AL553" s="95"/>
      <c r="AM553" s="95"/>
      <c r="AN553" s="95"/>
      <c r="AO553" s="95"/>
      <c r="AP553" s="95"/>
      <c r="AQ553" s="95"/>
      <c r="AR553" s="95"/>
      <c r="AS553" s="95"/>
      <c r="AT553" s="95"/>
      <c r="AU553" s="95"/>
    </row>
    <row r="554" spans="1:47" hidden="1" outlineLevel="1" x14ac:dyDescent="0.3">
      <c r="A554" s="4" t="s">
        <v>4</v>
      </c>
      <c r="B554" s="127"/>
      <c r="C554" s="92">
        <f>C559+C564</f>
        <v>0</v>
      </c>
      <c r="D554" s="92">
        <f t="shared" si="182"/>
        <v>0</v>
      </c>
      <c r="E554" s="92">
        <f t="shared" si="182"/>
        <v>0</v>
      </c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  <c r="Z554" s="95"/>
      <c r="AA554" s="95"/>
      <c r="AB554" s="95"/>
      <c r="AC554" s="95"/>
      <c r="AD554" s="95"/>
      <c r="AE554" s="95"/>
      <c r="AF554" s="95"/>
      <c r="AG554" s="95"/>
      <c r="AH554" s="95"/>
      <c r="AI554" s="95"/>
      <c r="AJ554" s="95"/>
      <c r="AK554" s="95"/>
      <c r="AL554" s="95"/>
      <c r="AM554" s="95"/>
      <c r="AN554" s="95"/>
      <c r="AO554" s="95"/>
      <c r="AP554" s="95"/>
      <c r="AQ554" s="95"/>
      <c r="AR554" s="95"/>
      <c r="AS554" s="95"/>
      <c r="AT554" s="95"/>
      <c r="AU554" s="95"/>
    </row>
    <row r="555" spans="1:47" ht="75" hidden="1" outlineLevel="1" x14ac:dyDescent="0.3">
      <c r="A555" s="5" t="s">
        <v>353</v>
      </c>
      <c r="B555" s="127" t="s">
        <v>407</v>
      </c>
      <c r="C555" s="92">
        <f>SUM(C556:C559)</f>
        <v>0</v>
      </c>
      <c r="D555" s="92">
        <f t="shared" ref="D555:E555" si="183">SUM(D556:D559)</f>
        <v>0</v>
      </c>
      <c r="E555" s="92">
        <f t="shared" si="183"/>
        <v>0</v>
      </c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  <c r="AA555" s="95"/>
      <c r="AB555" s="95"/>
      <c r="AC555" s="95"/>
      <c r="AD555" s="95"/>
      <c r="AE555" s="95"/>
      <c r="AF555" s="95"/>
      <c r="AG555" s="95"/>
      <c r="AH555" s="95"/>
      <c r="AI555" s="95"/>
      <c r="AJ555" s="95"/>
      <c r="AK555" s="95"/>
      <c r="AL555" s="95"/>
      <c r="AM555" s="95"/>
      <c r="AN555" s="95"/>
      <c r="AO555" s="95"/>
      <c r="AP555" s="95"/>
      <c r="AQ555" s="95"/>
      <c r="AR555" s="95"/>
      <c r="AS555" s="95"/>
      <c r="AT555" s="95"/>
      <c r="AU555" s="95"/>
    </row>
    <row r="556" spans="1:47" hidden="1" outlineLevel="1" x14ac:dyDescent="0.3">
      <c r="A556" s="4" t="s">
        <v>1</v>
      </c>
      <c r="B556" s="127"/>
      <c r="C556" s="92">
        <v>0</v>
      </c>
      <c r="D556" s="92">
        <v>0</v>
      </c>
      <c r="E556" s="92">
        <v>0</v>
      </c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  <c r="V556" s="95"/>
      <c r="W556" s="95"/>
      <c r="X556" s="95"/>
      <c r="Y556" s="95"/>
      <c r="Z556" s="95"/>
      <c r="AA556" s="95"/>
      <c r="AB556" s="95"/>
      <c r="AC556" s="95"/>
      <c r="AD556" s="95"/>
      <c r="AE556" s="95"/>
      <c r="AF556" s="95"/>
      <c r="AG556" s="95"/>
      <c r="AH556" s="95"/>
      <c r="AI556" s="95"/>
      <c r="AJ556" s="95"/>
      <c r="AK556" s="95"/>
      <c r="AL556" s="95"/>
      <c r="AM556" s="95"/>
      <c r="AN556" s="95"/>
      <c r="AO556" s="95"/>
      <c r="AP556" s="95"/>
      <c r="AQ556" s="95"/>
      <c r="AR556" s="95"/>
      <c r="AS556" s="95"/>
      <c r="AT556" s="95"/>
      <c r="AU556" s="95"/>
    </row>
    <row r="557" spans="1:47" hidden="1" outlineLevel="1" x14ac:dyDescent="0.3">
      <c r="A557" s="4" t="s">
        <v>2</v>
      </c>
      <c r="B557" s="127" t="s">
        <v>407</v>
      </c>
      <c r="C557" s="106"/>
      <c r="D557" s="106"/>
      <c r="E557" s="92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  <c r="V557" s="95"/>
      <c r="W557" s="95"/>
      <c r="X557" s="95"/>
      <c r="Y557" s="95"/>
      <c r="Z557" s="95"/>
      <c r="AA557" s="95"/>
      <c r="AB557" s="95"/>
      <c r="AC557" s="95"/>
      <c r="AD557" s="95"/>
      <c r="AE557" s="95"/>
      <c r="AF557" s="95"/>
      <c r="AG557" s="95"/>
      <c r="AH557" s="95"/>
      <c r="AI557" s="95"/>
      <c r="AJ557" s="95"/>
      <c r="AK557" s="95"/>
      <c r="AL557" s="95"/>
      <c r="AM557" s="95"/>
      <c r="AN557" s="95"/>
      <c r="AO557" s="95"/>
      <c r="AP557" s="95"/>
      <c r="AQ557" s="95"/>
      <c r="AR557" s="95"/>
      <c r="AS557" s="95"/>
      <c r="AT557" s="95"/>
      <c r="AU557" s="95"/>
    </row>
    <row r="558" spans="1:47" hidden="1" outlineLevel="1" x14ac:dyDescent="0.3">
      <c r="A558" s="4" t="s">
        <v>3</v>
      </c>
      <c r="B558" s="127" t="s">
        <v>407</v>
      </c>
      <c r="C558" s="106"/>
      <c r="D558" s="106"/>
      <c r="E558" s="92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  <c r="AA558" s="95"/>
      <c r="AB558" s="95"/>
      <c r="AC558" s="95"/>
      <c r="AD558" s="95"/>
      <c r="AE558" s="95"/>
      <c r="AF558" s="95"/>
      <c r="AG558" s="95"/>
      <c r="AH558" s="95"/>
      <c r="AI558" s="95"/>
      <c r="AJ558" s="95"/>
      <c r="AK558" s="95"/>
      <c r="AL558" s="95"/>
      <c r="AM558" s="95"/>
      <c r="AN558" s="95"/>
      <c r="AO558" s="95"/>
      <c r="AP558" s="95"/>
      <c r="AQ558" s="95"/>
      <c r="AR558" s="95"/>
      <c r="AS558" s="95"/>
      <c r="AT558" s="95"/>
      <c r="AU558" s="95"/>
    </row>
    <row r="559" spans="1:47" hidden="1" outlineLevel="1" x14ac:dyDescent="0.3">
      <c r="A559" s="4" t="s">
        <v>4</v>
      </c>
      <c r="B559" s="127"/>
      <c r="C559" s="92"/>
      <c r="D559" s="92"/>
      <c r="E559" s="92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  <c r="AA559" s="95"/>
      <c r="AB559" s="95"/>
      <c r="AC559" s="95"/>
      <c r="AD559" s="95"/>
      <c r="AE559" s="95"/>
      <c r="AF559" s="95"/>
      <c r="AG559" s="95"/>
      <c r="AH559" s="95"/>
      <c r="AI559" s="95"/>
      <c r="AJ559" s="95"/>
      <c r="AK559" s="95"/>
      <c r="AL559" s="95"/>
      <c r="AM559" s="95"/>
      <c r="AN559" s="95"/>
      <c r="AO559" s="95"/>
      <c r="AP559" s="95"/>
      <c r="AQ559" s="95"/>
      <c r="AR559" s="95"/>
      <c r="AS559" s="95"/>
      <c r="AT559" s="95"/>
      <c r="AU559" s="95"/>
    </row>
    <row r="560" spans="1:47" ht="37.5" hidden="1" outlineLevel="1" x14ac:dyDescent="0.3">
      <c r="A560" s="5" t="s">
        <v>354</v>
      </c>
      <c r="B560" s="127"/>
      <c r="C560" s="93"/>
      <c r="D560" s="93"/>
      <c r="E560" s="93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  <c r="AA560" s="95"/>
      <c r="AB560" s="95"/>
      <c r="AC560" s="95"/>
      <c r="AD560" s="95"/>
      <c r="AE560" s="95"/>
      <c r="AF560" s="95"/>
      <c r="AG560" s="95"/>
      <c r="AH560" s="95"/>
      <c r="AI560" s="95"/>
      <c r="AJ560" s="95"/>
      <c r="AK560" s="95"/>
      <c r="AL560" s="95"/>
      <c r="AM560" s="95"/>
      <c r="AN560" s="95"/>
      <c r="AO560" s="95"/>
      <c r="AP560" s="95"/>
      <c r="AQ560" s="95"/>
      <c r="AR560" s="95"/>
      <c r="AS560" s="95"/>
      <c r="AT560" s="95"/>
      <c r="AU560" s="95"/>
    </row>
    <row r="561" spans="1:47" hidden="1" outlineLevel="1" x14ac:dyDescent="0.3">
      <c r="A561" s="4" t="s">
        <v>1</v>
      </c>
      <c r="B561" s="127"/>
      <c r="C561" s="72"/>
      <c r="D561" s="72"/>
      <c r="E561" s="72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95"/>
      <c r="AC561" s="95"/>
      <c r="AD561" s="95"/>
      <c r="AE561" s="95"/>
      <c r="AF561" s="95"/>
      <c r="AG561" s="95"/>
      <c r="AH561" s="95"/>
      <c r="AI561" s="95"/>
      <c r="AJ561" s="95"/>
      <c r="AK561" s="95"/>
      <c r="AL561" s="95"/>
      <c r="AM561" s="95"/>
      <c r="AN561" s="95"/>
      <c r="AO561" s="95"/>
      <c r="AP561" s="95"/>
      <c r="AQ561" s="95"/>
      <c r="AR561" s="95"/>
      <c r="AS561" s="95"/>
      <c r="AT561" s="95"/>
      <c r="AU561" s="95"/>
    </row>
    <row r="562" spans="1:47" hidden="1" outlineLevel="1" x14ac:dyDescent="0.3">
      <c r="A562" s="4" t="s">
        <v>2</v>
      </c>
      <c r="B562" s="127"/>
      <c r="C562" s="72"/>
      <c r="D562" s="72"/>
      <c r="E562" s="72"/>
      <c r="F562" s="204"/>
      <c r="G562" s="204"/>
      <c r="H562" s="204"/>
      <c r="I562" s="204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  <c r="V562" s="95"/>
      <c r="W562" s="95"/>
      <c r="X562" s="95"/>
      <c r="Y562" s="95"/>
      <c r="Z562" s="95"/>
      <c r="AA562" s="95"/>
      <c r="AB562" s="95"/>
      <c r="AC562" s="95"/>
      <c r="AD562" s="95"/>
      <c r="AE562" s="95"/>
      <c r="AF562" s="95"/>
      <c r="AG562" s="95"/>
      <c r="AH562" s="95"/>
      <c r="AI562" s="95"/>
      <c r="AJ562" s="95"/>
      <c r="AK562" s="95"/>
      <c r="AL562" s="95"/>
      <c r="AM562" s="95"/>
      <c r="AN562" s="95"/>
      <c r="AO562" s="95"/>
      <c r="AP562" s="95"/>
      <c r="AQ562" s="95"/>
      <c r="AR562" s="95"/>
      <c r="AS562" s="95"/>
      <c r="AT562" s="95"/>
      <c r="AU562" s="95"/>
    </row>
    <row r="563" spans="1:47" hidden="1" outlineLevel="1" x14ac:dyDescent="0.3">
      <c r="A563" s="4" t="s">
        <v>3</v>
      </c>
      <c r="B563" s="127"/>
      <c r="C563" s="72">
        <v>0</v>
      </c>
      <c r="D563" s="72">
        <v>0</v>
      </c>
      <c r="E563" s="72">
        <v>0</v>
      </c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  <c r="AA563" s="95"/>
      <c r="AB563" s="95"/>
      <c r="AC563" s="95"/>
      <c r="AD563" s="95"/>
      <c r="AE563" s="95"/>
      <c r="AF563" s="95"/>
      <c r="AG563" s="95"/>
      <c r="AH563" s="95"/>
      <c r="AI563" s="95"/>
      <c r="AJ563" s="95"/>
      <c r="AK563" s="95"/>
      <c r="AL563" s="95"/>
      <c r="AM563" s="95"/>
      <c r="AN563" s="95"/>
      <c r="AO563" s="95"/>
      <c r="AP563" s="95"/>
      <c r="AQ563" s="95"/>
      <c r="AR563" s="95"/>
      <c r="AS563" s="95"/>
      <c r="AT563" s="95"/>
      <c r="AU563" s="95"/>
    </row>
    <row r="564" spans="1:47" hidden="1" outlineLevel="1" x14ac:dyDescent="0.3">
      <c r="A564" s="4" t="s">
        <v>4</v>
      </c>
      <c r="B564" s="127"/>
      <c r="C564" s="72">
        <v>0</v>
      </c>
      <c r="D564" s="72">
        <v>0</v>
      </c>
      <c r="E564" s="72">
        <v>0</v>
      </c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95"/>
      <c r="W564" s="95"/>
      <c r="X564" s="95"/>
      <c r="Y564" s="95"/>
      <c r="Z564" s="95"/>
      <c r="AA564" s="95"/>
      <c r="AB564" s="95"/>
      <c r="AC564" s="95"/>
      <c r="AD564" s="95"/>
      <c r="AE564" s="95"/>
      <c r="AF564" s="95"/>
      <c r="AG564" s="95"/>
      <c r="AH564" s="95"/>
      <c r="AI564" s="95"/>
      <c r="AJ564" s="95"/>
      <c r="AK564" s="95"/>
      <c r="AL564" s="95"/>
      <c r="AM564" s="95"/>
      <c r="AN564" s="95"/>
      <c r="AO564" s="95"/>
      <c r="AP564" s="95"/>
      <c r="AQ564" s="95"/>
      <c r="AR564" s="95"/>
      <c r="AS564" s="95"/>
      <c r="AT564" s="95"/>
      <c r="AU564" s="95"/>
    </row>
    <row r="565" spans="1:47" ht="56.25" hidden="1" outlineLevel="1" x14ac:dyDescent="0.3">
      <c r="A565" s="15" t="s">
        <v>355</v>
      </c>
      <c r="B565" s="122" t="s">
        <v>407</v>
      </c>
      <c r="C565" s="73">
        <f>SUM(C566:C569)</f>
        <v>0</v>
      </c>
      <c r="D565" s="73">
        <f t="shared" ref="D565:E565" si="184">SUM(D566:D569)</f>
        <v>0</v>
      </c>
      <c r="E565" s="73">
        <f t="shared" si="184"/>
        <v>0</v>
      </c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95"/>
      <c r="W565" s="95"/>
      <c r="X565" s="95"/>
      <c r="Y565" s="95"/>
      <c r="Z565" s="95"/>
      <c r="AA565" s="95"/>
      <c r="AB565" s="95"/>
      <c r="AC565" s="95"/>
      <c r="AD565" s="95"/>
      <c r="AE565" s="95"/>
      <c r="AF565" s="95"/>
      <c r="AG565" s="95"/>
      <c r="AH565" s="95"/>
      <c r="AI565" s="95"/>
      <c r="AJ565" s="95"/>
      <c r="AK565" s="95"/>
      <c r="AL565" s="95"/>
      <c r="AM565" s="95"/>
      <c r="AN565" s="95"/>
      <c r="AO565" s="95"/>
      <c r="AP565" s="95"/>
      <c r="AQ565" s="95"/>
      <c r="AR565" s="95"/>
      <c r="AS565" s="95"/>
      <c r="AT565" s="95"/>
      <c r="AU565" s="95"/>
    </row>
    <row r="566" spans="1:47" hidden="1" outlineLevel="1" x14ac:dyDescent="0.3">
      <c r="A566" s="4" t="s">
        <v>1</v>
      </c>
      <c r="B566" s="127" t="s">
        <v>407</v>
      </c>
      <c r="C566" s="72">
        <f>C571+C576+C581+C586</f>
        <v>0</v>
      </c>
      <c r="D566" s="72">
        <f t="shared" ref="D566:E566" si="185">D571+D576+D581+D586</f>
        <v>0</v>
      </c>
      <c r="E566" s="72">
        <f t="shared" si="185"/>
        <v>0</v>
      </c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  <c r="V566" s="95"/>
      <c r="W566" s="95"/>
      <c r="X566" s="95"/>
      <c r="Y566" s="95"/>
      <c r="Z566" s="95"/>
      <c r="AA566" s="95"/>
      <c r="AB566" s="95"/>
      <c r="AC566" s="95"/>
      <c r="AD566" s="95"/>
      <c r="AE566" s="95"/>
      <c r="AF566" s="95"/>
      <c r="AG566" s="95"/>
      <c r="AH566" s="95"/>
      <c r="AI566" s="95"/>
      <c r="AJ566" s="95"/>
      <c r="AK566" s="95"/>
      <c r="AL566" s="95"/>
      <c r="AM566" s="95"/>
      <c r="AN566" s="95"/>
      <c r="AO566" s="95"/>
      <c r="AP566" s="95"/>
      <c r="AQ566" s="95"/>
      <c r="AR566" s="95"/>
      <c r="AS566" s="95"/>
      <c r="AT566" s="95"/>
      <c r="AU566" s="95"/>
    </row>
    <row r="567" spans="1:47" hidden="1" outlineLevel="1" x14ac:dyDescent="0.3">
      <c r="A567" s="4" t="s">
        <v>2</v>
      </c>
      <c r="B567" s="127" t="s">
        <v>407</v>
      </c>
      <c r="C567" s="72">
        <f t="shared" ref="C567:E569" si="186">C572+C577+C582+C587</f>
        <v>0</v>
      </c>
      <c r="D567" s="72">
        <f t="shared" si="186"/>
        <v>0</v>
      </c>
      <c r="E567" s="72">
        <f t="shared" si="186"/>
        <v>0</v>
      </c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  <c r="V567" s="95"/>
      <c r="W567" s="95"/>
      <c r="X567" s="95"/>
      <c r="Y567" s="95"/>
      <c r="Z567" s="95"/>
      <c r="AA567" s="95"/>
      <c r="AB567" s="95"/>
      <c r="AC567" s="95"/>
      <c r="AD567" s="95"/>
      <c r="AE567" s="95"/>
      <c r="AF567" s="95"/>
      <c r="AG567" s="95"/>
      <c r="AH567" s="95"/>
      <c r="AI567" s="95"/>
      <c r="AJ567" s="95"/>
      <c r="AK567" s="95"/>
      <c r="AL567" s="95"/>
      <c r="AM567" s="95"/>
      <c r="AN567" s="95"/>
      <c r="AO567" s="95"/>
      <c r="AP567" s="95"/>
      <c r="AQ567" s="95"/>
      <c r="AR567" s="95"/>
      <c r="AS567" s="95"/>
      <c r="AT567" s="95"/>
      <c r="AU567" s="95"/>
    </row>
    <row r="568" spans="1:47" hidden="1" outlineLevel="1" x14ac:dyDescent="0.3">
      <c r="A568" s="4" t="s">
        <v>3</v>
      </c>
      <c r="B568" s="127"/>
      <c r="C568" s="72">
        <f t="shared" si="186"/>
        <v>0</v>
      </c>
      <c r="D568" s="72">
        <f t="shared" si="186"/>
        <v>0</v>
      </c>
      <c r="E568" s="72">
        <f t="shared" si="186"/>
        <v>0</v>
      </c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  <c r="AA568" s="95"/>
      <c r="AB568" s="95"/>
      <c r="AC568" s="95"/>
      <c r="AD568" s="95"/>
      <c r="AE568" s="95"/>
      <c r="AF568" s="95"/>
      <c r="AG568" s="95"/>
      <c r="AH568" s="95"/>
      <c r="AI568" s="95"/>
      <c r="AJ568" s="95"/>
      <c r="AK568" s="95"/>
      <c r="AL568" s="95"/>
      <c r="AM568" s="95"/>
      <c r="AN568" s="95"/>
      <c r="AO568" s="95"/>
      <c r="AP568" s="95"/>
      <c r="AQ568" s="95"/>
      <c r="AR568" s="95"/>
      <c r="AS568" s="95"/>
      <c r="AT568" s="95"/>
      <c r="AU568" s="95"/>
    </row>
    <row r="569" spans="1:47" hidden="1" outlineLevel="1" x14ac:dyDescent="0.3">
      <c r="A569" s="4" t="s">
        <v>4</v>
      </c>
      <c r="B569" s="127"/>
      <c r="C569" s="72">
        <f t="shared" si="186"/>
        <v>0</v>
      </c>
      <c r="D569" s="72">
        <f t="shared" si="186"/>
        <v>0</v>
      </c>
      <c r="E569" s="72">
        <f t="shared" si="186"/>
        <v>0</v>
      </c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  <c r="AA569" s="95"/>
      <c r="AB569" s="95"/>
      <c r="AC569" s="95"/>
      <c r="AD569" s="95"/>
      <c r="AE569" s="95"/>
      <c r="AF569" s="95"/>
      <c r="AG569" s="95"/>
      <c r="AH569" s="95"/>
      <c r="AI569" s="95"/>
      <c r="AJ569" s="95"/>
      <c r="AK569" s="95"/>
      <c r="AL569" s="95"/>
      <c r="AM569" s="95"/>
      <c r="AN569" s="95"/>
      <c r="AO569" s="95"/>
      <c r="AP569" s="95"/>
      <c r="AQ569" s="95"/>
      <c r="AR569" s="95"/>
      <c r="AS569" s="95"/>
      <c r="AT569" s="95"/>
      <c r="AU569" s="95"/>
    </row>
    <row r="570" spans="1:47" ht="112.5" hidden="1" outlineLevel="1" x14ac:dyDescent="0.3">
      <c r="A570" s="5" t="s">
        <v>356</v>
      </c>
      <c r="B570" s="127"/>
      <c r="C570" s="72">
        <f>C571+C572+C573+C574</f>
        <v>0</v>
      </c>
      <c r="D570" s="72">
        <f t="shared" ref="D570:E570" si="187">D571+D572+D573+D574</f>
        <v>0</v>
      </c>
      <c r="E570" s="72">
        <f t="shared" si="187"/>
        <v>0</v>
      </c>
      <c r="F570" s="202"/>
      <c r="G570" s="202"/>
      <c r="H570" s="202"/>
      <c r="I570" s="202"/>
      <c r="J570" s="202"/>
      <c r="K570" s="202"/>
      <c r="L570" s="202"/>
      <c r="M570" s="202"/>
      <c r="N570" s="202"/>
      <c r="O570" s="202"/>
      <c r="P570" s="202"/>
      <c r="Q570" s="202"/>
      <c r="R570" s="202"/>
      <c r="S570" s="202"/>
      <c r="T570" s="202"/>
      <c r="U570" s="202"/>
      <c r="V570" s="202"/>
      <c r="W570" s="202"/>
      <c r="X570" s="202"/>
      <c r="Y570" s="202"/>
      <c r="Z570" s="202"/>
      <c r="AA570" s="202"/>
      <c r="AB570" s="202"/>
      <c r="AC570" s="202"/>
      <c r="AD570" s="202"/>
      <c r="AE570" s="202"/>
      <c r="AF570" s="202"/>
      <c r="AG570" s="202"/>
      <c r="AH570" s="202"/>
      <c r="AI570" s="202"/>
      <c r="AJ570" s="202"/>
      <c r="AK570" s="202"/>
      <c r="AL570" s="202"/>
      <c r="AM570" s="202"/>
      <c r="AN570" s="202"/>
      <c r="AO570" s="202"/>
      <c r="AP570" s="202"/>
      <c r="AQ570" s="202"/>
      <c r="AR570" s="202"/>
      <c r="AS570" s="202"/>
      <c r="AT570" s="202"/>
      <c r="AU570" s="95"/>
    </row>
    <row r="571" spans="1:47" hidden="1" outlineLevel="1" x14ac:dyDescent="0.3">
      <c r="A571" s="4" t="s">
        <v>1</v>
      </c>
      <c r="B571" s="127"/>
      <c r="C571" s="72">
        <v>0</v>
      </c>
      <c r="D571" s="72">
        <v>0</v>
      </c>
      <c r="E571" s="72">
        <v>0</v>
      </c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95"/>
      <c r="Z571" s="95"/>
      <c r="AA571" s="95"/>
      <c r="AB571" s="95"/>
      <c r="AC571" s="95"/>
      <c r="AD571" s="95"/>
      <c r="AE571" s="95"/>
      <c r="AF571" s="95"/>
      <c r="AG571" s="95"/>
      <c r="AH571" s="95"/>
      <c r="AI571" s="95"/>
      <c r="AJ571" s="95"/>
      <c r="AK571" s="95"/>
      <c r="AL571" s="95"/>
      <c r="AM571" s="95"/>
      <c r="AN571" s="95"/>
      <c r="AO571" s="95"/>
      <c r="AP571" s="95"/>
      <c r="AQ571" s="95"/>
      <c r="AR571" s="95"/>
      <c r="AS571" s="95"/>
      <c r="AT571" s="95"/>
      <c r="AU571" s="95"/>
    </row>
    <row r="572" spans="1:47" hidden="1" outlineLevel="1" x14ac:dyDescent="0.3">
      <c r="A572" s="4" t="s">
        <v>2</v>
      </c>
      <c r="B572" s="127"/>
      <c r="C572" s="72">
        <v>0</v>
      </c>
      <c r="D572" s="72">
        <v>0</v>
      </c>
      <c r="E572" s="72">
        <v>0</v>
      </c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  <c r="AA572" s="95"/>
      <c r="AB572" s="95"/>
      <c r="AC572" s="95"/>
      <c r="AD572" s="95"/>
      <c r="AE572" s="95"/>
      <c r="AF572" s="95"/>
      <c r="AG572" s="95"/>
      <c r="AH572" s="95"/>
      <c r="AI572" s="95"/>
      <c r="AJ572" s="95"/>
      <c r="AK572" s="95"/>
      <c r="AL572" s="95"/>
      <c r="AM572" s="95"/>
      <c r="AN572" s="95"/>
      <c r="AO572" s="95"/>
      <c r="AP572" s="95"/>
      <c r="AQ572" s="95"/>
      <c r="AR572" s="95"/>
      <c r="AS572" s="95"/>
      <c r="AT572" s="95"/>
      <c r="AU572" s="95"/>
    </row>
    <row r="573" spans="1:47" hidden="1" outlineLevel="1" x14ac:dyDescent="0.3">
      <c r="A573" s="4" t="s">
        <v>3</v>
      </c>
      <c r="B573" s="127"/>
      <c r="C573" s="72">
        <v>0</v>
      </c>
      <c r="D573" s="72">
        <v>0</v>
      </c>
      <c r="E573" s="72">
        <v>0</v>
      </c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95"/>
      <c r="Z573" s="95"/>
      <c r="AA573" s="95"/>
      <c r="AB573" s="95"/>
      <c r="AC573" s="95"/>
      <c r="AD573" s="95"/>
      <c r="AE573" s="95"/>
      <c r="AF573" s="95"/>
      <c r="AG573" s="95"/>
      <c r="AH573" s="95"/>
      <c r="AI573" s="95"/>
      <c r="AJ573" s="95"/>
      <c r="AK573" s="95"/>
      <c r="AL573" s="95"/>
      <c r="AM573" s="95"/>
      <c r="AN573" s="95"/>
      <c r="AO573" s="95"/>
      <c r="AP573" s="95"/>
      <c r="AQ573" s="95"/>
      <c r="AR573" s="95"/>
      <c r="AS573" s="95"/>
      <c r="AT573" s="95"/>
      <c r="AU573" s="95"/>
    </row>
    <row r="574" spans="1:47" hidden="1" outlineLevel="1" x14ac:dyDescent="0.3">
      <c r="A574" s="4" t="s">
        <v>4</v>
      </c>
      <c r="B574" s="127"/>
      <c r="C574" s="72">
        <v>0</v>
      </c>
      <c r="D574" s="72">
        <v>0</v>
      </c>
      <c r="E574" s="72">
        <v>0</v>
      </c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95"/>
      <c r="Z574" s="95"/>
      <c r="AA574" s="95"/>
      <c r="AB574" s="95"/>
      <c r="AC574" s="95"/>
      <c r="AD574" s="95"/>
      <c r="AE574" s="95"/>
      <c r="AF574" s="95"/>
      <c r="AG574" s="95"/>
      <c r="AH574" s="95"/>
      <c r="AI574" s="95"/>
      <c r="AJ574" s="95"/>
      <c r="AK574" s="95"/>
      <c r="AL574" s="95"/>
      <c r="AM574" s="95"/>
      <c r="AN574" s="95"/>
      <c r="AO574" s="95"/>
      <c r="AP574" s="95"/>
      <c r="AQ574" s="95"/>
      <c r="AR574" s="95"/>
      <c r="AS574" s="95"/>
      <c r="AT574" s="95"/>
      <c r="AU574" s="95"/>
    </row>
    <row r="575" spans="1:47" s="7" customFormat="1" ht="150" hidden="1" outlineLevel="1" x14ac:dyDescent="0.25">
      <c r="A575" s="5" t="s">
        <v>357</v>
      </c>
      <c r="B575" s="127" t="s">
        <v>407</v>
      </c>
      <c r="C575" s="72">
        <f>C576+C577+C578+C579</f>
        <v>0</v>
      </c>
      <c r="D575" s="72">
        <f t="shared" ref="D575:E575" si="188">D576+D577+D578+D579</f>
        <v>0</v>
      </c>
      <c r="E575" s="72">
        <f t="shared" si="188"/>
        <v>0</v>
      </c>
      <c r="F575" s="203"/>
      <c r="G575" s="203"/>
      <c r="H575" s="203"/>
      <c r="I575" s="203"/>
      <c r="J575" s="203"/>
      <c r="K575" s="203"/>
      <c r="L575" s="203"/>
      <c r="M575" s="203"/>
      <c r="N575" s="203"/>
      <c r="O575" s="203"/>
      <c r="P575" s="203"/>
      <c r="Q575" s="203"/>
      <c r="R575" s="203"/>
      <c r="S575" s="203"/>
      <c r="T575" s="203"/>
      <c r="U575" s="203"/>
      <c r="V575" s="203"/>
      <c r="W575" s="203"/>
      <c r="X575" s="203"/>
      <c r="Y575" s="203"/>
      <c r="Z575" s="203"/>
      <c r="AA575" s="203"/>
      <c r="AB575" s="203"/>
      <c r="AC575" s="203"/>
      <c r="AD575" s="203"/>
      <c r="AE575" s="203"/>
      <c r="AF575" s="203"/>
      <c r="AG575" s="203"/>
      <c r="AH575" s="203"/>
      <c r="AI575" s="203"/>
      <c r="AJ575" s="203"/>
      <c r="AK575" s="203"/>
      <c r="AL575" s="203"/>
      <c r="AM575" s="203"/>
      <c r="AN575" s="203"/>
      <c r="AO575" s="203"/>
      <c r="AP575" s="203"/>
      <c r="AQ575" s="203"/>
      <c r="AR575" s="203"/>
      <c r="AS575" s="203"/>
      <c r="AT575" s="203"/>
      <c r="AU575" s="203"/>
    </row>
    <row r="576" spans="1:47" s="7" customFormat="1" hidden="1" outlineLevel="1" x14ac:dyDescent="0.25">
      <c r="A576" s="4" t="s">
        <v>1</v>
      </c>
      <c r="B576" s="127"/>
      <c r="C576" s="72">
        <v>0</v>
      </c>
      <c r="D576" s="72">
        <v>0</v>
      </c>
      <c r="E576" s="72">
        <v>0</v>
      </c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  <c r="Y576" s="142"/>
      <c r="Z576" s="142"/>
      <c r="AA576" s="142"/>
      <c r="AB576" s="142"/>
      <c r="AC576" s="142"/>
      <c r="AD576" s="142"/>
      <c r="AE576" s="142"/>
      <c r="AF576" s="142"/>
      <c r="AG576" s="142"/>
      <c r="AH576" s="142"/>
      <c r="AI576" s="142"/>
      <c r="AJ576" s="142"/>
      <c r="AK576" s="142"/>
      <c r="AL576" s="142"/>
      <c r="AM576" s="142"/>
      <c r="AN576" s="142"/>
      <c r="AO576" s="142"/>
      <c r="AP576" s="142"/>
      <c r="AQ576" s="142"/>
      <c r="AR576" s="142"/>
      <c r="AS576" s="142"/>
      <c r="AT576" s="142"/>
      <c r="AU576" s="142"/>
    </row>
    <row r="577" spans="1:47" s="7" customFormat="1" hidden="1" outlineLevel="1" x14ac:dyDescent="0.25">
      <c r="A577" s="4" t="s">
        <v>2</v>
      </c>
      <c r="B577" s="127" t="s">
        <v>407</v>
      </c>
      <c r="C577" s="106"/>
      <c r="D577" s="106"/>
      <c r="E577" s="7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  <c r="Y577" s="142"/>
      <c r="Z577" s="142"/>
      <c r="AA577" s="142"/>
      <c r="AB577" s="142"/>
      <c r="AC577" s="142"/>
      <c r="AD577" s="142"/>
      <c r="AE577" s="142"/>
      <c r="AF577" s="142"/>
      <c r="AG577" s="142"/>
      <c r="AH577" s="142"/>
      <c r="AI577" s="142"/>
      <c r="AJ577" s="142"/>
      <c r="AK577" s="142"/>
      <c r="AL577" s="142"/>
      <c r="AM577" s="142"/>
      <c r="AN577" s="142"/>
      <c r="AO577" s="142"/>
      <c r="AP577" s="142"/>
      <c r="AQ577" s="142"/>
      <c r="AR577" s="142"/>
      <c r="AS577" s="142"/>
      <c r="AT577" s="142"/>
      <c r="AU577" s="142"/>
    </row>
    <row r="578" spans="1:47" s="7" customFormat="1" hidden="1" outlineLevel="1" x14ac:dyDescent="0.25">
      <c r="A578" s="4" t="s">
        <v>3</v>
      </c>
      <c r="B578" s="127"/>
      <c r="C578" s="72"/>
      <c r="D578" s="72"/>
      <c r="E578" s="7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  <c r="Y578" s="142"/>
      <c r="Z578" s="142"/>
      <c r="AA578" s="142"/>
      <c r="AB578" s="142"/>
      <c r="AC578" s="142"/>
      <c r="AD578" s="142"/>
      <c r="AE578" s="142"/>
      <c r="AF578" s="142"/>
      <c r="AG578" s="142"/>
      <c r="AH578" s="142"/>
      <c r="AI578" s="142"/>
      <c r="AJ578" s="142"/>
      <c r="AK578" s="142"/>
      <c r="AL578" s="142"/>
      <c r="AM578" s="142"/>
      <c r="AN578" s="142"/>
      <c r="AO578" s="142"/>
      <c r="AP578" s="142"/>
      <c r="AQ578" s="142"/>
      <c r="AR578" s="142"/>
      <c r="AS578" s="142"/>
      <c r="AT578" s="142"/>
      <c r="AU578" s="142"/>
    </row>
    <row r="579" spans="1:47" s="7" customFormat="1" hidden="1" outlineLevel="1" x14ac:dyDescent="0.25">
      <c r="A579" s="4" t="s">
        <v>4</v>
      </c>
      <c r="B579" s="127"/>
      <c r="C579" s="72"/>
      <c r="D579" s="72"/>
      <c r="E579" s="7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  <c r="Y579" s="142"/>
      <c r="Z579" s="142"/>
      <c r="AA579" s="142"/>
      <c r="AB579" s="142"/>
      <c r="AC579" s="142"/>
      <c r="AD579" s="142"/>
      <c r="AE579" s="142"/>
      <c r="AF579" s="142"/>
      <c r="AG579" s="142"/>
      <c r="AH579" s="142"/>
      <c r="AI579" s="142"/>
      <c r="AJ579" s="142"/>
      <c r="AK579" s="142"/>
      <c r="AL579" s="142"/>
      <c r="AM579" s="142"/>
      <c r="AN579" s="142"/>
      <c r="AO579" s="142"/>
      <c r="AP579" s="142"/>
      <c r="AQ579" s="142"/>
      <c r="AR579" s="142"/>
      <c r="AS579" s="142"/>
      <c r="AT579" s="142"/>
      <c r="AU579" s="142"/>
    </row>
    <row r="580" spans="1:47" s="7" customFormat="1" ht="93.75" hidden="1" outlineLevel="1" x14ac:dyDescent="0.25">
      <c r="A580" s="5" t="s">
        <v>358</v>
      </c>
      <c r="B580" s="127" t="s">
        <v>407</v>
      </c>
      <c r="C580" s="72"/>
      <c r="D580" s="72"/>
      <c r="E580" s="72"/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  <c r="Q580" s="142"/>
      <c r="R580" s="142"/>
      <c r="S580" s="142"/>
      <c r="T580" s="142"/>
      <c r="U580" s="142"/>
      <c r="V580" s="142"/>
      <c r="W580" s="142"/>
      <c r="X580" s="142"/>
      <c r="Y580" s="142"/>
      <c r="Z580" s="142"/>
      <c r="AA580" s="142"/>
      <c r="AB580" s="142"/>
      <c r="AC580" s="142"/>
      <c r="AD580" s="142"/>
      <c r="AE580" s="142"/>
      <c r="AF580" s="142"/>
      <c r="AG580" s="142"/>
      <c r="AH580" s="142"/>
      <c r="AI580" s="142"/>
      <c r="AJ580" s="142"/>
      <c r="AK580" s="142"/>
      <c r="AL580" s="142"/>
      <c r="AM580" s="142"/>
      <c r="AN580" s="142"/>
      <c r="AO580" s="142"/>
      <c r="AP580" s="142"/>
      <c r="AQ580" s="142"/>
      <c r="AR580" s="142"/>
      <c r="AS580" s="142"/>
      <c r="AT580" s="142"/>
      <c r="AU580" s="142"/>
    </row>
    <row r="581" spans="1:47" hidden="1" outlineLevel="1" x14ac:dyDescent="0.3">
      <c r="A581" s="4" t="s">
        <v>1</v>
      </c>
      <c r="B581" s="127" t="s">
        <v>407</v>
      </c>
      <c r="C581" s="72"/>
      <c r="D581" s="72"/>
      <c r="E581" s="72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  <c r="Z581" s="95"/>
      <c r="AA581" s="95"/>
      <c r="AB581" s="95"/>
      <c r="AC581" s="95"/>
      <c r="AD581" s="95"/>
      <c r="AE581" s="95"/>
      <c r="AF581" s="95"/>
      <c r="AG581" s="95"/>
      <c r="AH581" s="95"/>
      <c r="AI581" s="95"/>
      <c r="AJ581" s="95"/>
      <c r="AK581" s="95"/>
      <c r="AL581" s="95"/>
      <c r="AM581" s="95"/>
      <c r="AN581" s="95"/>
      <c r="AO581" s="95"/>
      <c r="AP581" s="95"/>
      <c r="AQ581" s="95"/>
      <c r="AR581" s="95"/>
      <c r="AS581" s="95"/>
      <c r="AT581" s="95"/>
      <c r="AU581" s="95"/>
    </row>
    <row r="582" spans="1:47" hidden="1" outlineLevel="1" x14ac:dyDescent="0.3">
      <c r="A582" s="4" t="s">
        <v>2</v>
      </c>
      <c r="B582" s="127"/>
      <c r="C582" s="106"/>
      <c r="D582" s="106"/>
      <c r="E582" s="72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  <c r="AA582" s="95"/>
      <c r="AB582" s="95"/>
      <c r="AC582" s="95"/>
      <c r="AD582" s="95"/>
      <c r="AE582" s="95"/>
      <c r="AF582" s="95"/>
      <c r="AG582" s="95"/>
      <c r="AH582" s="95"/>
      <c r="AI582" s="95"/>
      <c r="AJ582" s="95"/>
      <c r="AK582" s="95"/>
      <c r="AL582" s="95"/>
      <c r="AM582" s="95"/>
      <c r="AN582" s="95"/>
      <c r="AO582" s="95"/>
      <c r="AP582" s="95"/>
      <c r="AQ582" s="95"/>
      <c r="AR582" s="95"/>
      <c r="AS582" s="95"/>
      <c r="AT582" s="95"/>
      <c r="AU582" s="95"/>
    </row>
    <row r="583" spans="1:47" hidden="1" outlineLevel="1" x14ac:dyDescent="0.3">
      <c r="A583" s="4" t="s">
        <v>3</v>
      </c>
      <c r="B583" s="127"/>
      <c r="C583" s="72"/>
      <c r="D583" s="72"/>
      <c r="E583" s="72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  <c r="AA583" s="95"/>
      <c r="AB583" s="95"/>
      <c r="AC583" s="95"/>
      <c r="AD583" s="95"/>
      <c r="AE583" s="95"/>
      <c r="AF583" s="95"/>
      <c r="AG583" s="95"/>
      <c r="AH583" s="95"/>
      <c r="AI583" s="95"/>
      <c r="AJ583" s="95"/>
      <c r="AK583" s="95"/>
      <c r="AL583" s="95"/>
      <c r="AM583" s="95"/>
      <c r="AN583" s="95"/>
      <c r="AO583" s="95"/>
      <c r="AP583" s="95"/>
      <c r="AQ583" s="95"/>
      <c r="AR583" s="95"/>
      <c r="AS583" s="95"/>
      <c r="AT583" s="95"/>
      <c r="AU583" s="95"/>
    </row>
    <row r="584" spans="1:47" hidden="1" outlineLevel="1" x14ac:dyDescent="0.3">
      <c r="A584" s="4" t="s">
        <v>4</v>
      </c>
      <c r="B584" s="127"/>
      <c r="C584" s="72"/>
      <c r="D584" s="72"/>
      <c r="E584" s="72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  <c r="AA584" s="95"/>
      <c r="AB584" s="95"/>
      <c r="AC584" s="95"/>
      <c r="AD584" s="95"/>
      <c r="AE584" s="95"/>
      <c r="AF584" s="95"/>
      <c r="AG584" s="95"/>
      <c r="AH584" s="95"/>
      <c r="AI584" s="95"/>
      <c r="AJ584" s="95"/>
      <c r="AK584" s="95"/>
      <c r="AL584" s="95"/>
      <c r="AM584" s="95"/>
      <c r="AN584" s="95"/>
      <c r="AO584" s="95"/>
      <c r="AP584" s="95"/>
      <c r="AQ584" s="95"/>
      <c r="AR584" s="95"/>
      <c r="AS584" s="95"/>
      <c r="AT584" s="95"/>
      <c r="AU584" s="95"/>
    </row>
    <row r="585" spans="1:47" ht="56.25" hidden="1" outlineLevel="1" x14ac:dyDescent="0.3">
      <c r="A585" s="5" t="s">
        <v>359</v>
      </c>
      <c r="B585" s="127"/>
      <c r="C585" s="72">
        <f>C586+C587+C588+C589</f>
        <v>0</v>
      </c>
      <c r="D585" s="72">
        <f t="shared" ref="D585:E585" si="189">D586+D587+D588+D589</f>
        <v>0</v>
      </c>
      <c r="E585" s="72">
        <f t="shared" si="189"/>
        <v>0</v>
      </c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  <c r="AA585" s="95"/>
      <c r="AB585" s="95"/>
      <c r="AC585" s="95"/>
      <c r="AD585" s="95"/>
      <c r="AE585" s="95"/>
      <c r="AF585" s="95"/>
      <c r="AG585" s="95"/>
      <c r="AH585" s="95"/>
      <c r="AI585" s="95"/>
      <c r="AJ585" s="95"/>
      <c r="AK585" s="95"/>
      <c r="AL585" s="95"/>
      <c r="AM585" s="95"/>
      <c r="AN585" s="95"/>
      <c r="AO585" s="95"/>
      <c r="AP585" s="95"/>
      <c r="AQ585" s="95"/>
      <c r="AR585" s="95"/>
      <c r="AS585" s="95"/>
      <c r="AT585" s="95"/>
      <c r="AU585" s="95"/>
    </row>
    <row r="586" spans="1:47" hidden="1" outlineLevel="1" x14ac:dyDescent="0.3">
      <c r="A586" s="4" t="s">
        <v>1</v>
      </c>
      <c r="B586" s="127"/>
      <c r="C586" s="72">
        <v>0</v>
      </c>
      <c r="D586" s="72">
        <v>0</v>
      </c>
      <c r="E586" s="72">
        <v>0</v>
      </c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  <c r="AA586" s="95"/>
      <c r="AB586" s="95"/>
      <c r="AC586" s="95"/>
      <c r="AD586" s="95"/>
      <c r="AE586" s="95"/>
      <c r="AF586" s="95"/>
      <c r="AG586" s="95"/>
      <c r="AH586" s="95"/>
      <c r="AI586" s="95"/>
      <c r="AJ586" s="95"/>
      <c r="AK586" s="95"/>
      <c r="AL586" s="95"/>
      <c r="AM586" s="95"/>
      <c r="AN586" s="95"/>
      <c r="AO586" s="95"/>
      <c r="AP586" s="95"/>
      <c r="AQ586" s="95"/>
      <c r="AR586" s="95"/>
      <c r="AS586" s="95"/>
      <c r="AT586" s="95"/>
      <c r="AU586" s="95"/>
    </row>
    <row r="587" spans="1:47" hidden="1" outlineLevel="1" x14ac:dyDescent="0.3">
      <c r="A587" s="4" t="s">
        <v>2</v>
      </c>
      <c r="B587" s="127"/>
      <c r="C587" s="106">
        <v>0</v>
      </c>
      <c r="D587" s="106">
        <v>0</v>
      </c>
      <c r="E587" s="72">
        <v>0</v>
      </c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  <c r="AA587" s="95"/>
      <c r="AB587" s="95"/>
      <c r="AC587" s="95"/>
      <c r="AD587" s="95"/>
      <c r="AE587" s="95"/>
      <c r="AF587" s="95"/>
      <c r="AG587" s="95"/>
      <c r="AH587" s="95"/>
      <c r="AI587" s="95"/>
      <c r="AJ587" s="95"/>
      <c r="AK587" s="95"/>
      <c r="AL587" s="95"/>
      <c r="AM587" s="95"/>
      <c r="AN587" s="95"/>
      <c r="AO587" s="95"/>
      <c r="AP587" s="95"/>
      <c r="AQ587" s="95"/>
      <c r="AR587" s="95"/>
      <c r="AS587" s="95"/>
      <c r="AT587" s="95"/>
      <c r="AU587" s="95"/>
    </row>
    <row r="588" spans="1:47" hidden="1" outlineLevel="1" x14ac:dyDescent="0.3">
      <c r="A588" s="4" t="s">
        <v>3</v>
      </c>
      <c r="B588" s="127"/>
      <c r="C588" s="72">
        <v>0</v>
      </c>
      <c r="D588" s="72">
        <v>0</v>
      </c>
      <c r="E588" s="72">
        <v>0</v>
      </c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  <c r="AA588" s="95"/>
      <c r="AB588" s="95"/>
      <c r="AC588" s="95"/>
      <c r="AD588" s="95"/>
      <c r="AE588" s="95"/>
      <c r="AF588" s="95"/>
      <c r="AG588" s="95"/>
      <c r="AH588" s="95"/>
      <c r="AI588" s="95"/>
      <c r="AJ588" s="95"/>
      <c r="AK588" s="95"/>
      <c r="AL588" s="95"/>
      <c r="AM588" s="95"/>
      <c r="AN588" s="95"/>
      <c r="AO588" s="95"/>
      <c r="AP588" s="95"/>
      <c r="AQ588" s="95"/>
      <c r="AR588" s="95"/>
      <c r="AS588" s="95"/>
      <c r="AT588" s="95"/>
      <c r="AU588" s="95"/>
    </row>
    <row r="589" spans="1:47" hidden="1" outlineLevel="1" x14ac:dyDescent="0.3">
      <c r="A589" s="4" t="s">
        <v>4</v>
      </c>
      <c r="B589" s="127"/>
      <c r="C589" s="72">
        <v>0</v>
      </c>
      <c r="D589" s="72">
        <v>0</v>
      </c>
      <c r="E589" s="72">
        <v>0</v>
      </c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  <c r="Z589" s="95"/>
      <c r="AA589" s="95"/>
      <c r="AB589" s="95"/>
      <c r="AC589" s="95"/>
      <c r="AD589" s="95"/>
      <c r="AE589" s="95"/>
      <c r="AF589" s="95"/>
      <c r="AG589" s="95"/>
      <c r="AH589" s="95"/>
      <c r="AI589" s="95"/>
      <c r="AJ589" s="95"/>
      <c r="AK589" s="95"/>
      <c r="AL589" s="95"/>
      <c r="AM589" s="95"/>
      <c r="AN589" s="95"/>
      <c r="AO589" s="95"/>
      <c r="AP589" s="95"/>
      <c r="AQ589" s="95"/>
      <c r="AR589" s="95"/>
      <c r="AS589" s="95"/>
      <c r="AT589" s="95"/>
      <c r="AU589" s="95"/>
    </row>
    <row r="590" spans="1:47" s="7" customFormat="1" ht="56.25" collapsed="1" x14ac:dyDescent="0.25">
      <c r="A590" s="27" t="s">
        <v>28</v>
      </c>
      <c r="B590" s="27" t="s">
        <v>410</v>
      </c>
      <c r="C590" s="57">
        <f>SUM(C591:C593)</f>
        <v>30</v>
      </c>
      <c r="D590" s="57">
        <f t="shared" ref="D590:E590" si="190">SUM(D591:D593)</f>
        <v>0</v>
      </c>
      <c r="E590" s="57">
        <f t="shared" si="190"/>
        <v>0</v>
      </c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</row>
    <row r="591" spans="1:47" s="7" customFormat="1" x14ac:dyDescent="0.25">
      <c r="A591" s="40" t="s">
        <v>1</v>
      </c>
      <c r="B591" s="40"/>
      <c r="C591" s="58">
        <f>C618</f>
        <v>0</v>
      </c>
      <c r="D591" s="58">
        <f t="shared" ref="D591:E592" si="191">D618</f>
        <v>0</v>
      </c>
      <c r="E591" s="58">
        <f t="shared" si="191"/>
        <v>0</v>
      </c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</row>
    <row r="592" spans="1:47" s="7" customFormat="1" x14ac:dyDescent="0.25">
      <c r="A592" s="40" t="s">
        <v>2</v>
      </c>
      <c r="B592" s="40"/>
      <c r="C592" s="58">
        <f>C619</f>
        <v>0</v>
      </c>
      <c r="D592" s="58">
        <f t="shared" si="191"/>
        <v>0</v>
      </c>
      <c r="E592" s="58">
        <f t="shared" si="191"/>
        <v>0</v>
      </c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</row>
    <row r="593" spans="1:47" s="7" customFormat="1" x14ac:dyDescent="0.25">
      <c r="A593" s="40" t="s">
        <v>3</v>
      </c>
      <c r="B593" s="40" t="s">
        <v>410</v>
      </c>
      <c r="C593" s="58">
        <f>C595+C599</f>
        <v>30</v>
      </c>
      <c r="D593" s="58">
        <f t="shared" ref="D593:E593" si="192">D595+D599</f>
        <v>0</v>
      </c>
      <c r="E593" s="58">
        <f t="shared" si="192"/>
        <v>0</v>
      </c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</row>
    <row r="594" spans="1:47" s="7" customFormat="1" ht="56.25" hidden="1" outlineLevel="1" x14ac:dyDescent="0.25">
      <c r="A594" s="15" t="s">
        <v>181</v>
      </c>
      <c r="B594" s="15" t="s">
        <v>410</v>
      </c>
      <c r="C594" s="85">
        <f>C595</f>
        <v>30</v>
      </c>
      <c r="D594" s="85">
        <f t="shared" ref="D594:E595" si="193">D595</f>
        <v>0</v>
      </c>
      <c r="E594" s="85">
        <f t="shared" si="193"/>
        <v>0</v>
      </c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</row>
    <row r="595" spans="1:47" s="7" customFormat="1" hidden="1" outlineLevel="1" x14ac:dyDescent="0.25">
      <c r="A595" s="5" t="s">
        <v>22</v>
      </c>
      <c r="B595" s="5" t="s">
        <v>410</v>
      </c>
      <c r="C595" s="84">
        <f>C596</f>
        <v>30</v>
      </c>
      <c r="D595" s="84">
        <f t="shared" si="193"/>
        <v>0</v>
      </c>
      <c r="E595" s="84">
        <f t="shared" si="193"/>
        <v>0</v>
      </c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</row>
    <row r="596" spans="1:47" s="7" customFormat="1" ht="75" hidden="1" outlineLevel="1" x14ac:dyDescent="0.25">
      <c r="A596" s="5" t="s">
        <v>182</v>
      </c>
      <c r="B596" s="5" t="s">
        <v>410</v>
      </c>
      <c r="C596" s="84">
        <v>30</v>
      </c>
      <c r="D596" s="84">
        <f>D597</f>
        <v>0</v>
      </c>
      <c r="E596" s="84">
        <f t="shared" ref="E596" si="194">E597</f>
        <v>0</v>
      </c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</row>
    <row r="597" spans="1:47" s="7" customFormat="1" hidden="1" outlineLevel="1" x14ac:dyDescent="0.25">
      <c r="A597" s="5" t="s">
        <v>22</v>
      </c>
      <c r="B597" s="5" t="s">
        <v>412</v>
      </c>
      <c r="C597" s="84"/>
      <c r="D597" s="84"/>
      <c r="E597" s="84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</row>
    <row r="598" spans="1:47" s="7" customFormat="1" ht="56.25" hidden="1" outlineLevel="1" x14ac:dyDescent="0.25">
      <c r="A598" s="15" t="s">
        <v>183</v>
      </c>
      <c r="B598" s="15"/>
      <c r="C598" s="85">
        <f>SUM(C599:C599)</f>
        <v>0</v>
      </c>
      <c r="D598" s="85">
        <f t="shared" ref="D598:E598" si="195">SUM(D599:D599)</f>
        <v>0</v>
      </c>
      <c r="E598" s="85">
        <f t="shared" si="195"/>
        <v>0</v>
      </c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</row>
    <row r="599" spans="1:47" s="7" customFormat="1" hidden="1" outlineLevel="1" x14ac:dyDescent="0.25">
      <c r="A599" s="5" t="s">
        <v>22</v>
      </c>
      <c r="B599" s="5"/>
      <c r="C599" s="84">
        <f>C601+C603+C605++C607+C609+C611+C613</f>
        <v>0</v>
      </c>
      <c r="D599" s="84">
        <f t="shared" ref="D599:E599" si="196">D601+D603+D605++D607+D609+D611+D613</f>
        <v>0</v>
      </c>
      <c r="E599" s="84">
        <f t="shared" si="196"/>
        <v>0</v>
      </c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</row>
    <row r="600" spans="1:47" s="7" customFormat="1" ht="37.5" hidden="1" outlineLevel="1" x14ac:dyDescent="0.25">
      <c r="A600" s="5" t="s">
        <v>184</v>
      </c>
      <c r="B600" s="5"/>
      <c r="C600" s="84">
        <f>C601</f>
        <v>0</v>
      </c>
      <c r="D600" s="84">
        <f t="shared" ref="D600:E600" si="197">D601</f>
        <v>0</v>
      </c>
      <c r="E600" s="84">
        <f t="shared" si="197"/>
        <v>0</v>
      </c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</row>
    <row r="601" spans="1:47" s="7" customFormat="1" hidden="1" outlineLevel="1" x14ac:dyDescent="0.25">
      <c r="A601" s="5" t="s">
        <v>22</v>
      </c>
      <c r="B601" s="5" t="s">
        <v>412</v>
      </c>
      <c r="C601" s="84"/>
      <c r="D601" s="84"/>
      <c r="E601" s="84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</row>
    <row r="602" spans="1:47" s="7" customFormat="1" ht="37.5" hidden="1" outlineLevel="1" x14ac:dyDescent="0.25">
      <c r="A602" s="5" t="s">
        <v>185</v>
      </c>
      <c r="B602" s="5"/>
      <c r="C602" s="84"/>
      <c r="D602" s="84"/>
      <c r="E602" s="84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</row>
    <row r="603" spans="1:47" s="7" customFormat="1" hidden="1" outlineLevel="1" x14ac:dyDescent="0.25">
      <c r="A603" s="5" t="s">
        <v>22</v>
      </c>
      <c r="B603" s="5" t="s">
        <v>413</v>
      </c>
      <c r="C603" s="84"/>
      <c r="D603" s="84"/>
      <c r="E603" s="84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</row>
    <row r="604" spans="1:47" s="7" customFormat="1" ht="56.25" hidden="1" outlineLevel="1" x14ac:dyDescent="0.25">
      <c r="A604" s="5" t="s">
        <v>186</v>
      </c>
      <c r="B604" s="5"/>
      <c r="C604" s="84"/>
      <c r="D604" s="84"/>
      <c r="E604" s="84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</row>
    <row r="605" spans="1:47" s="7" customFormat="1" hidden="1" outlineLevel="1" x14ac:dyDescent="0.25">
      <c r="A605" s="5" t="s">
        <v>22</v>
      </c>
      <c r="B605" s="5" t="s">
        <v>414</v>
      </c>
      <c r="C605" s="84"/>
      <c r="D605" s="84"/>
      <c r="E605" s="84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</row>
    <row r="606" spans="1:47" s="7" customFormat="1" ht="93.75" hidden="1" outlineLevel="1" x14ac:dyDescent="0.25">
      <c r="A606" s="5" t="s">
        <v>187</v>
      </c>
      <c r="B606" s="5"/>
      <c r="C606" s="84"/>
      <c r="D606" s="84"/>
      <c r="E606" s="84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</row>
    <row r="607" spans="1:47" s="7" customFormat="1" hidden="1" outlineLevel="1" x14ac:dyDescent="0.25">
      <c r="A607" s="5" t="s">
        <v>22</v>
      </c>
      <c r="B607" s="5" t="s">
        <v>412</v>
      </c>
      <c r="C607" s="84"/>
      <c r="D607" s="84"/>
      <c r="E607" s="84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</row>
    <row r="608" spans="1:47" s="7" customFormat="1" ht="56.25" hidden="1" outlineLevel="1" x14ac:dyDescent="0.25">
      <c r="A608" s="5" t="s">
        <v>188</v>
      </c>
      <c r="B608" s="5"/>
      <c r="C608" s="84"/>
      <c r="D608" s="84"/>
      <c r="E608" s="84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</row>
    <row r="609" spans="1:47" s="7" customFormat="1" hidden="1" outlineLevel="1" x14ac:dyDescent="0.25">
      <c r="A609" s="5" t="s">
        <v>22</v>
      </c>
      <c r="B609" s="5" t="s">
        <v>412</v>
      </c>
      <c r="C609" s="84"/>
      <c r="D609" s="84"/>
      <c r="E609" s="84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</row>
    <row r="610" spans="1:47" s="7" customFormat="1" ht="93.75" hidden="1" outlineLevel="1" x14ac:dyDescent="0.25">
      <c r="A610" s="5" t="s">
        <v>189</v>
      </c>
      <c r="B610" s="5"/>
      <c r="C610" s="84"/>
      <c r="D610" s="84"/>
      <c r="E610" s="84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</row>
    <row r="611" spans="1:47" s="7" customFormat="1" hidden="1" outlineLevel="1" x14ac:dyDescent="0.25">
      <c r="A611" s="5" t="s">
        <v>22</v>
      </c>
      <c r="B611" s="5" t="s">
        <v>404</v>
      </c>
      <c r="C611" s="84"/>
      <c r="D611" s="84"/>
      <c r="E611" s="84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</row>
    <row r="612" spans="1:47" s="7" customFormat="1" ht="56.25" hidden="1" outlineLevel="1" x14ac:dyDescent="0.25">
      <c r="A612" s="5" t="s">
        <v>190</v>
      </c>
      <c r="B612" s="5"/>
      <c r="C612" s="84"/>
      <c r="D612" s="84"/>
      <c r="E612" s="84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</row>
    <row r="613" spans="1:47" s="7" customFormat="1" hidden="1" outlineLevel="1" x14ac:dyDescent="0.25">
      <c r="A613" s="5" t="s">
        <v>22</v>
      </c>
      <c r="B613" s="5" t="s">
        <v>404</v>
      </c>
      <c r="C613" s="84"/>
      <c r="D613" s="84"/>
      <c r="E613" s="84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</row>
    <row r="614" spans="1:47" s="7" customFormat="1" ht="75" hidden="1" outlineLevel="1" x14ac:dyDescent="0.25">
      <c r="A614" s="15" t="s">
        <v>191</v>
      </c>
      <c r="B614" s="15"/>
      <c r="C614" s="85">
        <f>SUM(C615:C616)</f>
        <v>0</v>
      </c>
      <c r="D614" s="85">
        <f t="shared" ref="D614:E614" si="198">SUM(D615:D616)</f>
        <v>0</v>
      </c>
      <c r="E614" s="85">
        <f t="shared" si="198"/>
        <v>0</v>
      </c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</row>
    <row r="615" spans="1:47" s="7" customFormat="1" hidden="1" outlineLevel="1" x14ac:dyDescent="0.25">
      <c r="A615" s="5" t="s">
        <v>23</v>
      </c>
      <c r="B615" s="5"/>
      <c r="C615" s="84">
        <f>C618</f>
        <v>0</v>
      </c>
      <c r="D615" s="84">
        <f t="shared" ref="D615:E616" si="199">D618</f>
        <v>0</v>
      </c>
      <c r="E615" s="84">
        <f t="shared" si="199"/>
        <v>0</v>
      </c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</row>
    <row r="616" spans="1:47" s="7" customFormat="1" hidden="1" outlineLevel="1" x14ac:dyDescent="0.25">
      <c r="A616" s="5" t="s">
        <v>24</v>
      </c>
      <c r="B616" s="5"/>
      <c r="C616" s="84">
        <f>C619</f>
        <v>0</v>
      </c>
      <c r="D616" s="84">
        <f t="shared" si="199"/>
        <v>0</v>
      </c>
      <c r="E616" s="84">
        <f t="shared" si="199"/>
        <v>0</v>
      </c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</row>
    <row r="617" spans="1:47" s="7" customFormat="1" ht="56.25" hidden="1" outlineLevel="1" x14ac:dyDescent="0.25">
      <c r="A617" s="5" t="s">
        <v>192</v>
      </c>
      <c r="B617" s="5"/>
      <c r="C617" s="84">
        <f>SUM(C618:C619)</f>
        <v>0</v>
      </c>
      <c r="D617" s="84">
        <f t="shared" ref="D617:E617" si="200">SUM(D618:D619)</f>
        <v>0</v>
      </c>
      <c r="E617" s="84">
        <f t="shared" si="200"/>
        <v>0</v>
      </c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</row>
    <row r="618" spans="1:47" s="7" customFormat="1" hidden="1" outlineLevel="1" x14ac:dyDescent="0.25">
      <c r="A618" s="5" t="s">
        <v>23</v>
      </c>
      <c r="B618" s="5"/>
      <c r="C618" s="84">
        <v>0</v>
      </c>
      <c r="D618" s="84">
        <v>0</v>
      </c>
      <c r="E618" s="84">
        <v>0</v>
      </c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</row>
    <row r="619" spans="1:47" s="7" customFormat="1" hidden="1" outlineLevel="1" x14ac:dyDescent="0.25">
      <c r="A619" s="5" t="s">
        <v>24</v>
      </c>
      <c r="B619" s="5" t="s">
        <v>412</v>
      </c>
      <c r="C619" s="84"/>
      <c r="D619" s="84"/>
      <c r="E619" s="84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</row>
    <row r="620" spans="1:47" s="19" customFormat="1" ht="75" collapsed="1" x14ac:dyDescent="0.25">
      <c r="A620" s="27" t="s">
        <v>29</v>
      </c>
      <c r="B620" s="27"/>
      <c r="C620" s="54">
        <f>C621+C622</f>
        <v>0</v>
      </c>
      <c r="D620" s="54">
        <f t="shared" ref="D620:E620" si="201">D621+D622</f>
        <v>0</v>
      </c>
      <c r="E620" s="54">
        <f t="shared" si="201"/>
        <v>0</v>
      </c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43"/>
      <c r="Q620" s="143"/>
      <c r="R620" s="143"/>
      <c r="S620" s="143"/>
      <c r="T620" s="143"/>
      <c r="U620" s="143"/>
      <c r="V620" s="143"/>
      <c r="W620" s="143"/>
      <c r="X620" s="143"/>
      <c r="Y620" s="143"/>
      <c r="Z620" s="143"/>
      <c r="AA620" s="143"/>
      <c r="AB620" s="143"/>
      <c r="AC620" s="143"/>
      <c r="AD620" s="143"/>
      <c r="AE620" s="143"/>
      <c r="AF620" s="143"/>
      <c r="AG620" s="143"/>
      <c r="AH620" s="143"/>
      <c r="AI620" s="143"/>
      <c r="AJ620" s="143"/>
      <c r="AK620" s="143"/>
      <c r="AL620" s="143"/>
      <c r="AM620" s="143"/>
      <c r="AN620" s="143"/>
      <c r="AO620" s="143"/>
      <c r="AP620" s="143"/>
      <c r="AQ620" s="143"/>
      <c r="AR620" s="143"/>
      <c r="AS620" s="143"/>
      <c r="AT620" s="143"/>
      <c r="AU620" s="143"/>
    </row>
    <row r="621" spans="1:47" s="19" customFormat="1" x14ac:dyDescent="0.25">
      <c r="A621" s="34" t="s">
        <v>2</v>
      </c>
      <c r="B621" s="34"/>
      <c r="C621" s="45">
        <f>SUM(C624,C630)</f>
        <v>0</v>
      </c>
      <c r="D621" s="45">
        <f t="shared" ref="D621:E621" si="202">SUM(D624,D630)</f>
        <v>0</v>
      </c>
      <c r="E621" s="45">
        <f t="shared" si="202"/>
        <v>0</v>
      </c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43"/>
      <c r="Q621" s="143"/>
      <c r="R621" s="143"/>
      <c r="S621" s="143"/>
      <c r="T621" s="143"/>
      <c r="U621" s="143"/>
      <c r="V621" s="143"/>
      <c r="W621" s="143"/>
      <c r="X621" s="143"/>
      <c r="Y621" s="143"/>
      <c r="Z621" s="143"/>
      <c r="AA621" s="143"/>
      <c r="AB621" s="143"/>
      <c r="AC621" s="143"/>
      <c r="AD621" s="143"/>
      <c r="AE621" s="143"/>
      <c r="AF621" s="143"/>
      <c r="AG621" s="143"/>
      <c r="AH621" s="143"/>
      <c r="AI621" s="143"/>
      <c r="AJ621" s="143"/>
      <c r="AK621" s="143"/>
      <c r="AL621" s="143"/>
      <c r="AM621" s="143"/>
      <c r="AN621" s="143"/>
      <c r="AO621" s="143"/>
      <c r="AP621" s="143"/>
      <c r="AQ621" s="143"/>
      <c r="AR621" s="143"/>
      <c r="AS621" s="143"/>
      <c r="AT621" s="143"/>
      <c r="AU621" s="143"/>
    </row>
    <row r="622" spans="1:47" s="19" customFormat="1" x14ac:dyDescent="0.25">
      <c r="A622" s="34" t="s">
        <v>3</v>
      </c>
      <c r="B622" s="34"/>
      <c r="C622" s="45">
        <f>SUM(C625,C631,C636)</f>
        <v>0</v>
      </c>
      <c r="D622" s="45">
        <f t="shared" ref="D622:E622" si="203">SUM(D625,D631,D636)</f>
        <v>0</v>
      </c>
      <c r="E622" s="45">
        <f t="shared" si="203"/>
        <v>0</v>
      </c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43"/>
      <c r="Q622" s="143"/>
      <c r="R622" s="143"/>
      <c r="S622" s="143"/>
      <c r="T622" s="143"/>
      <c r="U622" s="143"/>
      <c r="V622" s="143"/>
      <c r="W622" s="143"/>
      <c r="X622" s="143"/>
      <c r="Y622" s="143"/>
      <c r="Z622" s="143"/>
      <c r="AA622" s="143"/>
      <c r="AB622" s="143"/>
      <c r="AC622" s="143"/>
      <c r="AD622" s="143"/>
      <c r="AE622" s="143"/>
      <c r="AF622" s="143"/>
      <c r="AG622" s="143"/>
      <c r="AH622" s="143"/>
      <c r="AI622" s="143"/>
      <c r="AJ622" s="143"/>
      <c r="AK622" s="143"/>
      <c r="AL622" s="143"/>
      <c r="AM622" s="143"/>
      <c r="AN622" s="143"/>
      <c r="AO622" s="143"/>
      <c r="AP622" s="143"/>
      <c r="AQ622" s="143"/>
      <c r="AR622" s="143"/>
      <c r="AS622" s="143"/>
      <c r="AT622" s="143"/>
      <c r="AU622" s="143"/>
    </row>
    <row r="623" spans="1:47" s="19" customFormat="1" ht="56.25" hidden="1" outlineLevel="1" x14ac:dyDescent="0.25">
      <c r="A623" s="15" t="s">
        <v>307</v>
      </c>
      <c r="B623" s="15"/>
      <c r="C623" s="50">
        <f>C624+C625</f>
        <v>0</v>
      </c>
      <c r="D623" s="50">
        <f t="shared" ref="D623:E623" si="204">D624+D625</f>
        <v>0</v>
      </c>
      <c r="E623" s="50">
        <f t="shared" si="204"/>
        <v>0</v>
      </c>
      <c r="F623" s="143"/>
      <c r="G623" s="143"/>
      <c r="H623" s="143"/>
      <c r="I623" s="143"/>
      <c r="J623" s="143"/>
      <c r="K623" s="143"/>
      <c r="L623" s="143"/>
      <c r="M623" s="143"/>
      <c r="N623" s="143"/>
      <c r="O623" s="143"/>
      <c r="P623" s="143"/>
      <c r="Q623" s="143"/>
      <c r="R623" s="143"/>
      <c r="S623" s="143"/>
      <c r="T623" s="143"/>
      <c r="U623" s="143"/>
      <c r="V623" s="143"/>
      <c r="W623" s="143"/>
      <c r="X623" s="143"/>
      <c r="Y623" s="143"/>
      <c r="Z623" s="143"/>
      <c r="AA623" s="143"/>
      <c r="AB623" s="143"/>
      <c r="AC623" s="143"/>
      <c r="AD623" s="143"/>
      <c r="AE623" s="143"/>
      <c r="AF623" s="143"/>
      <c r="AG623" s="143"/>
      <c r="AH623" s="143"/>
      <c r="AI623" s="143"/>
      <c r="AJ623" s="143"/>
      <c r="AK623" s="143"/>
      <c r="AL623" s="143"/>
      <c r="AM623" s="143"/>
      <c r="AN623" s="143"/>
      <c r="AO623" s="143"/>
      <c r="AP623" s="143"/>
      <c r="AQ623" s="143"/>
      <c r="AR623" s="143"/>
      <c r="AS623" s="143"/>
      <c r="AT623" s="143"/>
      <c r="AU623" s="143"/>
    </row>
    <row r="624" spans="1:47" s="19" customFormat="1" hidden="1" outlineLevel="1" x14ac:dyDescent="0.25">
      <c r="A624" s="4" t="s">
        <v>2</v>
      </c>
      <c r="B624" s="4"/>
      <c r="C624" s="49">
        <f>C627</f>
        <v>0</v>
      </c>
      <c r="D624" s="49">
        <f t="shared" ref="D624:E625" si="205">D627</f>
        <v>0</v>
      </c>
      <c r="E624" s="49">
        <f t="shared" si="205"/>
        <v>0</v>
      </c>
      <c r="F624" s="143"/>
      <c r="G624" s="143"/>
      <c r="H624" s="143"/>
      <c r="I624" s="143"/>
      <c r="J624" s="143"/>
      <c r="K624" s="143"/>
      <c r="L624" s="143"/>
      <c r="M624" s="143"/>
      <c r="N624" s="143"/>
      <c r="O624" s="143"/>
      <c r="P624" s="143"/>
      <c r="Q624" s="143"/>
      <c r="R624" s="143"/>
      <c r="S624" s="143"/>
      <c r="T624" s="143"/>
      <c r="U624" s="143"/>
      <c r="V624" s="143"/>
      <c r="W624" s="143"/>
      <c r="X624" s="143"/>
      <c r="Y624" s="143"/>
      <c r="Z624" s="143"/>
      <c r="AA624" s="143"/>
      <c r="AB624" s="143"/>
      <c r="AC624" s="143"/>
      <c r="AD624" s="143"/>
      <c r="AE624" s="143"/>
      <c r="AF624" s="143"/>
      <c r="AG624" s="143"/>
      <c r="AH624" s="143"/>
      <c r="AI624" s="143"/>
      <c r="AJ624" s="143"/>
      <c r="AK624" s="143"/>
      <c r="AL624" s="143"/>
      <c r="AM624" s="143"/>
      <c r="AN624" s="143"/>
      <c r="AO624" s="143"/>
      <c r="AP624" s="143"/>
      <c r="AQ624" s="143"/>
      <c r="AR624" s="143"/>
      <c r="AS624" s="143"/>
      <c r="AT624" s="143"/>
      <c r="AU624" s="143"/>
    </row>
    <row r="625" spans="1:47" s="19" customFormat="1" hidden="1" outlineLevel="1" x14ac:dyDescent="0.25">
      <c r="A625" s="4" t="s">
        <v>3</v>
      </c>
      <c r="B625" s="4"/>
      <c r="C625" s="49">
        <f>C628</f>
        <v>0</v>
      </c>
      <c r="D625" s="49">
        <f t="shared" si="205"/>
        <v>0</v>
      </c>
      <c r="E625" s="49">
        <f t="shared" si="205"/>
        <v>0</v>
      </c>
      <c r="F625" s="143"/>
      <c r="G625" s="143"/>
      <c r="H625" s="143"/>
      <c r="I625" s="143"/>
      <c r="J625" s="143"/>
      <c r="K625" s="143"/>
      <c r="L625" s="143"/>
      <c r="M625" s="143"/>
      <c r="N625" s="143"/>
      <c r="O625" s="143"/>
      <c r="P625" s="143"/>
      <c r="Q625" s="143"/>
      <c r="R625" s="143"/>
      <c r="S625" s="143"/>
      <c r="T625" s="143"/>
      <c r="U625" s="143"/>
      <c r="V625" s="143"/>
      <c r="W625" s="143"/>
      <c r="X625" s="143"/>
      <c r="Y625" s="143"/>
      <c r="Z625" s="143"/>
      <c r="AA625" s="143"/>
      <c r="AB625" s="143"/>
      <c r="AC625" s="143"/>
      <c r="AD625" s="143"/>
      <c r="AE625" s="143"/>
      <c r="AF625" s="143"/>
      <c r="AG625" s="143"/>
      <c r="AH625" s="143"/>
      <c r="AI625" s="143"/>
      <c r="AJ625" s="143"/>
      <c r="AK625" s="143"/>
      <c r="AL625" s="143"/>
      <c r="AM625" s="143"/>
      <c r="AN625" s="143"/>
      <c r="AO625" s="143"/>
      <c r="AP625" s="143"/>
      <c r="AQ625" s="143"/>
      <c r="AR625" s="143"/>
      <c r="AS625" s="143"/>
      <c r="AT625" s="143"/>
      <c r="AU625" s="143"/>
    </row>
    <row r="626" spans="1:47" s="19" customFormat="1" ht="56.25" hidden="1" outlineLevel="1" x14ac:dyDescent="0.25">
      <c r="A626" s="5" t="s">
        <v>327</v>
      </c>
      <c r="B626" s="5"/>
      <c r="C626" s="49">
        <f>C627+C628</f>
        <v>0</v>
      </c>
      <c r="D626" s="49">
        <f t="shared" ref="D626:E626" si="206">D627+D628</f>
        <v>0</v>
      </c>
      <c r="E626" s="49">
        <f t="shared" si="206"/>
        <v>0</v>
      </c>
      <c r="F626" s="143"/>
      <c r="G626" s="143"/>
      <c r="H626" s="143"/>
      <c r="I626" s="143"/>
      <c r="J626" s="143"/>
      <c r="K626" s="143"/>
      <c r="L626" s="143"/>
      <c r="M626" s="143"/>
      <c r="N626" s="143"/>
      <c r="O626" s="143"/>
      <c r="P626" s="143"/>
      <c r="Q626" s="143"/>
      <c r="R626" s="143"/>
      <c r="S626" s="143"/>
      <c r="T626" s="143"/>
      <c r="U626" s="143"/>
      <c r="V626" s="143"/>
      <c r="W626" s="143"/>
      <c r="X626" s="143"/>
      <c r="Y626" s="143"/>
      <c r="Z626" s="143"/>
      <c r="AA626" s="143"/>
      <c r="AB626" s="143"/>
      <c r="AC626" s="143"/>
      <c r="AD626" s="143"/>
      <c r="AE626" s="143"/>
      <c r="AF626" s="143"/>
      <c r="AG626" s="143"/>
      <c r="AH626" s="143"/>
      <c r="AI626" s="143"/>
      <c r="AJ626" s="143"/>
      <c r="AK626" s="143"/>
      <c r="AL626" s="143"/>
      <c r="AM626" s="143"/>
      <c r="AN626" s="143"/>
      <c r="AO626" s="143"/>
      <c r="AP626" s="143"/>
      <c r="AQ626" s="143"/>
      <c r="AR626" s="143"/>
      <c r="AS626" s="143"/>
      <c r="AT626" s="143"/>
      <c r="AU626" s="143"/>
    </row>
    <row r="627" spans="1:47" s="19" customFormat="1" hidden="1" outlineLevel="1" x14ac:dyDescent="0.25">
      <c r="A627" s="4" t="s">
        <v>2</v>
      </c>
      <c r="B627" s="4"/>
      <c r="C627" s="49"/>
      <c r="D627" s="49"/>
      <c r="E627" s="49"/>
      <c r="F627" s="143"/>
      <c r="G627" s="143"/>
      <c r="H627" s="143"/>
      <c r="I627" s="143"/>
      <c r="J627" s="143"/>
      <c r="K627" s="143"/>
      <c r="L627" s="143"/>
      <c r="M627" s="143"/>
      <c r="N627" s="143"/>
      <c r="O627" s="143"/>
      <c r="P627" s="143"/>
      <c r="Q627" s="143"/>
      <c r="R627" s="143"/>
      <c r="S627" s="143"/>
      <c r="T627" s="143"/>
      <c r="U627" s="143"/>
      <c r="V627" s="143"/>
      <c r="W627" s="143"/>
      <c r="X627" s="143"/>
      <c r="Y627" s="143"/>
      <c r="Z627" s="143"/>
      <c r="AA627" s="143"/>
      <c r="AB627" s="143"/>
      <c r="AC627" s="143"/>
      <c r="AD627" s="143"/>
      <c r="AE627" s="143"/>
      <c r="AF627" s="143"/>
      <c r="AG627" s="143"/>
      <c r="AH627" s="143"/>
      <c r="AI627" s="143"/>
      <c r="AJ627" s="143"/>
      <c r="AK627" s="143"/>
      <c r="AL627" s="143"/>
      <c r="AM627" s="143"/>
      <c r="AN627" s="143"/>
      <c r="AO627" s="143"/>
      <c r="AP627" s="143"/>
      <c r="AQ627" s="143"/>
      <c r="AR627" s="143"/>
      <c r="AS627" s="143"/>
      <c r="AT627" s="143"/>
      <c r="AU627" s="143"/>
    </row>
    <row r="628" spans="1:47" s="19" customFormat="1" hidden="1" outlineLevel="1" x14ac:dyDescent="0.25">
      <c r="A628" s="4" t="s">
        <v>3</v>
      </c>
      <c r="B628" s="4" t="s">
        <v>415</v>
      </c>
      <c r="C628" s="49"/>
      <c r="D628" s="49"/>
      <c r="E628" s="49"/>
      <c r="F628" s="143"/>
      <c r="G628" s="143"/>
      <c r="H628" s="143"/>
      <c r="I628" s="143"/>
      <c r="J628" s="143"/>
      <c r="K628" s="143"/>
      <c r="L628" s="143"/>
      <c r="M628" s="143"/>
      <c r="N628" s="143"/>
      <c r="O628" s="143"/>
      <c r="P628" s="143"/>
      <c r="Q628" s="143"/>
      <c r="R628" s="143"/>
      <c r="S628" s="143"/>
      <c r="T628" s="143"/>
      <c r="U628" s="143"/>
      <c r="V628" s="143"/>
      <c r="W628" s="143"/>
      <c r="X628" s="143"/>
      <c r="Y628" s="143"/>
      <c r="Z628" s="143"/>
      <c r="AA628" s="143"/>
      <c r="AB628" s="143"/>
      <c r="AC628" s="143"/>
      <c r="AD628" s="143"/>
      <c r="AE628" s="143"/>
      <c r="AF628" s="143"/>
      <c r="AG628" s="143"/>
      <c r="AH628" s="143"/>
      <c r="AI628" s="143"/>
      <c r="AJ628" s="143"/>
      <c r="AK628" s="143"/>
      <c r="AL628" s="143"/>
      <c r="AM628" s="143"/>
      <c r="AN628" s="143"/>
      <c r="AO628" s="143"/>
      <c r="AP628" s="143"/>
      <c r="AQ628" s="143"/>
      <c r="AR628" s="143"/>
      <c r="AS628" s="143"/>
      <c r="AT628" s="143"/>
      <c r="AU628" s="143"/>
    </row>
    <row r="629" spans="1:47" s="19" customFormat="1" ht="56.25" hidden="1" outlineLevel="1" x14ac:dyDescent="0.25">
      <c r="A629" s="15" t="s">
        <v>308</v>
      </c>
      <c r="B629" s="15"/>
      <c r="C629" s="50">
        <f>C630+C631</f>
        <v>0</v>
      </c>
      <c r="D629" s="50">
        <f t="shared" ref="D629:E629" si="207">D630+D631</f>
        <v>0</v>
      </c>
      <c r="E629" s="50">
        <f t="shared" si="207"/>
        <v>0</v>
      </c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43"/>
      <c r="Q629" s="143"/>
      <c r="R629" s="143"/>
      <c r="S629" s="143"/>
      <c r="T629" s="143"/>
      <c r="U629" s="143"/>
      <c r="V629" s="143"/>
      <c r="W629" s="143"/>
      <c r="X629" s="143"/>
      <c r="Y629" s="143"/>
      <c r="Z629" s="143"/>
      <c r="AA629" s="143"/>
      <c r="AB629" s="143"/>
      <c r="AC629" s="143"/>
      <c r="AD629" s="143"/>
      <c r="AE629" s="143"/>
      <c r="AF629" s="143"/>
      <c r="AG629" s="143"/>
      <c r="AH629" s="143"/>
      <c r="AI629" s="143"/>
      <c r="AJ629" s="143"/>
      <c r="AK629" s="143"/>
      <c r="AL629" s="143"/>
      <c r="AM629" s="143"/>
      <c r="AN629" s="143"/>
      <c r="AO629" s="143"/>
      <c r="AP629" s="143"/>
      <c r="AQ629" s="143"/>
      <c r="AR629" s="143"/>
      <c r="AS629" s="143"/>
      <c r="AT629" s="143"/>
      <c r="AU629" s="143"/>
    </row>
    <row r="630" spans="1:47" s="19" customFormat="1" hidden="1" outlineLevel="1" x14ac:dyDescent="0.25">
      <c r="A630" s="4" t="s">
        <v>2</v>
      </c>
      <c r="B630" s="4"/>
      <c r="C630" s="49">
        <f>C633</f>
        <v>0</v>
      </c>
      <c r="D630" s="49">
        <f t="shared" ref="D630:E631" si="208">D633</f>
        <v>0</v>
      </c>
      <c r="E630" s="49">
        <f t="shared" si="208"/>
        <v>0</v>
      </c>
      <c r="F630" s="143"/>
      <c r="G630" s="143"/>
      <c r="H630" s="143"/>
      <c r="I630" s="143"/>
      <c r="J630" s="143"/>
      <c r="K630" s="143"/>
      <c r="L630" s="143"/>
      <c r="M630" s="143"/>
      <c r="N630" s="143"/>
      <c r="O630" s="143"/>
      <c r="P630" s="143"/>
      <c r="Q630" s="143"/>
      <c r="R630" s="143"/>
      <c r="S630" s="143"/>
      <c r="T630" s="143"/>
      <c r="U630" s="143"/>
      <c r="V630" s="143"/>
      <c r="W630" s="143"/>
      <c r="X630" s="143"/>
      <c r="Y630" s="143"/>
      <c r="Z630" s="143"/>
      <c r="AA630" s="143"/>
      <c r="AB630" s="143"/>
      <c r="AC630" s="143"/>
      <c r="AD630" s="143"/>
      <c r="AE630" s="143"/>
      <c r="AF630" s="143"/>
      <c r="AG630" s="143"/>
      <c r="AH630" s="143"/>
      <c r="AI630" s="143"/>
      <c r="AJ630" s="143"/>
      <c r="AK630" s="143"/>
      <c r="AL630" s="143"/>
      <c r="AM630" s="143"/>
      <c r="AN630" s="143"/>
      <c r="AO630" s="143"/>
      <c r="AP630" s="143"/>
      <c r="AQ630" s="143"/>
      <c r="AR630" s="143"/>
      <c r="AS630" s="143"/>
      <c r="AT630" s="143"/>
      <c r="AU630" s="143"/>
    </row>
    <row r="631" spans="1:47" s="19" customFormat="1" hidden="1" outlineLevel="1" x14ac:dyDescent="0.25">
      <c r="A631" s="4" t="s">
        <v>3</v>
      </c>
      <c r="B631" s="4"/>
      <c r="C631" s="49">
        <f>C634</f>
        <v>0</v>
      </c>
      <c r="D631" s="49">
        <f t="shared" si="208"/>
        <v>0</v>
      </c>
      <c r="E631" s="49">
        <f t="shared" si="208"/>
        <v>0</v>
      </c>
      <c r="F631" s="143"/>
      <c r="G631" s="143"/>
      <c r="H631" s="143"/>
      <c r="I631" s="143"/>
      <c r="J631" s="143"/>
      <c r="K631" s="143"/>
      <c r="L631" s="143"/>
      <c r="M631" s="143"/>
      <c r="N631" s="143"/>
      <c r="O631" s="143"/>
      <c r="P631" s="143"/>
      <c r="Q631" s="143"/>
      <c r="R631" s="143"/>
      <c r="S631" s="143"/>
      <c r="T631" s="143"/>
      <c r="U631" s="143"/>
      <c r="V631" s="143"/>
      <c r="W631" s="143"/>
      <c r="X631" s="143"/>
      <c r="Y631" s="143"/>
      <c r="Z631" s="143"/>
      <c r="AA631" s="143"/>
      <c r="AB631" s="143"/>
      <c r="AC631" s="143"/>
      <c r="AD631" s="143"/>
      <c r="AE631" s="143"/>
      <c r="AF631" s="143"/>
      <c r="AG631" s="143"/>
      <c r="AH631" s="143"/>
      <c r="AI631" s="143"/>
      <c r="AJ631" s="143"/>
      <c r="AK631" s="143"/>
      <c r="AL631" s="143"/>
      <c r="AM631" s="143"/>
      <c r="AN631" s="143"/>
      <c r="AO631" s="143"/>
      <c r="AP631" s="143"/>
      <c r="AQ631" s="143"/>
      <c r="AR631" s="143"/>
      <c r="AS631" s="143"/>
      <c r="AT631" s="143"/>
      <c r="AU631" s="143"/>
    </row>
    <row r="632" spans="1:47" s="19" customFormat="1" ht="56.25" hidden="1" outlineLevel="1" x14ac:dyDescent="0.25">
      <c r="A632" s="5" t="s">
        <v>309</v>
      </c>
      <c r="B632" s="5"/>
      <c r="C632" s="49">
        <f>C633+C634</f>
        <v>0</v>
      </c>
      <c r="D632" s="49">
        <f t="shared" ref="D632:E632" si="209">D633+D634</f>
        <v>0</v>
      </c>
      <c r="E632" s="49">
        <f t="shared" si="209"/>
        <v>0</v>
      </c>
      <c r="F632" s="143"/>
      <c r="G632" s="143"/>
      <c r="H632" s="143"/>
      <c r="I632" s="143"/>
      <c r="J632" s="143"/>
      <c r="K632" s="143"/>
      <c r="L632" s="143"/>
      <c r="M632" s="143"/>
      <c r="N632" s="143"/>
      <c r="O632" s="143"/>
      <c r="P632" s="143"/>
      <c r="Q632" s="143"/>
      <c r="R632" s="143"/>
      <c r="S632" s="143"/>
      <c r="T632" s="143"/>
      <c r="U632" s="143"/>
      <c r="V632" s="143"/>
      <c r="W632" s="143"/>
      <c r="X632" s="143"/>
      <c r="Y632" s="143"/>
      <c r="Z632" s="143"/>
      <c r="AA632" s="143"/>
      <c r="AB632" s="143"/>
      <c r="AC632" s="143"/>
      <c r="AD632" s="143"/>
      <c r="AE632" s="143"/>
      <c r="AF632" s="143"/>
      <c r="AG632" s="143"/>
      <c r="AH632" s="143"/>
      <c r="AI632" s="143"/>
      <c r="AJ632" s="143"/>
      <c r="AK632" s="143"/>
      <c r="AL632" s="143"/>
      <c r="AM632" s="143"/>
      <c r="AN632" s="143"/>
      <c r="AO632" s="143"/>
      <c r="AP632" s="143"/>
      <c r="AQ632" s="143"/>
      <c r="AR632" s="143"/>
      <c r="AS632" s="143"/>
      <c r="AT632" s="143"/>
      <c r="AU632" s="143"/>
    </row>
    <row r="633" spans="1:47" s="19" customFormat="1" hidden="1" outlineLevel="1" x14ac:dyDescent="0.25">
      <c r="A633" s="4" t="s">
        <v>2</v>
      </c>
      <c r="B633" s="4" t="s">
        <v>415</v>
      </c>
      <c r="C633" s="49"/>
      <c r="D633" s="49"/>
      <c r="E633" s="49"/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43"/>
      <c r="Q633" s="143"/>
      <c r="R633" s="143"/>
      <c r="S633" s="143"/>
      <c r="T633" s="143"/>
      <c r="U633" s="143"/>
      <c r="V633" s="143"/>
      <c r="W633" s="143"/>
      <c r="X633" s="143"/>
      <c r="Y633" s="143"/>
      <c r="Z633" s="143"/>
      <c r="AA633" s="143"/>
      <c r="AB633" s="143"/>
      <c r="AC633" s="143"/>
      <c r="AD633" s="143"/>
      <c r="AE633" s="143"/>
      <c r="AF633" s="143"/>
      <c r="AG633" s="143"/>
      <c r="AH633" s="143"/>
      <c r="AI633" s="143"/>
      <c r="AJ633" s="143"/>
      <c r="AK633" s="143"/>
      <c r="AL633" s="143"/>
      <c r="AM633" s="143"/>
      <c r="AN633" s="143"/>
      <c r="AO633" s="143"/>
      <c r="AP633" s="143"/>
      <c r="AQ633" s="143"/>
      <c r="AR633" s="143"/>
      <c r="AS633" s="143"/>
      <c r="AT633" s="143"/>
      <c r="AU633" s="143"/>
    </row>
    <row r="634" spans="1:47" s="19" customFormat="1" hidden="1" outlineLevel="1" x14ac:dyDescent="0.25">
      <c r="A634" s="4" t="s">
        <v>3</v>
      </c>
      <c r="B634" s="4" t="s">
        <v>415</v>
      </c>
      <c r="C634" s="49"/>
      <c r="D634" s="49"/>
      <c r="E634" s="49"/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43"/>
      <c r="Q634" s="143"/>
      <c r="R634" s="143"/>
      <c r="S634" s="143"/>
      <c r="T634" s="143"/>
      <c r="U634" s="143"/>
      <c r="V634" s="143"/>
      <c r="W634" s="143"/>
      <c r="X634" s="143"/>
      <c r="Y634" s="143"/>
      <c r="Z634" s="143"/>
      <c r="AA634" s="143"/>
      <c r="AB634" s="143"/>
      <c r="AC634" s="143"/>
      <c r="AD634" s="143"/>
      <c r="AE634" s="143"/>
      <c r="AF634" s="143"/>
      <c r="AG634" s="143"/>
      <c r="AH634" s="143"/>
      <c r="AI634" s="143"/>
      <c r="AJ634" s="143"/>
      <c r="AK634" s="143"/>
      <c r="AL634" s="143"/>
      <c r="AM634" s="143"/>
      <c r="AN634" s="143"/>
      <c r="AO634" s="143"/>
      <c r="AP634" s="143"/>
      <c r="AQ634" s="143"/>
      <c r="AR634" s="143"/>
      <c r="AS634" s="143"/>
      <c r="AT634" s="143"/>
      <c r="AU634" s="143"/>
    </row>
    <row r="635" spans="1:47" s="19" customFormat="1" ht="56.25" hidden="1" outlineLevel="1" x14ac:dyDescent="0.25">
      <c r="A635" s="15" t="s">
        <v>310</v>
      </c>
      <c r="B635" s="15"/>
      <c r="C635" s="50">
        <f t="shared" ref="C635:E635" si="210">C636</f>
        <v>0</v>
      </c>
      <c r="D635" s="50">
        <f t="shared" si="210"/>
        <v>0</v>
      </c>
      <c r="E635" s="50">
        <f t="shared" si="210"/>
        <v>0</v>
      </c>
      <c r="F635" s="143"/>
      <c r="G635" s="143"/>
      <c r="H635" s="143"/>
      <c r="I635" s="143"/>
      <c r="J635" s="143"/>
      <c r="K635" s="143"/>
      <c r="L635" s="143"/>
      <c r="M635" s="143"/>
      <c r="N635" s="143"/>
      <c r="O635" s="143"/>
      <c r="P635" s="143"/>
      <c r="Q635" s="143"/>
      <c r="R635" s="143"/>
      <c r="S635" s="143"/>
      <c r="T635" s="143"/>
      <c r="U635" s="143"/>
      <c r="V635" s="143"/>
      <c r="W635" s="143"/>
      <c r="X635" s="143"/>
      <c r="Y635" s="143"/>
      <c r="Z635" s="143"/>
      <c r="AA635" s="143"/>
      <c r="AB635" s="143"/>
      <c r="AC635" s="143"/>
      <c r="AD635" s="143"/>
      <c r="AE635" s="143"/>
      <c r="AF635" s="143"/>
      <c r="AG635" s="143"/>
      <c r="AH635" s="143"/>
      <c r="AI635" s="143"/>
      <c r="AJ635" s="143"/>
      <c r="AK635" s="143"/>
      <c r="AL635" s="143"/>
      <c r="AM635" s="143"/>
      <c r="AN635" s="143"/>
      <c r="AO635" s="143"/>
      <c r="AP635" s="143"/>
      <c r="AQ635" s="143"/>
      <c r="AR635" s="143"/>
      <c r="AS635" s="143"/>
      <c r="AT635" s="143"/>
      <c r="AU635" s="143"/>
    </row>
    <row r="636" spans="1:47" s="19" customFormat="1" hidden="1" outlineLevel="1" x14ac:dyDescent="0.25">
      <c r="A636" s="4" t="s">
        <v>3</v>
      </c>
      <c r="B636" s="4"/>
      <c r="C636" s="49">
        <f t="shared" ref="C636:E636" si="211">C638</f>
        <v>0</v>
      </c>
      <c r="D636" s="49">
        <f t="shared" si="211"/>
        <v>0</v>
      </c>
      <c r="E636" s="49">
        <f t="shared" si="211"/>
        <v>0</v>
      </c>
      <c r="F636" s="143"/>
      <c r="G636" s="143"/>
      <c r="H636" s="143"/>
      <c r="I636" s="143"/>
      <c r="J636" s="143"/>
      <c r="K636" s="143"/>
      <c r="L636" s="143"/>
      <c r="M636" s="143"/>
      <c r="N636" s="143"/>
      <c r="O636" s="143"/>
      <c r="P636" s="143"/>
      <c r="Q636" s="143"/>
      <c r="R636" s="143"/>
      <c r="S636" s="143"/>
      <c r="T636" s="143"/>
      <c r="U636" s="143"/>
      <c r="V636" s="143"/>
      <c r="W636" s="143"/>
      <c r="X636" s="143"/>
      <c r="Y636" s="143"/>
      <c r="Z636" s="143"/>
      <c r="AA636" s="143"/>
      <c r="AB636" s="143"/>
      <c r="AC636" s="143"/>
      <c r="AD636" s="143"/>
      <c r="AE636" s="143"/>
      <c r="AF636" s="143"/>
      <c r="AG636" s="143"/>
      <c r="AH636" s="143"/>
      <c r="AI636" s="143"/>
      <c r="AJ636" s="143"/>
      <c r="AK636" s="143"/>
      <c r="AL636" s="143"/>
      <c r="AM636" s="143"/>
      <c r="AN636" s="143"/>
      <c r="AO636" s="143"/>
      <c r="AP636" s="143"/>
      <c r="AQ636" s="143"/>
      <c r="AR636" s="143"/>
      <c r="AS636" s="143"/>
      <c r="AT636" s="143"/>
      <c r="AU636" s="143"/>
    </row>
    <row r="637" spans="1:47" s="19" customFormat="1" ht="37.5" hidden="1" outlineLevel="1" x14ac:dyDescent="0.25">
      <c r="A637" s="5" t="s">
        <v>311</v>
      </c>
      <c r="B637" s="5"/>
      <c r="C637" s="49">
        <f t="shared" ref="C637:E637" si="212">C638</f>
        <v>0</v>
      </c>
      <c r="D637" s="49">
        <f t="shared" si="212"/>
        <v>0</v>
      </c>
      <c r="E637" s="49">
        <f t="shared" si="212"/>
        <v>0</v>
      </c>
      <c r="F637" s="143"/>
      <c r="G637" s="143"/>
      <c r="H637" s="143"/>
      <c r="I637" s="143"/>
      <c r="J637" s="143"/>
      <c r="K637" s="143"/>
      <c r="L637" s="143"/>
      <c r="M637" s="143"/>
      <c r="N637" s="143"/>
      <c r="O637" s="143"/>
      <c r="P637" s="143"/>
      <c r="Q637" s="143"/>
      <c r="R637" s="143"/>
      <c r="S637" s="143"/>
      <c r="T637" s="143"/>
      <c r="U637" s="143"/>
      <c r="V637" s="143"/>
      <c r="W637" s="143"/>
      <c r="X637" s="143"/>
      <c r="Y637" s="143"/>
      <c r="Z637" s="143"/>
      <c r="AA637" s="143"/>
      <c r="AB637" s="143"/>
      <c r="AC637" s="143"/>
      <c r="AD637" s="143"/>
      <c r="AE637" s="143"/>
      <c r="AF637" s="143"/>
      <c r="AG637" s="143"/>
      <c r="AH637" s="143"/>
      <c r="AI637" s="143"/>
      <c r="AJ637" s="143"/>
      <c r="AK637" s="143"/>
      <c r="AL637" s="143"/>
      <c r="AM637" s="143"/>
      <c r="AN637" s="143"/>
      <c r="AO637" s="143"/>
      <c r="AP637" s="143"/>
      <c r="AQ637" s="143"/>
      <c r="AR637" s="143"/>
      <c r="AS637" s="143"/>
      <c r="AT637" s="143"/>
      <c r="AU637" s="143"/>
    </row>
    <row r="638" spans="1:47" s="19" customFormat="1" hidden="1" outlineLevel="1" x14ac:dyDescent="0.25">
      <c r="A638" s="4" t="s">
        <v>3</v>
      </c>
      <c r="B638" s="4" t="s">
        <v>415</v>
      </c>
      <c r="C638" s="49"/>
      <c r="D638" s="49"/>
      <c r="E638" s="49"/>
      <c r="F638" s="143"/>
      <c r="G638" s="143"/>
      <c r="H638" s="143"/>
      <c r="I638" s="143"/>
      <c r="J638" s="143"/>
      <c r="K638" s="143"/>
      <c r="L638" s="143"/>
      <c r="M638" s="143"/>
      <c r="N638" s="143"/>
      <c r="O638" s="143"/>
      <c r="P638" s="143"/>
      <c r="Q638" s="143"/>
      <c r="R638" s="143"/>
      <c r="S638" s="143"/>
      <c r="T638" s="143"/>
      <c r="U638" s="143"/>
      <c r="V638" s="143"/>
      <c r="W638" s="143"/>
      <c r="X638" s="143"/>
      <c r="Y638" s="143"/>
      <c r="Z638" s="143"/>
      <c r="AA638" s="143"/>
      <c r="AB638" s="143"/>
      <c r="AC638" s="143"/>
      <c r="AD638" s="143"/>
      <c r="AE638" s="143"/>
      <c r="AF638" s="143"/>
      <c r="AG638" s="143"/>
      <c r="AH638" s="143"/>
      <c r="AI638" s="143"/>
      <c r="AJ638" s="143"/>
      <c r="AK638" s="143"/>
      <c r="AL638" s="143"/>
      <c r="AM638" s="143"/>
      <c r="AN638" s="143"/>
      <c r="AO638" s="143"/>
      <c r="AP638" s="143"/>
      <c r="AQ638" s="143"/>
      <c r="AR638" s="143"/>
      <c r="AS638" s="143"/>
      <c r="AT638" s="143"/>
      <c r="AU638" s="143"/>
    </row>
    <row r="639" spans="1:47" ht="75" collapsed="1" x14ac:dyDescent="0.3">
      <c r="A639" s="41" t="s">
        <v>38</v>
      </c>
      <c r="B639" s="41"/>
      <c r="C639" s="54">
        <f>SUM(C640:C643)</f>
        <v>0</v>
      </c>
      <c r="D639" s="54">
        <f t="shared" ref="D639:E639" si="213">SUM(D640:D643)</f>
        <v>0</v>
      </c>
      <c r="E639" s="54">
        <f t="shared" si="213"/>
        <v>0</v>
      </c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  <c r="AA639" s="95"/>
      <c r="AB639" s="95"/>
      <c r="AC639" s="95"/>
      <c r="AD639" s="95"/>
      <c r="AE639" s="95"/>
      <c r="AF639" s="95"/>
      <c r="AG639" s="95"/>
      <c r="AH639" s="95"/>
      <c r="AI639" s="95"/>
      <c r="AJ639" s="95"/>
      <c r="AK639" s="95"/>
      <c r="AL639" s="95"/>
      <c r="AM639" s="95"/>
      <c r="AN639" s="95"/>
      <c r="AO639" s="95"/>
      <c r="AP639" s="95"/>
      <c r="AQ639" s="95"/>
      <c r="AR639" s="95"/>
      <c r="AS639" s="95"/>
      <c r="AT639" s="95"/>
      <c r="AU639" s="95"/>
    </row>
    <row r="640" spans="1:47" x14ac:dyDescent="0.3">
      <c r="A640" s="37" t="s">
        <v>1</v>
      </c>
      <c r="B640" s="37"/>
      <c r="C640" s="45">
        <f>C690+C710+C750+C760+C815+C825</f>
        <v>0</v>
      </c>
      <c r="D640" s="45">
        <f t="shared" ref="D640:E640" si="214">D690+D710+D750+D760+D815+D825</f>
        <v>0</v>
      </c>
      <c r="E640" s="45">
        <f t="shared" si="214"/>
        <v>0</v>
      </c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  <c r="AA640" s="95"/>
      <c r="AB640" s="95"/>
      <c r="AC640" s="95"/>
      <c r="AD640" s="95"/>
      <c r="AE640" s="95"/>
      <c r="AF640" s="95"/>
      <c r="AG640" s="95"/>
      <c r="AH640" s="95"/>
      <c r="AI640" s="95"/>
      <c r="AJ640" s="95"/>
      <c r="AK640" s="95"/>
      <c r="AL640" s="95"/>
      <c r="AM640" s="95"/>
      <c r="AN640" s="95"/>
      <c r="AO640" s="95"/>
      <c r="AP640" s="95"/>
      <c r="AQ640" s="95"/>
      <c r="AR640" s="95"/>
      <c r="AS640" s="95"/>
      <c r="AT640" s="95"/>
      <c r="AU640" s="95"/>
    </row>
    <row r="641" spans="1:47" x14ac:dyDescent="0.3">
      <c r="A641" s="37" t="s">
        <v>2</v>
      </c>
      <c r="B641" s="37"/>
      <c r="C641" s="45">
        <f>C691+C711+C751+C761+C816+C646+C826</f>
        <v>0</v>
      </c>
      <c r="D641" s="45">
        <f t="shared" ref="D641:E641" si="215">D691+D711+D751+D761+D816+D646+D826</f>
        <v>0</v>
      </c>
      <c r="E641" s="45">
        <f t="shared" si="215"/>
        <v>0</v>
      </c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  <c r="Z641" s="95"/>
      <c r="AA641" s="95"/>
      <c r="AB641" s="95"/>
      <c r="AC641" s="95"/>
      <c r="AD641" s="95"/>
      <c r="AE641" s="95"/>
      <c r="AF641" s="95"/>
      <c r="AG641" s="95"/>
      <c r="AH641" s="95"/>
      <c r="AI641" s="95"/>
      <c r="AJ641" s="95"/>
      <c r="AK641" s="95"/>
      <c r="AL641" s="95"/>
      <c r="AM641" s="95"/>
      <c r="AN641" s="95"/>
      <c r="AO641" s="95"/>
      <c r="AP641" s="95"/>
      <c r="AQ641" s="95"/>
      <c r="AR641" s="95"/>
      <c r="AS641" s="95"/>
      <c r="AT641" s="95"/>
      <c r="AU641" s="95"/>
    </row>
    <row r="642" spans="1:47" x14ac:dyDescent="0.3">
      <c r="A642" s="37" t="s">
        <v>3</v>
      </c>
      <c r="B642" s="37"/>
      <c r="C642" s="45">
        <f>C692+C712+C752+C762+C817+C657+C827</f>
        <v>0</v>
      </c>
      <c r="D642" s="45">
        <f>D692+D712+D752+D762+D817+D657+D827+D647</f>
        <v>0</v>
      </c>
      <c r="E642" s="45">
        <f t="shared" ref="E642" si="216">E692+E712+E752+E762+E817+E657+E827</f>
        <v>0</v>
      </c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  <c r="AA642" s="95"/>
      <c r="AB642" s="95"/>
      <c r="AC642" s="95"/>
      <c r="AD642" s="95"/>
      <c r="AE642" s="95"/>
      <c r="AF642" s="95"/>
      <c r="AG642" s="95"/>
      <c r="AH642" s="95"/>
      <c r="AI642" s="95"/>
      <c r="AJ642" s="95"/>
      <c r="AK642" s="95"/>
      <c r="AL642" s="95"/>
      <c r="AM642" s="95"/>
      <c r="AN642" s="95"/>
      <c r="AO642" s="95"/>
      <c r="AP642" s="95"/>
      <c r="AQ642" s="95"/>
      <c r="AR642" s="95"/>
      <c r="AS642" s="95"/>
      <c r="AT642" s="95"/>
      <c r="AU642" s="95"/>
    </row>
    <row r="643" spans="1:47" x14ac:dyDescent="0.3">
      <c r="A643" s="37" t="s">
        <v>4</v>
      </c>
      <c r="B643" s="37"/>
      <c r="C643" s="45">
        <f t="shared" ref="C643:E643" si="217">SUM(C658+C693+C713+C753+C763)</f>
        <v>0</v>
      </c>
      <c r="D643" s="45">
        <f t="shared" si="217"/>
        <v>0</v>
      </c>
      <c r="E643" s="45">
        <f t="shared" si="217"/>
        <v>0</v>
      </c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  <c r="Z643" s="95"/>
      <c r="AA643" s="95"/>
      <c r="AB643" s="95"/>
      <c r="AC643" s="95"/>
      <c r="AD643" s="95"/>
      <c r="AE643" s="95"/>
      <c r="AF643" s="95"/>
      <c r="AG643" s="95"/>
      <c r="AH643" s="95"/>
      <c r="AI643" s="95"/>
      <c r="AJ643" s="95"/>
      <c r="AK643" s="95"/>
      <c r="AL643" s="95"/>
      <c r="AM643" s="95"/>
      <c r="AN643" s="95"/>
      <c r="AO643" s="95"/>
      <c r="AP643" s="95"/>
      <c r="AQ643" s="95"/>
      <c r="AR643" s="95"/>
      <c r="AS643" s="95"/>
      <c r="AT643" s="95"/>
      <c r="AU643" s="95"/>
    </row>
    <row r="644" spans="1:47" ht="37.5" hidden="1" outlineLevel="1" x14ac:dyDescent="0.3">
      <c r="A644" s="26" t="s">
        <v>336</v>
      </c>
      <c r="B644" s="26"/>
      <c r="C644" s="62">
        <f>SUM(C645:C648)</f>
        <v>0</v>
      </c>
      <c r="D644" s="62">
        <f t="shared" ref="D644:E644" si="218">SUM(D645:D648)</f>
        <v>0</v>
      </c>
      <c r="E644" s="62">
        <f t="shared" si="218"/>
        <v>0</v>
      </c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  <c r="AA644" s="95"/>
      <c r="AB644" s="95"/>
      <c r="AC644" s="95"/>
      <c r="AD644" s="95"/>
      <c r="AE644" s="95"/>
      <c r="AF644" s="95"/>
      <c r="AG644" s="95"/>
      <c r="AH644" s="95"/>
      <c r="AI644" s="95"/>
      <c r="AJ644" s="95"/>
      <c r="AK644" s="95"/>
      <c r="AL644" s="95"/>
      <c r="AM644" s="95"/>
      <c r="AN644" s="95"/>
      <c r="AO644" s="95"/>
      <c r="AP644" s="95"/>
      <c r="AQ644" s="95"/>
      <c r="AR644" s="95"/>
      <c r="AS644" s="95"/>
      <c r="AT644" s="95"/>
      <c r="AU644" s="95"/>
    </row>
    <row r="645" spans="1:47" hidden="1" outlineLevel="1" x14ac:dyDescent="0.3">
      <c r="A645" s="11" t="s">
        <v>1</v>
      </c>
      <c r="B645" s="11"/>
      <c r="C645" s="49">
        <f>C650</f>
        <v>0</v>
      </c>
      <c r="D645" s="49">
        <f t="shared" ref="D645:E647" si="219">D650</f>
        <v>0</v>
      </c>
      <c r="E645" s="49">
        <f t="shared" si="219"/>
        <v>0</v>
      </c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  <c r="Z645" s="95"/>
      <c r="AA645" s="95"/>
      <c r="AB645" s="95"/>
      <c r="AC645" s="95"/>
      <c r="AD645" s="95"/>
      <c r="AE645" s="95"/>
      <c r="AF645" s="95"/>
      <c r="AG645" s="95"/>
      <c r="AH645" s="95"/>
      <c r="AI645" s="95"/>
      <c r="AJ645" s="95"/>
      <c r="AK645" s="95"/>
      <c r="AL645" s="95"/>
      <c r="AM645" s="95"/>
      <c r="AN645" s="95"/>
      <c r="AO645" s="95"/>
      <c r="AP645" s="95"/>
      <c r="AQ645" s="95"/>
      <c r="AR645" s="95"/>
      <c r="AS645" s="95"/>
      <c r="AT645" s="95"/>
      <c r="AU645" s="95"/>
    </row>
    <row r="646" spans="1:47" hidden="1" outlineLevel="1" x14ac:dyDescent="0.3">
      <c r="A646" s="11" t="s">
        <v>2</v>
      </c>
      <c r="B646" s="11"/>
      <c r="C646" s="49">
        <f>C651</f>
        <v>0</v>
      </c>
      <c r="D646" s="49">
        <f t="shared" si="219"/>
        <v>0</v>
      </c>
      <c r="E646" s="49">
        <f t="shared" si="219"/>
        <v>0</v>
      </c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  <c r="Z646" s="95"/>
      <c r="AA646" s="95"/>
      <c r="AB646" s="95"/>
      <c r="AC646" s="95"/>
      <c r="AD646" s="95"/>
      <c r="AE646" s="95"/>
      <c r="AF646" s="95"/>
      <c r="AG646" s="95"/>
      <c r="AH646" s="95"/>
      <c r="AI646" s="95"/>
      <c r="AJ646" s="95"/>
      <c r="AK646" s="95"/>
      <c r="AL646" s="95"/>
      <c r="AM646" s="95"/>
      <c r="AN646" s="95"/>
      <c r="AO646" s="95"/>
      <c r="AP646" s="95"/>
      <c r="AQ646" s="95"/>
      <c r="AR646" s="95"/>
      <c r="AS646" s="95"/>
      <c r="AT646" s="95"/>
      <c r="AU646" s="95"/>
    </row>
    <row r="647" spans="1:47" hidden="1" outlineLevel="1" x14ac:dyDescent="0.3">
      <c r="A647" s="11" t="s">
        <v>3</v>
      </c>
      <c r="B647" s="11"/>
      <c r="C647" s="49">
        <f>C652</f>
        <v>0</v>
      </c>
      <c r="D647" s="49">
        <f t="shared" si="219"/>
        <v>0</v>
      </c>
      <c r="E647" s="49">
        <f t="shared" si="219"/>
        <v>0</v>
      </c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  <c r="Z647" s="95"/>
      <c r="AA647" s="95"/>
      <c r="AB647" s="95"/>
      <c r="AC647" s="95"/>
      <c r="AD647" s="95"/>
      <c r="AE647" s="95"/>
      <c r="AF647" s="95"/>
      <c r="AG647" s="95"/>
      <c r="AH647" s="95"/>
      <c r="AI647" s="95"/>
      <c r="AJ647" s="95"/>
      <c r="AK647" s="95"/>
      <c r="AL647" s="95"/>
      <c r="AM647" s="95"/>
      <c r="AN647" s="95"/>
      <c r="AO647" s="95"/>
      <c r="AP647" s="95"/>
      <c r="AQ647" s="95"/>
      <c r="AR647" s="95"/>
      <c r="AS647" s="95"/>
      <c r="AT647" s="95"/>
      <c r="AU647" s="95"/>
    </row>
    <row r="648" spans="1:47" hidden="1" outlineLevel="1" x14ac:dyDescent="0.3">
      <c r="A648" s="11" t="s">
        <v>4</v>
      </c>
      <c r="B648" s="11"/>
      <c r="C648" s="49"/>
      <c r="D648" s="49"/>
      <c r="E648" s="49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  <c r="Z648" s="95"/>
      <c r="AA648" s="95"/>
      <c r="AB648" s="95"/>
      <c r="AC648" s="95"/>
      <c r="AD648" s="95"/>
      <c r="AE648" s="95"/>
      <c r="AF648" s="95"/>
      <c r="AG648" s="95"/>
      <c r="AH648" s="95"/>
      <c r="AI648" s="95"/>
      <c r="AJ648" s="95"/>
      <c r="AK648" s="95"/>
      <c r="AL648" s="95"/>
      <c r="AM648" s="95"/>
      <c r="AN648" s="95"/>
      <c r="AO648" s="95"/>
      <c r="AP648" s="95"/>
      <c r="AQ648" s="95"/>
      <c r="AR648" s="95"/>
      <c r="AS648" s="95"/>
      <c r="AT648" s="95"/>
      <c r="AU648" s="95"/>
    </row>
    <row r="649" spans="1:47" ht="56.25" hidden="1" outlineLevel="1" x14ac:dyDescent="0.3">
      <c r="A649" s="14" t="s">
        <v>337</v>
      </c>
      <c r="B649" s="11" t="s">
        <v>404</v>
      </c>
      <c r="C649" s="49">
        <f>SUM(C650:C653)</f>
        <v>0</v>
      </c>
      <c r="D649" s="49">
        <f t="shared" ref="D649:E649" si="220">SUM(D650:D653)</f>
        <v>0</v>
      </c>
      <c r="E649" s="49">
        <f t="shared" si="220"/>
        <v>0</v>
      </c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  <c r="Z649" s="95"/>
      <c r="AA649" s="95"/>
      <c r="AB649" s="95"/>
      <c r="AC649" s="95"/>
      <c r="AD649" s="95"/>
      <c r="AE649" s="95"/>
      <c r="AF649" s="95"/>
      <c r="AG649" s="95"/>
      <c r="AH649" s="95"/>
      <c r="AI649" s="95"/>
      <c r="AJ649" s="95"/>
      <c r="AK649" s="95"/>
      <c r="AL649" s="95"/>
      <c r="AM649" s="95"/>
      <c r="AN649" s="95"/>
      <c r="AO649" s="95"/>
      <c r="AP649" s="95"/>
      <c r="AQ649" s="95"/>
      <c r="AR649" s="95"/>
      <c r="AS649" s="95"/>
      <c r="AT649" s="95"/>
      <c r="AU649" s="95"/>
    </row>
    <row r="650" spans="1:47" hidden="1" outlineLevel="1" x14ac:dyDescent="0.3">
      <c r="A650" s="11" t="s">
        <v>1</v>
      </c>
      <c r="B650" s="11"/>
      <c r="C650" s="49"/>
      <c r="D650" s="49"/>
      <c r="E650" s="49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  <c r="Z650" s="95"/>
      <c r="AA650" s="95"/>
      <c r="AB650" s="95"/>
      <c r="AC650" s="95"/>
      <c r="AD650" s="95"/>
      <c r="AE650" s="95"/>
      <c r="AF650" s="95"/>
      <c r="AG650" s="95"/>
      <c r="AH650" s="95"/>
      <c r="AI650" s="95"/>
      <c r="AJ650" s="95"/>
      <c r="AK650" s="95"/>
      <c r="AL650" s="95"/>
      <c r="AM650" s="95"/>
      <c r="AN650" s="95"/>
      <c r="AO650" s="95"/>
      <c r="AP650" s="95"/>
      <c r="AQ650" s="95"/>
      <c r="AR650" s="95"/>
      <c r="AS650" s="95"/>
      <c r="AT650" s="95"/>
      <c r="AU650" s="95"/>
    </row>
    <row r="651" spans="1:47" hidden="1" outlineLevel="1" x14ac:dyDescent="0.3">
      <c r="A651" s="11" t="s">
        <v>398</v>
      </c>
      <c r="B651" s="11" t="s">
        <v>404</v>
      </c>
      <c r="C651" s="49"/>
      <c r="D651" s="51"/>
      <c r="E651" s="49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  <c r="Z651" s="95"/>
      <c r="AA651" s="95"/>
      <c r="AB651" s="95"/>
      <c r="AC651" s="95"/>
      <c r="AD651" s="95"/>
      <c r="AE651" s="95"/>
      <c r="AF651" s="95"/>
      <c r="AG651" s="95"/>
      <c r="AH651" s="95"/>
      <c r="AI651" s="95"/>
      <c r="AJ651" s="95"/>
      <c r="AK651" s="95"/>
      <c r="AL651" s="95"/>
      <c r="AM651" s="95"/>
      <c r="AN651" s="95"/>
      <c r="AO651" s="95"/>
      <c r="AP651" s="95"/>
      <c r="AQ651" s="95"/>
      <c r="AR651" s="95"/>
      <c r="AS651" s="95"/>
      <c r="AT651" s="95"/>
      <c r="AU651" s="95"/>
    </row>
    <row r="652" spans="1:47" hidden="1" outlineLevel="1" x14ac:dyDescent="0.3">
      <c r="A652" s="11" t="s">
        <v>399</v>
      </c>
      <c r="B652" s="11" t="s">
        <v>404</v>
      </c>
      <c r="C652" s="49"/>
      <c r="D652" s="49"/>
      <c r="E652" s="49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  <c r="AA652" s="95"/>
      <c r="AB652" s="95"/>
      <c r="AC652" s="95"/>
      <c r="AD652" s="95"/>
      <c r="AE652" s="95"/>
      <c r="AF652" s="95"/>
      <c r="AG652" s="95"/>
      <c r="AH652" s="95"/>
      <c r="AI652" s="95"/>
      <c r="AJ652" s="95"/>
      <c r="AK652" s="95"/>
      <c r="AL652" s="95"/>
      <c r="AM652" s="95"/>
      <c r="AN652" s="95"/>
      <c r="AO652" s="95"/>
      <c r="AP652" s="95"/>
      <c r="AQ652" s="95"/>
      <c r="AR652" s="95"/>
      <c r="AS652" s="95"/>
      <c r="AT652" s="95"/>
      <c r="AU652" s="95"/>
    </row>
    <row r="653" spans="1:47" hidden="1" outlineLevel="1" x14ac:dyDescent="0.3">
      <c r="A653" s="11" t="s">
        <v>4</v>
      </c>
      <c r="B653" s="11"/>
      <c r="C653" s="49"/>
      <c r="D653" s="49"/>
      <c r="E653" s="49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  <c r="Z653" s="95"/>
      <c r="AA653" s="95"/>
      <c r="AB653" s="95"/>
      <c r="AC653" s="95"/>
      <c r="AD653" s="95"/>
      <c r="AE653" s="95"/>
      <c r="AF653" s="95"/>
      <c r="AG653" s="95"/>
      <c r="AH653" s="95"/>
      <c r="AI653" s="95"/>
      <c r="AJ653" s="95"/>
      <c r="AK653" s="95"/>
      <c r="AL653" s="95"/>
      <c r="AM653" s="95"/>
      <c r="AN653" s="95"/>
      <c r="AO653" s="95"/>
      <c r="AP653" s="95"/>
      <c r="AQ653" s="95"/>
      <c r="AR653" s="95"/>
      <c r="AS653" s="95"/>
      <c r="AT653" s="95"/>
      <c r="AU653" s="95"/>
    </row>
    <row r="654" spans="1:47" s="74" customFormat="1" ht="56.25" hidden="1" outlineLevel="1" x14ac:dyDescent="0.3">
      <c r="A654" s="78" t="s">
        <v>163</v>
      </c>
      <c r="B654" s="78"/>
      <c r="C654" s="67">
        <f t="shared" ref="C654:E654" si="221">SUM(C655:C658)</f>
        <v>0</v>
      </c>
      <c r="D654" s="67">
        <f t="shared" si="221"/>
        <v>0</v>
      </c>
      <c r="E654" s="67">
        <f t="shared" si="221"/>
        <v>0</v>
      </c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4"/>
      <c r="Q654" s="144"/>
      <c r="R654" s="144"/>
      <c r="S654" s="144"/>
      <c r="T654" s="144"/>
      <c r="U654" s="144"/>
      <c r="V654" s="144"/>
      <c r="W654" s="144"/>
      <c r="X654" s="144"/>
      <c r="Y654" s="144"/>
      <c r="Z654" s="144"/>
      <c r="AA654" s="144"/>
      <c r="AB654" s="144"/>
      <c r="AC654" s="144"/>
      <c r="AD654" s="144"/>
      <c r="AE654" s="144"/>
      <c r="AF654" s="144"/>
      <c r="AG654" s="144"/>
      <c r="AH654" s="144"/>
      <c r="AI654" s="144"/>
      <c r="AJ654" s="144"/>
      <c r="AK654" s="144"/>
      <c r="AL654" s="144"/>
      <c r="AM654" s="144"/>
      <c r="AN654" s="144"/>
      <c r="AO654" s="144"/>
      <c r="AP654" s="144"/>
      <c r="AQ654" s="144"/>
      <c r="AR654" s="144"/>
      <c r="AS654" s="144"/>
      <c r="AT654" s="144"/>
      <c r="AU654" s="144"/>
    </row>
    <row r="655" spans="1:47" s="74" customFormat="1" hidden="1" outlineLevel="1" x14ac:dyDescent="0.3">
      <c r="A655" s="11" t="s">
        <v>1</v>
      </c>
      <c r="B655" s="11"/>
      <c r="C655" s="49">
        <f t="shared" ref="C655:E658" si="222">SUM(C660+C665+C670+C675+C680+C685)</f>
        <v>0</v>
      </c>
      <c r="D655" s="49">
        <f t="shared" si="222"/>
        <v>0</v>
      </c>
      <c r="E655" s="49">
        <f t="shared" si="222"/>
        <v>0</v>
      </c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4"/>
      <c r="Q655" s="144"/>
      <c r="R655" s="144"/>
      <c r="S655" s="144"/>
      <c r="T655" s="144"/>
      <c r="U655" s="144"/>
      <c r="V655" s="144"/>
      <c r="W655" s="144"/>
      <c r="X655" s="144"/>
      <c r="Y655" s="144"/>
      <c r="Z655" s="144"/>
      <c r="AA655" s="144"/>
      <c r="AB655" s="144"/>
      <c r="AC655" s="144"/>
      <c r="AD655" s="144"/>
      <c r="AE655" s="144"/>
      <c r="AF655" s="144"/>
      <c r="AG655" s="144"/>
      <c r="AH655" s="144"/>
      <c r="AI655" s="144"/>
      <c r="AJ655" s="144"/>
      <c r="AK655" s="144"/>
      <c r="AL655" s="144"/>
      <c r="AM655" s="144"/>
      <c r="AN655" s="144"/>
      <c r="AO655" s="144"/>
      <c r="AP655" s="144"/>
      <c r="AQ655" s="144"/>
      <c r="AR655" s="144"/>
      <c r="AS655" s="144"/>
      <c r="AT655" s="144"/>
      <c r="AU655" s="144"/>
    </row>
    <row r="656" spans="1:47" s="74" customFormat="1" hidden="1" outlineLevel="1" x14ac:dyDescent="0.3">
      <c r="A656" s="11" t="s">
        <v>2</v>
      </c>
      <c r="B656" s="11"/>
      <c r="C656" s="49">
        <f t="shared" si="222"/>
        <v>0</v>
      </c>
      <c r="D656" s="49">
        <f t="shared" si="222"/>
        <v>0</v>
      </c>
      <c r="E656" s="49">
        <f t="shared" si="222"/>
        <v>0</v>
      </c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4"/>
      <c r="Q656" s="144"/>
      <c r="R656" s="144"/>
      <c r="S656" s="144"/>
      <c r="T656" s="144"/>
      <c r="U656" s="144"/>
      <c r="V656" s="144"/>
      <c r="W656" s="144"/>
      <c r="X656" s="144"/>
      <c r="Y656" s="144"/>
      <c r="Z656" s="144"/>
      <c r="AA656" s="144"/>
      <c r="AB656" s="144"/>
      <c r="AC656" s="144"/>
      <c r="AD656" s="144"/>
      <c r="AE656" s="144"/>
      <c r="AF656" s="144"/>
      <c r="AG656" s="144"/>
      <c r="AH656" s="144"/>
      <c r="AI656" s="144"/>
      <c r="AJ656" s="144"/>
      <c r="AK656" s="144"/>
      <c r="AL656" s="144"/>
      <c r="AM656" s="144"/>
      <c r="AN656" s="144"/>
      <c r="AO656" s="144"/>
      <c r="AP656" s="144"/>
      <c r="AQ656" s="144"/>
      <c r="AR656" s="144"/>
      <c r="AS656" s="144"/>
      <c r="AT656" s="144"/>
      <c r="AU656" s="144"/>
    </row>
    <row r="657" spans="1:47" s="74" customFormat="1" hidden="1" outlineLevel="1" x14ac:dyDescent="0.3">
      <c r="A657" s="11" t="s">
        <v>3</v>
      </c>
      <c r="B657" s="11"/>
      <c r="C657" s="49">
        <f t="shared" si="222"/>
        <v>0</v>
      </c>
      <c r="D657" s="49">
        <f t="shared" si="222"/>
        <v>0</v>
      </c>
      <c r="E657" s="49">
        <f t="shared" si="222"/>
        <v>0</v>
      </c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  <c r="V657" s="144"/>
      <c r="W657" s="144"/>
      <c r="X657" s="144"/>
      <c r="Y657" s="144"/>
      <c r="Z657" s="144"/>
      <c r="AA657" s="144"/>
      <c r="AB657" s="144"/>
      <c r="AC657" s="144"/>
      <c r="AD657" s="144"/>
      <c r="AE657" s="144"/>
      <c r="AF657" s="144"/>
      <c r="AG657" s="144"/>
      <c r="AH657" s="144"/>
      <c r="AI657" s="144"/>
      <c r="AJ657" s="144"/>
      <c r="AK657" s="144"/>
      <c r="AL657" s="144"/>
      <c r="AM657" s="144"/>
      <c r="AN657" s="144"/>
      <c r="AO657" s="144"/>
      <c r="AP657" s="144"/>
      <c r="AQ657" s="144"/>
      <c r="AR657" s="144"/>
      <c r="AS657" s="144"/>
      <c r="AT657" s="144"/>
      <c r="AU657" s="144"/>
    </row>
    <row r="658" spans="1:47" s="74" customFormat="1" hidden="1" outlineLevel="1" x14ac:dyDescent="0.3">
      <c r="A658" s="11" t="s">
        <v>4</v>
      </c>
      <c r="B658" s="11"/>
      <c r="C658" s="49">
        <f t="shared" si="222"/>
        <v>0</v>
      </c>
      <c r="D658" s="49">
        <f t="shared" si="222"/>
        <v>0</v>
      </c>
      <c r="E658" s="49">
        <f t="shared" si="222"/>
        <v>0</v>
      </c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4"/>
      <c r="Y658" s="144"/>
      <c r="Z658" s="144"/>
      <c r="AA658" s="144"/>
      <c r="AB658" s="144"/>
      <c r="AC658" s="144"/>
      <c r="AD658" s="144"/>
      <c r="AE658" s="144"/>
      <c r="AF658" s="144"/>
      <c r="AG658" s="144"/>
      <c r="AH658" s="144"/>
      <c r="AI658" s="144"/>
      <c r="AJ658" s="144"/>
      <c r="AK658" s="144"/>
      <c r="AL658" s="144"/>
      <c r="AM658" s="144"/>
      <c r="AN658" s="144"/>
      <c r="AO658" s="144"/>
      <c r="AP658" s="144"/>
      <c r="AQ658" s="144"/>
      <c r="AR658" s="144"/>
      <c r="AS658" s="144"/>
      <c r="AT658" s="144"/>
      <c r="AU658" s="144"/>
    </row>
    <row r="659" spans="1:47" s="74" customFormat="1" ht="56.25" hidden="1" outlineLevel="1" x14ac:dyDescent="0.3">
      <c r="A659" s="14" t="s">
        <v>164</v>
      </c>
      <c r="B659" s="11" t="s">
        <v>404</v>
      </c>
      <c r="C659" s="49">
        <f t="shared" ref="C659:E659" si="223">SUM(C660:C663)</f>
        <v>0</v>
      </c>
      <c r="D659" s="49">
        <f t="shared" si="223"/>
        <v>0</v>
      </c>
      <c r="E659" s="49">
        <f t="shared" si="223"/>
        <v>0</v>
      </c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4"/>
      <c r="Q659" s="144"/>
      <c r="R659" s="144"/>
      <c r="S659" s="144"/>
      <c r="T659" s="144"/>
      <c r="U659" s="144"/>
      <c r="V659" s="144"/>
      <c r="W659" s="144"/>
      <c r="X659" s="144"/>
      <c r="Y659" s="144"/>
      <c r="Z659" s="144"/>
      <c r="AA659" s="144"/>
      <c r="AB659" s="144"/>
      <c r="AC659" s="144"/>
      <c r="AD659" s="144"/>
      <c r="AE659" s="144"/>
      <c r="AF659" s="144"/>
      <c r="AG659" s="144"/>
      <c r="AH659" s="144"/>
      <c r="AI659" s="144"/>
      <c r="AJ659" s="144"/>
      <c r="AK659" s="144"/>
      <c r="AL659" s="144"/>
      <c r="AM659" s="144"/>
      <c r="AN659" s="144"/>
      <c r="AO659" s="144"/>
      <c r="AP659" s="144"/>
      <c r="AQ659" s="144"/>
      <c r="AR659" s="144"/>
      <c r="AS659" s="144"/>
      <c r="AT659" s="144"/>
      <c r="AU659" s="144"/>
    </row>
    <row r="660" spans="1:47" s="74" customFormat="1" hidden="1" outlineLevel="1" x14ac:dyDescent="0.3">
      <c r="A660" s="11" t="s">
        <v>1</v>
      </c>
      <c r="B660" s="11"/>
      <c r="C660" s="49">
        <v>0</v>
      </c>
      <c r="D660" s="49">
        <v>0</v>
      </c>
      <c r="E660" s="49">
        <v>0</v>
      </c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4"/>
      <c r="Q660" s="144"/>
      <c r="R660" s="144"/>
      <c r="S660" s="144"/>
      <c r="T660" s="144"/>
      <c r="U660" s="144"/>
      <c r="V660" s="144"/>
      <c r="W660" s="144"/>
      <c r="X660" s="144"/>
      <c r="Y660" s="144"/>
      <c r="Z660" s="144"/>
      <c r="AA660" s="144"/>
      <c r="AB660" s="144"/>
      <c r="AC660" s="144"/>
      <c r="AD660" s="144"/>
      <c r="AE660" s="144"/>
      <c r="AF660" s="144"/>
      <c r="AG660" s="144"/>
      <c r="AH660" s="144"/>
      <c r="AI660" s="144"/>
      <c r="AJ660" s="144"/>
      <c r="AK660" s="144"/>
      <c r="AL660" s="144"/>
      <c r="AM660" s="144"/>
      <c r="AN660" s="144"/>
      <c r="AO660" s="144"/>
      <c r="AP660" s="144"/>
      <c r="AQ660" s="144"/>
      <c r="AR660" s="144"/>
      <c r="AS660" s="144"/>
      <c r="AT660" s="144"/>
      <c r="AU660" s="144"/>
    </row>
    <row r="661" spans="1:47" s="74" customFormat="1" hidden="1" outlineLevel="1" x14ac:dyDescent="0.3">
      <c r="A661" s="11" t="s">
        <v>2</v>
      </c>
      <c r="B661" s="11"/>
      <c r="C661" s="49">
        <v>0</v>
      </c>
      <c r="D661" s="49">
        <v>0</v>
      </c>
      <c r="E661" s="49">
        <v>0</v>
      </c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4"/>
      <c r="Q661" s="144"/>
      <c r="R661" s="144"/>
      <c r="S661" s="144"/>
      <c r="T661" s="144"/>
      <c r="U661" s="144"/>
      <c r="V661" s="144"/>
      <c r="W661" s="144"/>
      <c r="X661" s="144"/>
      <c r="Y661" s="144"/>
      <c r="Z661" s="144"/>
      <c r="AA661" s="144"/>
      <c r="AB661" s="144"/>
      <c r="AC661" s="144"/>
      <c r="AD661" s="144"/>
      <c r="AE661" s="144"/>
      <c r="AF661" s="144"/>
      <c r="AG661" s="144"/>
      <c r="AH661" s="144"/>
      <c r="AI661" s="144"/>
      <c r="AJ661" s="144"/>
      <c r="AK661" s="144"/>
      <c r="AL661" s="144"/>
      <c r="AM661" s="144"/>
      <c r="AN661" s="144"/>
      <c r="AO661" s="144"/>
      <c r="AP661" s="144"/>
      <c r="AQ661" s="144"/>
      <c r="AR661" s="144"/>
      <c r="AS661" s="144"/>
      <c r="AT661" s="144"/>
      <c r="AU661" s="144"/>
    </row>
    <row r="662" spans="1:47" s="74" customFormat="1" hidden="1" outlineLevel="1" x14ac:dyDescent="0.3">
      <c r="A662" s="11" t="s">
        <v>3</v>
      </c>
      <c r="B662" s="11"/>
      <c r="C662" s="49">
        <v>0</v>
      </c>
      <c r="D662" s="49">
        <v>0</v>
      </c>
      <c r="E662" s="49">
        <v>0</v>
      </c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4"/>
      <c r="Q662" s="144"/>
      <c r="R662" s="144"/>
      <c r="S662" s="144"/>
      <c r="T662" s="144"/>
      <c r="U662" s="144"/>
      <c r="V662" s="144"/>
      <c r="W662" s="144"/>
      <c r="X662" s="144"/>
      <c r="Y662" s="144"/>
      <c r="Z662" s="144"/>
      <c r="AA662" s="144"/>
      <c r="AB662" s="144"/>
      <c r="AC662" s="144"/>
      <c r="AD662" s="144"/>
      <c r="AE662" s="144"/>
      <c r="AF662" s="144"/>
      <c r="AG662" s="144"/>
      <c r="AH662" s="144"/>
      <c r="AI662" s="144"/>
      <c r="AJ662" s="144"/>
      <c r="AK662" s="144"/>
      <c r="AL662" s="144"/>
      <c r="AM662" s="144"/>
      <c r="AN662" s="144"/>
      <c r="AO662" s="144"/>
      <c r="AP662" s="144"/>
      <c r="AQ662" s="144"/>
      <c r="AR662" s="144"/>
      <c r="AS662" s="144"/>
      <c r="AT662" s="144"/>
      <c r="AU662" s="144"/>
    </row>
    <row r="663" spans="1:47" s="74" customFormat="1" hidden="1" outlineLevel="1" x14ac:dyDescent="0.3">
      <c r="A663" s="11" t="s">
        <v>4</v>
      </c>
      <c r="B663" s="11"/>
      <c r="C663" s="49"/>
      <c r="D663" s="49"/>
      <c r="E663" s="49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4"/>
      <c r="Q663" s="144"/>
      <c r="R663" s="144"/>
      <c r="S663" s="144"/>
      <c r="T663" s="144"/>
      <c r="U663" s="144"/>
      <c r="V663" s="144"/>
      <c r="W663" s="144"/>
      <c r="X663" s="144"/>
      <c r="Y663" s="144"/>
      <c r="Z663" s="144"/>
      <c r="AA663" s="144"/>
      <c r="AB663" s="144"/>
      <c r="AC663" s="144"/>
      <c r="AD663" s="144"/>
      <c r="AE663" s="144"/>
      <c r="AF663" s="144"/>
      <c r="AG663" s="144"/>
      <c r="AH663" s="144"/>
      <c r="AI663" s="144"/>
      <c r="AJ663" s="144"/>
      <c r="AK663" s="144"/>
      <c r="AL663" s="144"/>
      <c r="AM663" s="144"/>
      <c r="AN663" s="144"/>
      <c r="AO663" s="144"/>
      <c r="AP663" s="144"/>
      <c r="AQ663" s="144"/>
      <c r="AR663" s="144"/>
      <c r="AS663" s="144"/>
      <c r="AT663" s="144"/>
      <c r="AU663" s="144"/>
    </row>
    <row r="664" spans="1:47" s="74" customFormat="1" ht="37.5" hidden="1" outlineLevel="1" x14ac:dyDescent="0.3">
      <c r="A664" s="14" t="s">
        <v>165</v>
      </c>
      <c r="B664" s="11" t="s">
        <v>404</v>
      </c>
      <c r="C664" s="49">
        <f t="shared" ref="C664:E664" si="224">SUM(C665:C668)</f>
        <v>0</v>
      </c>
      <c r="D664" s="49">
        <f t="shared" si="224"/>
        <v>0</v>
      </c>
      <c r="E664" s="49">
        <f t="shared" si="224"/>
        <v>0</v>
      </c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  <c r="AA664" s="144"/>
      <c r="AB664" s="144"/>
      <c r="AC664" s="144"/>
      <c r="AD664" s="144"/>
      <c r="AE664" s="144"/>
      <c r="AF664" s="144"/>
      <c r="AG664" s="144"/>
      <c r="AH664" s="144"/>
      <c r="AI664" s="144"/>
      <c r="AJ664" s="144"/>
      <c r="AK664" s="144"/>
      <c r="AL664" s="144"/>
      <c r="AM664" s="144"/>
      <c r="AN664" s="144"/>
      <c r="AO664" s="144"/>
      <c r="AP664" s="144"/>
      <c r="AQ664" s="144"/>
      <c r="AR664" s="144"/>
      <c r="AS664" s="144"/>
      <c r="AT664" s="144"/>
      <c r="AU664" s="144"/>
    </row>
    <row r="665" spans="1:47" s="74" customFormat="1" hidden="1" outlineLevel="1" x14ac:dyDescent="0.3">
      <c r="A665" s="11" t="s">
        <v>1</v>
      </c>
      <c r="B665" s="11"/>
      <c r="C665" s="49">
        <v>0</v>
      </c>
      <c r="D665" s="49">
        <v>0</v>
      </c>
      <c r="E665" s="49">
        <v>0</v>
      </c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4"/>
      <c r="Z665" s="144"/>
      <c r="AA665" s="144"/>
      <c r="AB665" s="144"/>
      <c r="AC665" s="144"/>
      <c r="AD665" s="144"/>
      <c r="AE665" s="144"/>
      <c r="AF665" s="144"/>
      <c r="AG665" s="144"/>
      <c r="AH665" s="144"/>
      <c r="AI665" s="144"/>
      <c r="AJ665" s="144"/>
      <c r="AK665" s="144"/>
      <c r="AL665" s="144"/>
      <c r="AM665" s="144"/>
      <c r="AN665" s="144"/>
      <c r="AO665" s="144"/>
      <c r="AP665" s="144"/>
      <c r="AQ665" s="144"/>
      <c r="AR665" s="144"/>
      <c r="AS665" s="144"/>
      <c r="AT665" s="144"/>
      <c r="AU665" s="144"/>
    </row>
    <row r="666" spans="1:47" s="74" customFormat="1" hidden="1" outlineLevel="1" x14ac:dyDescent="0.3">
      <c r="A666" s="11" t="s">
        <v>2</v>
      </c>
      <c r="B666" s="11"/>
      <c r="C666" s="49">
        <v>0</v>
      </c>
      <c r="D666" s="49">
        <v>0</v>
      </c>
      <c r="E666" s="49">
        <v>0</v>
      </c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4"/>
      <c r="Q666" s="144"/>
      <c r="R666" s="144"/>
      <c r="S666" s="144"/>
      <c r="T666" s="144"/>
      <c r="U666" s="144"/>
      <c r="V666" s="144"/>
      <c r="W666" s="144"/>
      <c r="X666" s="144"/>
      <c r="Y666" s="144"/>
      <c r="Z666" s="144"/>
      <c r="AA666" s="144"/>
      <c r="AB666" s="144"/>
      <c r="AC666" s="144"/>
      <c r="AD666" s="144"/>
      <c r="AE666" s="144"/>
      <c r="AF666" s="144"/>
      <c r="AG666" s="144"/>
      <c r="AH666" s="144"/>
      <c r="AI666" s="144"/>
      <c r="AJ666" s="144"/>
      <c r="AK666" s="144"/>
      <c r="AL666" s="144"/>
      <c r="AM666" s="144"/>
      <c r="AN666" s="144"/>
      <c r="AO666" s="144"/>
      <c r="AP666" s="144"/>
      <c r="AQ666" s="144"/>
      <c r="AR666" s="144"/>
      <c r="AS666" s="144"/>
      <c r="AT666" s="144"/>
      <c r="AU666" s="144"/>
    </row>
    <row r="667" spans="1:47" s="74" customFormat="1" hidden="1" outlineLevel="1" x14ac:dyDescent="0.3">
      <c r="A667" s="11" t="s">
        <v>3</v>
      </c>
      <c r="B667" s="11" t="s">
        <v>404</v>
      </c>
      <c r="C667" s="49"/>
      <c r="D667" s="49"/>
      <c r="E667" s="49">
        <v>0</v>
      </c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44"/>
      <c r="Q667" s="144"/>
      <c r="R667" s="144"/>
      <c r="S667" s="144"/>
      <c r="T667" s="144"/>
      <c r="U667" s="144"/>
      <c r="V667" s="144"/>
      <c r="W667" s="144"/>
      <c r="X667" s="144"/>
      <c r="Y667" s="144"/>
      <c r="Z667" s="144"/>
      <c r="AA667" s="144"/>
      <c r="AB667" s="144"/>
      <c r="AC667" s="144"/>
      <c r="AD667" s="144"/>
      <c r="AE667" s="144"/>
      <c r="AF667" s="144"/>
      <c r="AG667" s="144"/>
      <c r="AH667" s="144"/>
      <c r="AI667" s="144"/>
      <c r="AJ667" s="144"/>
      <c r="AK667" s="144"/>
      <c r="AL667" s="144"/>
      <c r="AM667" s="144"/>
      <c r="AN667" s="144"/>
      <c r="AO667" s="144"/>
      <c r="AP667" s="144"/>
      <c r="AQ667" s="144"/>
      <c r="AR667" s="144"/>
      <c r="AS667" s="144"/>
      <c r="AT667" s="144"/>
      <c r="AU667" s="144"/>
    </row>
    <row r="668" spans="1:47" s="74" customFormat="1" hidden="1" outlineLevel="1" x14ac:dyDescent="0.3">
      <c r="A668" s="11" t="s">
        <v>4</v>
      </c>
      <c r="B668" s="11"/>
      <c r="C668" s="49">
        <v>0</v>
      </c>
      <c r="D668" s="49">
        <v>0</v>
      </c>
      <c r="E668" s="49">
        <v>0</v>
      </c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4"/>
      <c r="Q668" s="144"/>
      <c r="R668" s="144"/>
      <c r="S668" s="144"/>
      <c r="T668" s="144"/>
      <c r="U668" s="144"/>
      <c r="V668" s="144"/>
      <c r="W668" s="144"/>
      <c r="X668" s="144"/>
      <c r="Y668" s="144"/>
      <c r="Z668" s="144"/>
      <c r="AA668" s="144"/>
      <c r="AB668" s="144"/>
      <c r="AC668" s="144"/>
      <c r="AD668" s="144"/>
      <c r="AE668" s="144"/>
      <c r="AF668" s="144"/>
      <c r="AG668" s="144"/>
      <c r="AH668" s="144"/>
      <c r="AI668" s="144"/>
      <c r="AJ668" s="144"/>
      <c r="AK668" s="144"/>
      <c r="AL668" s="144"/>
      <c r="AM668" s="144"/>
      <c r="AN668" s="144"/>
      <c r="AO668" s="144"/>
      <c r="AP668" s="144"/>
      <c r="AQ668" s="144"/>
      <c r="AR668" s="144"/>
      <c r="AS668" s="144"/>
      <c r="AT668" s="144"/>
      <c r="AU668" s="144"/>
    </row>
    <row r="669" spans="1:47" s="77" customFormat="1" ht="37.5" hidden="1" outlineLevel="1" x14ac:dyDescent="0.25">
      <c r="A669" s="5" t="s">
        <v>166</v>
      </c>
      <c r="B669" s="5"/>
      <c r="C669" s="49">
        <f t="shared" ref="C669:E669" si="225">SUM(C670:C673)</f>
        <v>0</v>
      </c>
      <c r="D669" s="49">
        <f t="shared" si="225"/>
        <v>0</v>
      </c>
      <c r="E669" s="49">
        <f t="shared" si="225"/>
        <v>0</v>
      </c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  <c r="Q669" s="145"/>
      <c r="R669" s="145"/>
      <c r="S669" s="145"/>
      <c r="T669" s="145"/>
      <c r="U669" s="145"/>
      <c r="V669" s="145"/>
      <c r="W669" s="145"/>
      <c r="X669" s="145"/>
      <c r="Y669" s="145"/>
      <c r="Z669" s="145"/>
      <c r="AA669" s="145"/>
      <c r="AB669" s="145"/>
      <c r="AC669" s="145"/>
      <c r="AD669" s="145"/>
      <c r="AE669" s="145"/>
      <c r="AF669" s="145"/>
      <c r="AG669" s="145"/>
      <c r="AH669" s="145"/>
      <c r="AI669" s="145"/>
      <c r="AJ669" s="145"/>
      <c r="AK669" s="145"/>
      <c r="AL669" s="145"/>
      <c r="AM669" s="145"/>
      <c r="AN669" s="145"/>
      <c r="AO669" s="145"/>
      <c r="AP669" s="145"/>
      <c r="AQ669" s="145"/>
      <c r="AR669" s="145"/>
      <c r="AS669" s="145"/>
      <c r="AT669" s="145"/>
      <c r="AU669" s="145"/>
    </row>
    <row r="670" spans="1:47" s="77" customFormat="1" hidden="1" outlineLevel="1" x14ac:dyDescent="0.25">
      <c r="A670" s="4" t="s">
        <v>1</v>
      </c>
      <c r="B670" s="4"/>
      <c r="C670" s="49">
        <v>0</v>
      </c>
      <c r="D670" s="49">
        <v>0</v>
      </c>
      <c r="E670" s="49">
        <v>0</v>
      </c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  <c r="R670" s="145"/>
      <c r="S670" s="145"/>
      <c r="T670" s="145"/>
      <c r="U670" s="145"/>
      <c r="V670" s="145"/>
      <c r="W670" s="145"/>
      <c r="X670" s="145"/>
      <c r="Y670" s="145"/>
      <c r="Z670" s="145"/>
      <c r="AA670" s="145"/>
      <c r="AB670" s="145"/>
      <c r="AC670" s="145"/>
      <c r="AD670" s="145"/>
      <c r="AE670" s="145"/>
      <c r="AF670" s="145"/>
      <c r="AG670" s="145"/>
      <c r="AH670" s="145"/>
      <c r="AI670" s="145"/>
      <c r="AJ670" s="145"/>
      <c r="AK670" s="145"/>
      <c r="AL670" s="145"/>
      <c r="AM670" s="145"/>
      <c r="AN670" s="145"/>
      <c r="AO670" s="145"/>
      <c r="AP670" s="145"/>
      <c r="AQ670" s="145"/>
      <c r="AR670" s="145"/>
      <c r="AS670" s="145"/>
      <c r="AT670" s="145"/>
      <c r="AU670" s="145"/>
    </row>
    <row r="671" spans="1:47" s="77" customFormat="1" hidden="1" outlineLevel="1" x14ac:dyDescent="0.25">
      <c r="A671" s="4" t="s">
        <v>2</v>
      </c>
      <c r="B671" s="4"/>
      <c r="C671" s="49">
        <v>0</v>
      </c>
      <c r="D671" s="49">
        <v>0</v>
      </c>
      <c r="E671" s="49">
        <v>0</v>
      </c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  <c r="Q671" s="145"/>
      <c r="R671" s="145"/>
      <c r="S671" s="145"/>
      <c r="T671" s="145"/>
      <c r="U671" s="145"/>
      <c r="V671" s="145"/>
      <c r="W671" s="145"/>
      <c r="X671" s="145"/>
      <c r="Y671" s="145"/>
      <c r="Z671" s="145"/>
      <c r="AA671" s="145"/>
      <c r="AB671" s="145"/>
      <c r="AC671" s="145"/>
      <c r="AD671" s="145"/>
      <c r="AE671" s="145"/>
      <c r="AF671" s="145"/>
      <c r="AG671" s="145"/>
      <c r="AH671" s="145"/>
      <c r="AI671" s="145"/>
      <c r="AJ671" s="145"/>
      <c r="AK671" s="145"/>
      <c r="AL671" s="145"/>
      <c r="AM671" s="145"/>
      <c r="AN671" s="145"/>
      <c r="AO671" s="145"/>
      <c r="AP671" s="145"/>
      <c r="AQ671" s="145"/>
      <c r="AR671" s="145"/>
      <c r="AS671" s="145"/>
      <c r="AT671" s="145"/>
      <c r="AU671" s="145"/>
    </row>
    <row r="672" spans="1:47" s="77" customFormat="1" hidden="1" outlineLevel="1" x14ac:dyDescent="0.25">
      <c r="A672" s="4" t="s">
        <v>3</v>
      </c>
      <c r="B672" s="4"/>
      <c r="C672" s="49">
        <v>0</v>
      </c>
      <c r="D672" s="49">
        <v>0</v>
      </c>
      <c r="E672" s="49">
        <v>0</v>
      </c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  <c r="AA672" s="145"/>
      <c r="AB672" s="145"/>
      <c r="AC672" s="145"/>
      <c r="AD672" s="145"/>
      <c r="AE672" s="145"/>
      <c r="AF672" s="145"/>
      <c r="AG672" s="145"/>
      <c r="AH672" s="145"/>
      <c r="AI672" s="145"/>
      <c r="AJ672" s="145"/>
      <c r="AK672" s="145"/>
      <c r="AL672" s="145"/>
      <c r="AM672" s="145"/>
      <c r="AN672" s="145"/>
      <c r="AO672" s="145"/>
      <c r="AP672" s="145"/>
      <c r="AQ672" s="145"/>
      <c r="AR672" s="145"/>
      <c r="AS672" s="145"/>
      <c r="AT672" s="145"/>
      <c r="AU672" s="145"/>
    </row>
    <row r="673" spans="1:47" s="77" customFormat="1" hidden="1" outlineLevel="1" x14ac:dyDescent="0.25">
      <c r="A673" s="4" t="s">
        <v>4</v>
      </c>
      <c r="B673" s="4"/>
      <c r="C673" s="49">
        <v>0</v>
      </c>
      <c r="D673" s="49">
        <v>0</v>
      </c>
      <c r="E673" s="49">
        <v>0</v>
      </c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  <c r="AA673" s="145"/>
      <c r="AB673" s="145"/>
      <c r="AC673" s="145"/>
      <c r="AD673" s="145"/>
      <c r="AE673" s="145"/>
      <c r="AF673" s="145"/>
      <c r="AG673" s="145"/>
      <c r="AH673" s="145"/>
      <c r="AI673" s="145"/>
      <c r="AJ673" s="145"/>
      <c r="AK673" s="145"/>
      <c r="AL673" s="145"/>
      <c r="AM673" s="145"/>
      <c r="AN673" s="145"/>
      <c r="AO673" s="145"/>
      <c r="AP673" s="145"/>
      <c r="AQ673" s="145"/>
      <c r="AR673" s="145"/>
      <c r="AS673" s="145"/>
      <c r="AT673" s="145"/>
      <c r="AU673" s="145"/>
    </row>
    <row r="674" spans="1:47" s="74" customFormat="1" ht="56.25" hidden="1" outlineLevel="1" x14ac:dyDescent="0.3">
      <c r="A674" s="5" t="s">
        <v>167</v>
      </c>
      <c r="B674" s="11" t="s">
        <v>404</v>
      </c>
      <c r="C674" s="79"/>
      <c r="D674" s="79"/>
      <c r="E674" s="79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  <c r="AA674" s="144"/>
      <c r="AB674" s="144"/>
      <c r="AC674" s="144"/>
      <c r="AD674" s="144"/>
      <c r="AE674" s="144"/>
      <c r="AF674" s="144"/>
      <c r="AG674" s="144"/>
      <c r="AH674" s="144"/>
      <c r="AI674" s="144"/>
      <c r="AJ674" s="144"/>
      <c r="AK674" s="144"/>
      <c r="AL674" s="144"/>
      <c r="AM674" s="144"/>
      <c r="AN674" s="144"/>
      <c r="AO674" s="144"/>
      <c r="AP674" s="144"/>
      <c r="AQ674" s="144"/>
      <c r="AR674" s="144"/>
      <c r="AS674" s="144"/>
      <c r="AT674" s="144"/>
      <c r="AU674" s="144"/>
    </row>
    <row r="675" spans="1:47" s="74" customFormat="1" hidden="1" outlineLevel="1" x14ac:dyDescent="0.3">
      <c r="A675" s="11" t="s">
        <v>1</v>
      </c>
      <c r="B675" s="11"/>
      <c r="C675" s="49">
        <v>0</v>
      </c>
      <c r="D675" s="49">
        <v>0</v>
      </c>
      <c r="E675" s="49">
        <v>0</v>
      </c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  <c r="AA675" s="144"/>
      <c r="AB675" s="144"/>
      <c r="AC675" s="144"/>
      <c r="AD675" s="144"/>
      <c r="AE675" s="144"/>
      <c r="AF675" s="144"/>
      <c r="AG675" s="144"/>
      <c r="AH675" s="144"/>
      <c r="AI675" s="144"/>
      <c r="AJ675" s="144"/>
      <c r="AK675" s="144"/>
      <c r="AL675" s="144"/>
      <c r="AM675" s="144"/>
      <c r="AN675" s="144"/>
      <c r="AO675" s="144"/>
      <c r="AP675" s="144"/>
      <c r="AQ675" s="144"/>
      <c r="AR675" s="144"/>
      <c r="AS675" s="144"/>
      <c r="AT675" s="144"/>
      <c r="AU675" s="144"/>
    </row>
    <row r="676" spans="1:47" s="74" customFormat="1" hidden="1" outlineLevel="1" x14ac:dyDescent="0.3">
      <c r="A676" s="11" t="s">
        <v>2</v>
      </c>
      <c r="B676" s="11"/>
      <c r="C676" s="49">
        <v>0</v>
      </c>
      <c r="D676" s="49">
        <v>0</v>
      </c>
      <c r="E676" s="49">
        <v>0</v>
      </c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  <c r="AA676" s="144"/>
      <c r="AB676" s="144"/>
      <c r="AC676" s="144"/>
      <c r="AD676" s="144"/>
      <c r="AE676" s="144"/>
      <c r="AF676" s="144"/>
      <c r="AG676" s="144"/>
      <c r="AH676" s="144"/>
      <c r="AI676" s="144"/>
      <c r="AJ676" s="144"/>
      <c r="AK676" s="144"/>
      <c r="AL676" s="144"/>
      <c r="AM676" s="144"/>
      <c r="AN676" s="144"/>
      <c r="AO676" s="144"/>
      <c r="AP676" s="144"/>
      <c r="AQ676" s="144"/>
      <c r="AR676" s="144"/>
      <c r="AS676" s="144"/>
      <c r="AT676" s="144"/>
      <c r="AU676" s="144"/>
    </row>
    <row r="677" spans="1:47" s="74" customFormat="1" hidden="1" outlineLevel="1" x14ac:dyDescent="0.3">
      <c r="A677" s="11" t="s">
        <v>3</v>
      </c>
      <c r="B677" s="11" t="s">
        <v>404</v>
      </c>
      <c r="C677" s="49"/>
      <c r="D677" s="49"/>
      <c r="E677" s="49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4"/>
      <c r="Q677" s="144"/>
      <c r="R677" s="144"/>
      <c r="S677" s="144"/>
      <c r="T677" s="144"/>
      <c r="U677" s="144"/>
      <c r="V677" s="144"/>
      <c r="W677" s="144"/>
      <c r="X677" s="144"/>
      <c r="Y677" s="144"/>
      <c r="Z677" s="144"/>
      <c r="AA677" s="144"/>
      <c r="AB677" s="144"/>
      <c r="AC677" s="144"/>
      <c r="AD677" s="144"/>
      <c r="AE677" s="144"/>
      <c r="AF677" s="144"/>
      <c r="AG677" s="144"/>
      <c r="AH677" s="144"/>
      <c r="AI677" s="144"/>
      <c r="AJ677" s="144"/>
      <c r="AK677" s="144"/>
      <c r="AL677" s="144"/>
      <c r="AM677" s="144"/>
      <c r="AN677" s="144"/>
      <c r="AO677" s="144"/>
      <c r="AP677" s="144"/>
      <c r="AQ677" s="144"/>
      <c r="AR677" s="144"/>
      <c r="AS677" s="144"/>
      <c r="AT677" s="144"/>
      <c r="AU677" s="144"/>
    </row>
    <row r="678" spans="1:47" s="74" customFormat="1" hidden="1" outlineLevel="1" x14ac:dyDescent="0.3">
      <c r="A678" s="11" t="s">
        <v>4</v>
      </c>
      <c r="B678" s="11"/>
      <c r="C678" s="49"/>
      <c r="D678" s="49"/>
      <c r="E678" s="49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  <c r="AA678" s="144"/>
      <c r="AB678" s="144"/>
      <c r="AC678" s="144"/>
      <c r="AD678" s="144"/>
      <c r="AE678" s="144"/>
      <c r="AF678" s="144"/>
      <c r="AG678" s="144"/>
      <c r="AH678" s="144"/>
      <c r="AI678" s="144"/>
      <c r="AJ678" s="144"/>
      <c r="AK678" s="144"/>
      <c r="AL678" s="144"/>
      <c r="AM678" s="144"/>
      <c r="AN678" s="144"/>
      <c r="AO678" s="144"/>
      <c r="AP678" s="144"/>
      <c r="AQ678" s="144"/>
      <c r="AR678" s="144"/>
      <c r="AS678" s="144"/>
      <c r="AT678" s="144"/>
      <c r="AU678" s="144"/>
    </row>
    <row r="679" spans="1:47" s="74" customFormat="1" ht="37.5" hidden="1" outlineLevel="1" x14ac:dyDescent="0.3">
      <c r="A679" s="14" t="s">
        <v>168</v>
      </c>
      <c r="B679" s="14"/>
      <c r="C679" s="49">
        <f t="shared" ref="C679:E679" si="226">SUM(C680:C683)</f>
        <v>0</v>
      </c>
      <c r="D679" s="49">
        <f t="shared" si="226"/>
        <v>0</v>
      </c>
      <c r="E679" s="49">
        <f t="shared" si="226"/>
        <v>0</v>
      </c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  <c r="AA679" s="144"/>
      <c r="AB679" s="144"/>
      <c r="AC679" s="144"/>
      <c r="AD679" s="144"/>
      <c r="AE679" s="144"/>
      <c r="AF679" s="144"/>
      <c r="AG679" s="144"/>
      <c r="AH679" s="144"/>
      <c r="AI679" s="144"/>
      <c r="AJ679" s="144"/>
      <c r="AK679" s="144"/>
      <c r="AL679" s="144"/>
      <c r="AM679" s="144"/>
      <c r="AN679" s="144"/>
      <c r="AO679" s="144"/>
      <c r="AP679" s="144"/>
      <c r="AQ679" s="144"/>
      <c r="AR679" s="144"/>
      <c r="AS679" s="144"/>
      <c r="AT679" s="144"/>
      <c r="AU679" s="144"/>
    </row>
    <row r="680" spans="1:47" s="74" customFormat="1" hidden="1" outlineLevel="1" x14ac:dyDescent="0.3">
      <c r="A680" s="11" t="s">
        <v>1</v>
      </c>
      <c r="B680" s="11"/>
      <c r="C680" s="49">
        <v>0</v>
      </c>
      <c r="D680" s="49">
        <v>0</v>
      </c>
      <c r="E680" s="49">
        <v>0</v>
      </c>
      <c r="F680" s="144"/>
      <c r="G680" s="144"/>
      <c r="H680" s="144"/>
      <c r="I680" s="144"/>
      <c r="J680" s="144"/>
      <c r="K680" s="144"/>
      <c r="L680" s="144"/>
      <c r="M680" s="144"/>
      <c r="N680" s="144"/>
      <c r="O680" s="144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  <c r="AA680" s="144"/>
      <c r="AB680" s="144"/>
      <c r="AC680" s="144"/>
      <c r="AD680" s="144"/>
      <c r="AE680" s="144"/>
      <c r="AF680" s="144"/>
      <c r="AG680" s="144"/>
      <c r="AH680" s="144"/>
      <c r="AI680" s="144"/>
      <c r="AJ680" s="144"/>
      <c r="AK680" s="144"/>
      <c r="AL680" s="144"/>
      <c r="AM680" s="144"/>
      <c r="AN680" s="144"/>
      <c r="AO680" s="144"/>
      <c r="AP680" s="144"/>
      <c r="AQ680" s="144"/>
      <c r="AR680" s="144"/>
      <c r="AS680" s="144"/>
      <c r="AT680" s="144"/>
      <c r="AU680" s="144"/>
    </row>
    <row r="681" spans="1:47" s="74" customFormat="1" hidden="1" outlineLevel="1" x14ac:dyDescent="0.3">
      <c r="A681" s="11" t="s">
        <v>2</v>
      </c>
      <c r="B681" s="11"/>
      <c r="C681" s="49">
        <v>0</v>
      </c>
      <c r="D681" s="49">
        <v>0</v>
      </c>
      <c r="E681" s="49">
        <v>0</v>
      </c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  <c r="AA681" s="144"/>
      <c r="AB681" s="144"/>
      <c r="AC681" s="144"/>
      <c r="AD681" s="144"/>
      <c r="AE681" s="144"/>
      <c r="AF681" s="144"/>
      <c r="AG681" s="144"/>
      <c r="AH681" s="144"/>
      <c r="AI681" s="144"/>
      <c r="AJ681" s="144"/>
      <c r="AK681" s="144"/>
      <c r="AL681" s="144"/>
      <c r="AM681" s="144"/>
      <c r="AN681" s="144"/>
      <c r="AO681" s="144"/>
      <c r="AP681" s="144"/>
      <c r="AQ681" s="144"/>
      <c r="AR681" s="144"/>
      <c r="AS681" s="144"/>
      <c r="AT681" s="144"/>
      <c r="AU681" s="144"/>
    </row>
    <row r="682" spans="1:47" s="74" customFormat="1" hidden="1" outlineLevel="1" x14ac:dyDescent="0.3">
      <c r="A682" s="11" t="s">
        <v>400</v>
      </c>
      <c r="B682" s="11"/>
      <c r="C682" s="49"/>
      <c r="D682" s="49">
        <v>0</v>
      </c>
      <c r="E682" s="49">
        <v>0</v>
      </c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  <c r="AA682" s="144"/>
      <c r="AB682" s="144"/>
      <c r="AC682" s="144"/>
      <c r="AD682" s="144"/>
      <c r="AE682" s="144"/>
      <c r="AF682" s="144"/>
      <c r="AG682" s="144"/>
      <c r="AH682" s="144"/>
      <c r="AI682" s="144"/>
      <c r="AJ682" s="144"/>
      <c r="AK682" s="144"/>
      <c r="AL682" s="144"/>
      <c r="AM682" s="144"/>
      <c r="AN682" s="144"/>
      <c r="AO682" s="144"/>
      <c r="AP682" s="144"/>
      <c r="AQ682" s="144"/>
      <c r="AR682" s="144"/>
      <c r="AS682" s="144"/>
      <c r="AT682" s="144"/>
      <c r="AU682" s="144"/>
    </row>
    <row r="683" spans="1:47" s="74" customFormat="1" hidden="1" outlineLevel="1" x14ac:dyDescent="0.3">
      <c r="A683" s="11" t="s">
        <v>4</v>
      </c>
      <c r="B683" s="11"/>
      <c r="C683" s="49">
        <v>0</v>
      </c>
      <c r="D683" s="49">
        <v>0</v>
      </c>
      <c r="E683" s="49">
        <v>0</v>
      </c>
      <c r="F683" s="144"/>
      <c r="G683" s="144"/>
      <c r="H683" s="144"/>
      <c r="I683" s="144"/>
      <c r="J683" s="144"/>
      <c r="K683" s="144"/>
      <c r="L683" s="144"/>
      <c r="M683" s="144"/>
      <c r="N683" s="144"/>
      <c r="O683" s="144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  <c r="AA683" s="144"/>
      <c r="AB683" s="144"/>
      <c r="AC683" s="144"/>
      <c r="AD683" s="144"/>
      <c r="AE683" s="144"/>
      <c r="AF683" s="144"/>
      <c r="AG683" s="144"/>
      <c r="AH683" s="144"/>
      <c r="AI683" s="144"/>
      <c r="AJ683" s="144"/>
      <c r="AK683" s="144"/>
      <c r="AL683" s="144"/>
      <c r="AM683" s="144"/>
      <c r="AN683" s="144"/>
      <c r="AO683" s="144"/>
      <c r="AP683" s="144"/>
      <c r="AQ683" s="144"/>
      <c r="AR683" s="144"/>
      <c r="AS683" s="144"/>
      <c r="AT683" s="144"/>
      <c r="AU683" s="144"/>
    </row>
    <row r="684" spans="1:47" s="74" customFormat="1" ht="37.5" hidden="1" outlineLevel="1" x14ac:dyDescent="0.3">
      <c r="A684" s="14" t="s">
        <v>169</v>
      </c>
      <c r="B684" s="14"/>
      <c r="C684" s="49">
        <f t="shared" ref="C684:E684" si="227">SUM(C685:C688)</f>
        <v>0</v>
      </c>
      <c r="D684" s="49">
        <f t="shared" si="227"/>
        <v>0</v>
      </c>
      <c r="E684" s="49">
        <f t="shared" si="227"/>
        <v>0</v>
      </c>
      <c r="F684" s="144"/>
      <c r="G684" s="144"/>
      <c r="H684" s="144"/>
      <c r="I684" s="144"/>
      <c r="J684" s="144"/>
      <c r="K684" s="144"/>
      <c r="L684" s="144"/>
      <c r="M684" s="144"/>
      <c r="N684" s="144"/>
      <c r="O684" s="144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  <c r="AA684" s="144"/>
      <c r="AB684" s="144"/>
      <c r="AC684" s="144"/>
      <c r="AD684" s="144"/>
      <c r="AE684" s="144"/>
      <c r="AF684" s="144"/>
      <c r="AG684" s="144"/>
      <c r="AH684" s="144"/>
      <c r="AI684" s="144"/>
      <c r="AJ684" s="144"/>
      <c r="AK684" s="144"/>
      <c r="AL684" s="144"/>
      <c r="AM684" s="144"/>
      <c r="AN684" s="144"/>
      <c r="AO684" s="144"/>
      <c r="AP684" s="144"/>
      <c r="AQ684" s="144"/>
      <c r="AR684" s="144"/>
      <c r="AS684" s="144"/>
      <c r="AT684" s="144"/>
      <c r="AU684" s="144"/>
    </row>
    <row r="685" spans="1:47" s="74" customFormat="1" hidden="1" outlineLevel="1" x14ac:dyDescent="0.3">
      <c r="A685" s="11" t="s">
        <v>1</v>
      </c>
      <c r="B685" s="11"/>
      <c r="C685" s="49">
        <v>0</v>
      </c>
      <c r="D685" s="49">
        <v>0</v>
      </c>
      <c r="E685" s="49">
        <v>0</v>
      </c>
      <c r="F685" s="144"/>
      <c r="G685" s="144"/>
      <c r="H685" s="144"/>
      <c r="I685" s="144"/>
      <c r="J685" s="144"/>
      <c r="K685" s="144"/>
      <c r="L685" s="144"/>
      <c r="M685" s="144"/>
      <c r="N685" s="144"/>
      <c r="O685" s="144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  <c r="AA685" s="144"/>
      <c r="AB685" s="144"/>
      <c r="AC685" s="144"/>
      <c r="AD685" s="144"/>
      <c r="AE685" s="144"/>
      <c r="AF685" s="144"/>
      <c r="AG685" s="144"/>
      <c r="AH685" s="144"/>
      <c r="AI685" s="144"/>
      <c r="AJ685" s="144"/>
      <c r="AK685" s="144"/>
      <c r="AL685" s="144"/>
      <c r="AM685" s="144"/>
      <c r="AN685" s="144"/>
      <c r="AO685" s="144"/>
      <c r="AP685" s="144"/>
      <c r="AQ685" s="144"/>
      <c r="AR685" s="144"/>
      <c r="AS685" s="144"/>
      <c r="AT685" s="144"/>
      <c r="AU685" s="144"/>
    </row>
    <row r="686" spans="1:47" s="74" customFormat="1" hidden="1" outlineLevel="1" x14ac:dyDescent="0.3">
      <c r="A686" s="11" t="s">
        <v>2</v>
      </c>
      <c r="B686" s="11"/>
      <c r="C686" s="49">
        <v>0</v>
      </c>
      <c r="D686" s="49">
        <v>0</v>
      </c>
      <c r="E686" s="49">
        <v>0</v>
      </c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  <c r="AA686" s="144"/>
      <c r="AB686" s="144"/>
      <c r="AC686" s="144"/>
      <c r="AD686" s="144"/>
      <c r="AE686" s="144"/>
      <c r="AF686" s="144"/>
      <c r="AG686" s="144"/>
      <c r="AH686" s="144"/>
      <c r="AI686" s="144"/>
      <c r="AJ686" s="144"/>
      <c r="AK686" s="144"/>
      <c r="AL686" s="144"/>
      <c r="AM686" s="144"/>
      <c r="AN686" s="144"/>
      <c r="AO686" s="144"/>
      <c r="AP686" s="144"/>
      <c r="AQ686" s="144"/>
      <c r="AR686" s="144"/>
      <c r="AS686" s="144"/>
      <c r="AT686" s="144"/>
      <c r="AU686" s="144"/>
    </row>
    <row r="687" spans="1:47" s="74" customFormat="1" hidden="1" outlineLevel="1" x14ac:dyDescent="0.3">
      <c r="A687" s="11" t="s">
        <v>3</v>
      </c>
      <c r="B687" s="11"/>
      <c r="C687" s="51">
        <v>0</v>
      </c>
      <c r="D687" s="49">
        <v>0</v>
      </c>
      <c r="E687" s="49">
        <v>0</v>
      </c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  <c r="AA687" s="144"/>
      <c r="AB687" s="144"/>
      <c r="AC687" s="144"/>
      <c r="AD687" s="144"/>
      <c r="AE687" s="144"/>
      <c r="AF687" s="144"/>
      <c r="AG687" s="144"/>
      <c r="AH687" s="144"/>
      <c r="AI687" s="144"/>
      <c r="AJ687" s="144"/>
      <c r="AK687" s="144"/>
      <c r="AL687" s="144"/>
      <c r="AM687" s="144"/>
      <c r="AN687" s="144"/>
      <c r="AO687" s="144"/>
      <c r="AP687" s="144"/>
      <c r="AQ687" s="144"/>
      <c r="AR687" s="144"/>
      <c r="AS687" s="144"/>
      <c r="AT687" s="144"/>
      <c r="AU687" s="144"/>
    </row>
    <row r="688" spans="1:47" s="74" customFormat="1" hidden="1" outlineLevel="1" x14ac:dyDescent="0.3">
      <c r="A688" s="11" t="s">
        <v>4</v>
      </c>
      <c r="B688" s="11"/>
      <c r="C688" s="49">
        <v>0</v>
      </c>
      <c r="D688" s="49">
        <v>0</v>
      </c>
      <c r="E688" s="49">
        <v>0</v>
      </c>
      <c r="F688" s="144"/>
      <c r="G688" s="144"/>
      <c r="H688" s="144"/>
      <c r="I688" s="144"/>
      <c r="J688" s="144"/>
      <c r="K688" s="144"/>
      <c r="L688" s="144"/>
      <c r="M688" s="144"/>
      <c r="N688" s="144"/>
      <c r="O688" s="144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  <c r="AA688" s="144"/>
      <c r="AB688" s="144"/>
      <c r="AC688" s="144"/>
      <c r="AD688" s="144"/>
      <c r="AE688" s="144"/>
      <c r="AF688" s="144"/>
      <c r="AG688" s="144"/>
      <c r="AH688" s="144"/>
      <c r="AI688" s="144"/>
      <c r="AJ688" s="144"/>
      <c r="AK688" s="144"/>
      <c r="AL688" s="144"/>
      <c r="AM688" s="144"/>
      <c r="AN688" s="144"/>
      <c r="AO688" s="144"/>
      <c r="AP688" s="144"/>
      <c r="AQ688" s="144"/>
      <c r="AR688" s="144"/>
      <c r="AS688" s="144"/>
      <c r="AT688" s="144"/>
      <c r="AU688" s="144"/>
    </row>
    <row r="689" spans="1:47" s="74" customFormat="1" ht="56.25" hidden="1" outlineLevel="1" x14ac:dyDescent="0.3">
      <c r="A689" s="22" t="s">
        <v>170</v>
      </c>
      <c r="B689" s="22"/>
      <c r="C689" s="50">
        <f t="shared" ref="C689:E689" si="228">SUM(C690:C693)</f>
        <v>0</v>
      </c>
      <c r="D689" s="50">
        <f t="shared" si="228"/>
        <v>0</v>
      </c>
      <c r="E689" s="50">
        <f t="shared" si="228"/>
        <v>0</v>
      </c>
      <c r="F689" s="144"/>
      <c r="G689" s="144"/>
      <c r="H689" s="144"/>
      <c r="I689" s="144"/>
      <c r="J689" s="144"/>
      <c r="K689" s="144"/>
      <c r="L689" s="144"/>
      <c r="M689" s="144"/>
      <c r="N689" s="144"/>
      <c r="O689" s="144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  <c r="AA689" s="144"/>
      <c r="AB689" s="144"/>
      <c r="AC689" s="144"/>
      <c r="AD689" s="144"/>
      <c r="AE689" s="144"/>
      <c r="AF689" s="144"/>
      <c r="AG689" s="144"/>
      <c r="AH689" s="144"/>
      <c r="AI689" s="144"/>
      <c r="AJ689" s="144"/>
      <c r="AK689" s="144"/>
      <c r="AL689" s="144"/>
      <c r="AM689" s="144"/>
      <c r="AN689" s="144"/>
      <c r="AO689" s="144"/>
      <c r="AP689" s="144"/>
      <c r="AQ689" s="144"/>
      <c r="AR689" s="144"/>
      <c r="AS689" s="144"/>
      <c r="AT689" s="144"/>
      <c r="AU689" s="144"/>
    </row>
    <row r="690" spans="1:47" s="74" customFormat="1" hidden="1" outlineLevel="1" x14ac:dyDescent="0.3">
      <c r="A690" s="11" t="s">
        <v>1</v>
      </c>
      <c r="B690" s="11"/>
      <c r="C690" s="49">
        <f t="shared" ref="C690:E693" si="229">SUM(C695+C700+C705)</f>
        <v>0</v>
      </c>
      <c r="D690" s="49">
        <f t="shared" si="229"/>
        <v>0</v>
      </c>
      <c r="E690" s="49">
        <f t="shared" si="229"/>
        <v>0</v>
      </c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144"/>
      <c r="AE690" s="144"/>
      <c r="AF690" s="144"/>
      <c r="AG690" s="144"/>
      <c r="AH690" s="144"/>
      <c r="AI690" s="144"/>
      <c r="AJ690" s="144"/>
      <c r="AK690" s="144"/>
      <c r="AL690" s="144"/>
      <c r="AM690" s="144"/>
      <c r="AN690" s="144"/>
      <c r="AO690" s="144"/>
      <c r="AP690" s="144"/>
      <c r="AQ690" s="144"/>
      <c r="AR690" s="144"/>
      <c r="AS690" s="144"/>
      <c r="AT690" s="144"/>
      <c r="AU690" s="144"/>
    </row>
    <row r="691" spans="1:47" s="74" customFormat="1" hidden="1" outlineLevel="1" x14ac:dyDescent="0.3">
      <c r="A691" s="11" t="s">
        <v>2</v>
      </c>
      <c r="B691" s="11"/>
      <c r="C691" s="49">
        <f>SUM(C696+C701+C706)</f>
        <v>0</v>
      </c>
      <c r="D691" s="49">
        <f t="shared" si="229"/>
        <v>0</v>
      </c>
      <c r="E691" s="49">
        <f t="shared" si="229"/>
        <v>0</v>
      </c>
      <c r="F691" s="144"/>
      <c r="G691" s="144"/>
      <c r="H691" s="144"/>
      <c r="I691" s="144"/>
      <c r="J691" s="144"/>
      <c r="K691" s="144"/>
      <c r="L691" s="144"/>
      <c r="M691" s="144"/>
      <c r="N691" s="144"/>
      <c r="O691" s="144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  <c r="AA691" s="144"/>
      <c r="AB691" s="144"/>
      <c r="AC691" s="144"/>
      <c r="AD691" s="144"/>
      <c r="AE691" s="144"/>
      <c r="AF691" s="144"/>
      <c r="AG691" s="144"/>
      <c r="AH691" s="144"/>
      <c r="AI691" s="144"/>
      <c r="AJ691" s="144"/>
      <c r="AK691" s="144"/>
      <c r="AL691" s="144"/>
      <c r="AM691" s="144"/>
      <c r="AN691" s="144"/>
      <c r="AO691" s="144"/>
      <c r="AP691" s="144"/>
      <c r="AQ691" s="144"/>
      <c r="AR691" s="144"/>
      <c r="AS691" s="144"/>
      <c r="AT691" s="144"/>
      <c r="AU691" s="144"/>
    </row>
    <row r="692" spans="1:47" s="74" customFormat="1" hidden="1" outlineLevel="1" x14ac:dyDescent="0.3">
      <c r="A692" s="11" t="s">
        <v>3</v>
      </c>
      <c r="B692" s="11"/>
      <c r="C692" s="49">
        <f t="shared" si="229"/>
        <v>0</v>
      </c>
      <c r="D692" s="49">
        <f t="shared" si="229"/>
        <v>0</v>
      </c>
      <c r="E692" s="49">
        <f t="shared" si="229"/>
        <v>0</v>
      </c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  <c r="AA692" s="144"/>
      <c r="AB692" s="144"/>
      <c r="AC692" s="144"/>
      <c r="AD692" s="144"/>
      <c r="AE692" s="144"/>
      <c r="AF692" s="144"/>
      <c r="AG692" s="144"/>
      <c r="AH692" s="144"/>
      <c r="AI692" s="144"/>
      <c r="AJ692" s="144"/>
      <c r="AK692" s="144"/>
      <c r="AL692" s="144"/>
      <c r="AM692" s="144"/>
      <c r="AN692" s="144"/>
      <c r="AO692" s="144"/>
      <c r="AP692" s="144"/>
      <c r="AQ692" s="144"/>
      <c r="AR692" s="144"/>
      <c r="AS692" s="144"/>
      <c r="AT692" s="144"/>
      <c r="AU692" s="144"/>
    </row>
    <row r="693" spans="1:47" s="74" customFormat="1" hidden="1" outlineLevel="1" x14ac:dyDescent="0.3">
      <c r="A693" s="11" t="s">
        <v>4</v>
      </c>
      <c r="B693" s="11"/>
      <c r="C693" s="49">
        <f t="shared" si="229"/>
        <v>0</v>
      </c>
      <c r="D693" s="49">
        <f t="shared" si="229"/>
        <v>0</v>
      </c>
      <c r="E693" s="49">
        <f t="shared" si="229"/>
        <v>0</v>
      </c>
      <c r="F693" s="144"/>
      <c r="G693" s="144"/>
      <c r="H693" s="144"/>
      <c r="I693" s="144"/>
      <c r="J693" s="144"/>
      <c r="K693" s="144"/>
      <c r="L693" s="144"/>
      <c r="M693" s="144"/>
      <c r="N693" s="144"/>
      <c r="O693" s="144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  <c r="AA693" s="144"/>
      <c r="AB693" s="144"/>
      <c r="AC693" s="144"/>
      <c r="AD693" s="144"/>
      <c r="AE693" s="144"/>
      <c r="AF693" s="144"/>
      <c r="AG693" s="144"/>
      <c r="AH693" s="144"/>
      <c r="AI693" s="144"/>
      <c r="AJ693" s="144"/>
      <c r="AK693" s="144"/>
      <c r="AL693" s="144"/>
      <c r="AM693" s="144"/>
      <c r="AN693" s="144"/>
      <c r="AO693" s="144"/>
      <c r="AP693" s="144"/>
      <c r="AQ693" s="144"/>
      <c r="AR693" s="144"/>
      <c r="AS693" s="144"/>
      <c r="AT693" s="144"/>
      <c r="AU693" s="144"/>
    </row>
    <row r="694" spans="1:47" s="74" customFormat="1" ht="112.5" hidden="1" outlineLevel="1" x14ac:dyDescent="0.3">
      <c r="A694" s="5" t="s">
        <v>129</v>
      </c>
      <c r="B694" s="11" t="s">
        <v>404</v>
      </c>
      <c r="C694" s="49"/>
      <c r="D694" s="49"/>
      <c r="E694" s="49"/>
      <c r="F694" s="144"/>
      <c r="G694" s="144"/>
      <c r="H694" s="144"/>
      <c r="I694" s="144"/>
      <c r="J694" s="144"/>
      <c r="K694" s="144"/>
      <c r="L694" s="144"/>
      <c r="M694" s="144"/>
      <c r="N694" s="144"/>
      <c r="O694" s="144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  <c r="AA694" s="144"/>
      <c r="AB694" s="144"/>
      <c r="AC694" s="144"/>
      <c r="AD694" s="144"/>
      <c r="AE694" s="144"/>
      <c r="AF694" s="144"/>
      <c r="AG694" s="144"/>
      <c r="AH694" s="144"/>
      <c r="AI694" s="144"/>
      <c r="AJ694" s="144"/>
      <c r="AK694" s="144"/>
      <c r="AL694" s="144"/>
      <c r="AM694" s="144"/>
      <c r="AN694" s="144"/>
      <c r="AO694" s="144"/>
      <c r="AP694" s="144"/>
      <c r="AQ694" s="144"/>
      <c r="AR694" s="144"/>
      <c r="AS694" s="144"/>
      <c r="AT694" s="144"/>
      <c r="AU694" s="144"/>
    </row>
    <row r="695" spans="1:47" s="74" customFormat="1" hidden="1" outlineLevel="1" x14ac:dyDescent="0.3">
      <c r="A695" s="11" t="s">
        <v>1</v>
      </c>
      <c r="B695" s="11"/>
      <c r="C695" s="49"/>
      <c r="D695" s="49"/>
      <c r="E695" s="49"/>
      <c r="F695" s="144"/>
      <c r="G695" s="144"/>
      <c r="H695" s="144"/>
      <c r="I695" s="144"/>
      <c r="J695" s="144"/>
      <c r="K695" s="144"/>
      <c r="L695" s="144"/>
      <c r="M695" s="144"/>
      <c r="N695" s="144"/>
      <c r="O695" s="144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  <c r="AA695" s="144"/>
      <c r="AB695" s="144"/>
      <c r="AC695" s="144"/>
      <c r="AD695" s="144"/>
      <c r="AE695" s="144"/>
      <c r="AF695" s="144"/>
      <c r="AG695" s="144"/>
      <c r="AH695" s="144"/>
      <c r="AI695" s="144"/>
      <c r="AJ695" s="144"/>
      <c r="AK695" s="144"/>
      <c r="AL695" s="144"/>
      <c r="AM695" s="144"/>
      <c r="AN695" s="144"/>
      <c r="AO695" s="144"/>
      <c r="AP695" s="144"/>
      <c r="AQ695" s="144"/>
      <c r="AR695" s="144"/>
      <c r="AS695" s="144"/>
      <c r="AT695" s="144"/>
      <c r="AU695" s="144"/>
    </row>
    <row r="696" spans="1:47" s="74" customFormat="1" hidden="1" outlineLevel="1" x14ac:dyDescent="0.3">
      <c r="A696" s="11" t="s">
        <v>2</v>
      </c>
      <c r="B696" s="11" t="s">
        <v>404</v>
      </c>
      <c r="C696" s="49"/>
      <c r="D696" s="49"/>
      <c r="E696" s="49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144"/>
      <c r="AE696" s="144"/>
      <c r="AF696" s="144"/>
      <c r="AG696" s="144"/>
      <c r="AH696" s="144"/>
      <c r="AI696" s="144"/>
      <c r="AJ696" s="144"/>
      <c r="AK696" s="144"/>
      <c r="AL696" s="144"/>
      <c r="AM696" s="144"/>
      <c r="AN696" s="144"/>
      <c r="AO696" s="144"/>
      <c r="AP696" s="144"/>
      <c r="AQ696" s="144"/>
      <c r="AR696" s="144"/>
      <c r="AS696" s="144"/>
      <c r="AT696" s="144"/>
      <c r="AU696" s="144"/>
    </row>
    <row r="697" spans="1:47" s="74" customFormat="1" hidden="1" outlineLevel="1" x14ac:dyDescent="0.3">
      <c r="A697" s="11" t="s">
        <v>3</v>
      </c>
      <c r="B697" s="11" t="s">
        <v>404</v>
      </c>
      <c r="C697" s="49"/>
      <c r="D697" s="49"/>
      <c r="E697" s="49"/>
      <c r="F697" s="144"/>
      <c r="G697" s="144"/>
      <c r="H697" s="144"/>
      <c r="I697" s="144"/>
      <c r="J697" s="144"/>
      <c r="K697" s="144"/>
      <c r="L697" s="144"/>
      <c r="M697" s="144"/>
      <c r="N697" s="144"/>
      <c r="O697" s="144"/>
      <c r="P697" s="144"/>
      <c r="Q697" s="144"/>
      <c r="R697" s="144"/>
      <c r="S697" s="144"/>
      <c r="T697" s="144"/>
      <c r="U697" s="144"/>
      <c r="V697" s="144"/>
      <c r="W697" s="144"/>
      <c r="X697" s="144"/>
      <c r="Y697" s="144"/>
      <c r="Z697" s="144"/>
      <c r="AA697" s="144"/>
      <c r="AB697" s="144"/>
      <c r="AC697" s="144"/>
      <c r="AD697" s="144"/>
      <c r="AE697" s="144"/>
      <c r="AF697" s="144"/>
      <c r="AG697" s="144"/>
      <c r="AH697" s="144"/>
      <c r="AI697" s="144"/>
      <c r="AJ697" s="144"/>
      <c r="AK697" s="144"/>
      <c r="AL697" s="144"/>
      <c r="AM697" s="144"/>
      <c r="AN697" s="144"/>
      <c r="AO697" s="144"/>
      <c r="AP697" s="144"/>
      <c r="AQ697" s="144"/>
      <c r="AR697" s="144"/>
      <c r="AS697" s="144"/>
      <c r="AT697" s="144"/>
      <c r="AU697" s="144"/>
    </row>
    <row r="698" spans="1:47" s="74" customFormat="1" hidden="1" outlineLevel="1" x14ac:dyDescent="0.3">
      <c r="A698" s="11" t="s">
        <v>4</v>
      </c>
      <c r="B698" s="11"/>
      <c r="C698" s="49"/>
      <c r="D698" s="49"/>
      <c r="E698" s="49"/>
      <c r="F698" s="144"/>
      <c r="G698" s="144"/>
      <c r="H698" s="144"/>
      <c r="I698" s="144"/>
      <c r="J698" s="144"/>
      <c r="K698" s="144"/>
      <c r="L698" s="144"/>
      <c r="M698" s="144"/>
      <c r="N698" s="144"/>
      <c r="O698" s="144"/>
      <c r="P698" s="144"/>
      <c r="Q698" s="144"/>
      <c r="R698" s="144"/>
      <c r="S698" s="144"/>
      <c r="T698" s="144"/>
      <c r="U698" s="144"/>
      <c r="V698" s="144"/>
      <c r="W698" s="144"/>
      <c r="X698" s="144"/>
      <c r="Y698" s="144"/>
      <c r="Z698" s="144"/>
      <c r="AA698" s="144"/>
      <c r="AB698" s="144"/>
      <c r="AC698" s="144"/>
      <c r="AD698" s="144"/>
      <c r="AE698" s="144"/>
      <c r="AF698" s="144"/>
      <c r="AG698" s="144"/>
      <c r="AH698" s="144"/>
      <c r="AI698" s="144"/>
      <c r="AJ698" s="144"/>
      <c r="AK698" s="144"/>
      <c r="AL698" s="144"/>
      <c r="AM698" s="144"/>
      <c r="AN698" s="144"/>
      <c r="AO698" s="144"/>
      <c r="AP698" s="144"/>
      <c r="AQ698" s="144"/>
      <c r="AR698" s="144"/>
      <c r="AS698" s="144"/>
      <c r="AT698" s="144"/>
      <c r="AU698" s="144"/>
    </row>
    <row r="699" spans="1:47" s="74" customFormat="1" ht="56.25" hidden="1" outlineLevel="1" x14ac:dyDescent="0.3">
      <c r="A699" s="5" t="s">
        <v>130</v>
      </c>
      <c r="B699" s="11" t="s">
        <v>404</v>
      </c>
      <c r="C699" s="49"/>
      <c r="D699" s="49"/>
      <c r="E699" s="49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144"/>
      <c r="AE699" s="144"/>
      <c r="AF699" s="144"/>
      <c r="AG699" s="144"/>
      <c r="AH699" s="144"/>
      <c r="AI699" s="144"/>
      <c r="AJ699" s="144"/>
      <c r="AK699" s="144"/>
      <c r="AL699" s="144"/>
      <c r="AM699" s="144"/>
      <c r="AN699" s="144"/>
      <c r="AO699" s="144"/>
      <c r="AP699" s="144"/>
      <c r="AQ699" s="144"/>
      <c r="AR699" s="144"/>
      <c r="AS699" s="144"/>
      <c r="AT699" s="144"/>
      <c r="AU699" s="144"/>
    </row>
    <row r="700" spans="1:47" s="74" customFormat="1" hidden="1" outlineLevel="1" x14ac:dyDescent="0.3">
      <c r="A700" s="11" t="s">
        <v>1</v>
      </c>
      <c r="B700" s="11"/>
      <c r="C700" s="49"/>
      <c r="D700" s="49"/>
      <c r="E700" s="49"/>
      <c r="F700" s="144"/>
      <c r="G700" s="144"/>
      <c r="H700" s="144"/>
      <c r="I700" s="144"/>
      <c r="J700" s="144"/>
      <c r="K700" s="144"/>
      <c r="L700" s="144"/>
      <c r="M700" s="144"/>
      <c r="N700" s="144"/>
      <c r="O700" s="144"/>
      <c r="P700" s="144"/>
      <c r="Q700" s="144"/>
      <c r="R700" s="144"/>
      <c r="S700" s="144"/>
      <c r="T700" s="144"/>
      <c r="U700" s="144"/>
      <c r="V700" s="144"/>
      <c r="W700" s="144"/>
      <c r="X700" s="144"/>
      <c r="Y700" s="144"/>
      <c r="Z700" s="144"/>
      <c r="AA700" s="144"/>
      <c r="AB700" s="144"/>
      <c r="AC700" s="144"/>
      <c r="AD700" s="144"/>
      <c r="AE700" s="144"/>
      <c r="AF700" s="144"/>
      <c r="AG700" s="144"/>
      <c r="AH700" s="144"/>
      <c r="AI700" s="144"/>
      <c r="AJ700" s="144"/>
      <c r="AK700" s="144"/>
      <c r="AL700" s="144"/>
      <c r="AM700" s="144"/>
      <c r="AN700" s="144"/>
      <c r="AO700" s="144"/>
      <c r="AP700" s="144"/>
      <c r="AQ700" s="144"/>
      <c r="AR700" s="144"/>
      <c r="AS700" s="144"/>
      <c r="AT700" s="144"/>
      <c r="AU700" s="144"/>
    </row>
    <row r="701" spans="1:47" s="74" customFormat="1" hidden="1" outlineLevel="1" x14ac:dyDescent="0.3">
      <c r="A701" s="11" t="s">
        <v>2</v>
      </c>
      <c r="B701" s="11"/>
      <c r="C701" s="49"/>
      <c r="D701" s="49"/>
      <c r="E701" s="49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  <c r="V701" s="144"/>
      <c r="W701" s="144"/>
      <c r="X701" s="144"/>
      <c r="Y701" s="144"/>
      <c r="Z701" s="144"/>
      <c r="AA701" s="144"/>
      <c r="AB701" s="144"/>
      <c r="AC701" s="144"/>
      <c r="AD701" s="144"/>
      <c r="AE701" s="144"/>
      <c r="AF701" s="144"/>
      <c r="AG701" s="144"/>
      <c r="AH701" s="144"/>
      <c r="AI701" s="144"/>
      <c r="AJ701" s="144"/>
      <c r="AK701" s="144"/>
      <c r="AL701" s="144"/>
      <c r="AM701" s="144"/>
      <c r="AN701" s="144"/>
      <c r="AO701" s="144"/>
      <c r="AP701" s="144"/>
      <c r="AQ701" s="144"/>
      <c r="AR701" s="144"/>
      <c r="AS701" s="144"/>
      <c r="AT701" s="144"/>
      <c r="AU701" s="144"/>
    </row>
    <row r="702" spans="1:47" s="74" customFormat="1" hidden="1" outlineLevel="1" x14ac:dyDescent="0.3">
      <c r="A702" s="11" t="s">
        <v>3</v>
      </c>
      <c r="B702" s="11" t="s">
        <v>404</v>
      </c>
      <c r="C702" s="49"/>
      <c r="D702" s="49"/>
      <c r="E702" s="49"/>
      <c r="F702" s="144"/>
      <c r="G702" s="144"/>
      <c r="H702" s="144"/>
      <c r="I702" s="144"/>
      <c r="J702" s="144"/>
      <c r="K702" s="144"/>
      <c r="L702" s="144"/>
      <c r="M702" s="144"/>
      <c r="N702" s="144"/>
      <c r="O702" s="144"/>
      <c r="P702" s="144"/>
      <c r="Q702" s="144"/>
      <c r="R702" s="144"/>
      <c r="S702" s="144"/>
      <c r="T702" s="144"/>
      <c r="U702" s="144"/>
      <c r="V702" s="144"/>
      <c r="W702" s="144"/>
      <c r="X702" s="144"/>
      <c r="Y702" s="144"/>
      <c r="Z702" s="144"/>
      <c r="AA702" s="144"/>
      <c r="AB702" s="144"/>
      <c r="AC702" s="144"/>
      <c r="AD702" s="144"/>
      <c r="AE702" s="144"/>
      <c r="AF702" s="144"/>
      <c r="AG702" s="144"/>
      <c r="AH702" s="144"/>
      <c r="AI702" s="144"/>
      <c r="AJ702" s="144"/>
      <c r="AK702" s="144"/>
      <c r="AL702" s="144"/>
      <c r="AM702" s="144"/>
      <c r="AN702" s="144"/>
      <c r="AO702" s="144"/>
      <c r="AP702" s="144"/>
      <c r="AQ702" s="144"/>
      <c r="AR702" s="144"/>
      <c r="AS702" s="144"/>
      <c r="AT702" s="144"/>
      <c r="AU702" s="144"/>
    </row>
    <row r="703" spans="1:47" s="74" customFormat="1" hidden="1" outlineLevel="1" x14ac:dyDescent="0.3">
      <c r="A703" s="11" t="s">
        <v>4</v>
      </c>
      <c r="B703" s="11"/>
      <c r="C703" s="49"/>
      <c r="D703" s="49"/>
      <c r="E703" s="49"/>
      <c r="F703" s="144"/>
      <c r="G703" s="144"/>
      <c r="H703" s="144"/>
      <c r="I703" s="144"/>
      <c r="J703" s="144"/>
      <c r="K703" s="144"/>
      <c r="L703" s="144"/>
      <c r="M703" s="144"/>
      <c r="N703" s="144"/>
      <c r="O703" s="144"/>
      <c r="P703" s="144"/>
      <c r="Q703" s="144"/>
      <c r="R703" s="144"/>
      <c r="S703" s="144"/>
      <c r="T703" s="144"/>
      <c r="U703" s="144"/>
      <c r="V703" s="144"/>
      <c r="W703" s="144"/>
      <c r="X703" s="144"/>
      <c r="Y703" s="144"/>
      <c r="Z703" s="144"/>
      <c r="AA703" s="144"/>
      <c r="AB703" s="144"/>
      <c r="AC703" s="144"/>
      <c r="AD703" s="144"/>
      <c r="AE703" s="144"/>
      <c r="AF703" s="144"/>
      <c r="AG703" s="144"/>
      <c r="AH703" s="144"/>
      <c r="AI703" s="144"/>
      <c r="AJ703" s="144"/>
      <c r="AK703" s="144"/>
      <c r="AL703" s="144"/>
      <c r="AM703" s="144"/>
      <c r="AN703" s="144"/>
      <c r="AO703" s="144"/>
      <c r="AP703" s="144"/>
      <c r="AQ703" s="144"/>
      <c r="AR703" s="144"/>
      <c r="AS703" s="144"/>
      <c r="AT703" s="144"/>
      <c r="AU703" s="144"/>
    </row>
    <row r="704" spans="1:47" s="74" customFormat="1" ht="56.25" hidden="1" outlineLevel="1" x14ac:dyDescent="0.3">
      <c r="A704" s="14" t="s">
        <v>131</v>
      </c>
      <c r="B704" s="11" t="s">
        <v>404</v>
      </c>
      <c r="C704" s="49"/>
      <c r="D704" s="49"/>
      <c r="E704" s="49"/>
      <c r="F704" s="144"/>
      <c r="G704" s="144"/>
      <c r="H704" s="144"/>
      <c r="I704" s="144"/>
      <c r="J704" s="144"/>
      <c r="K704" s="144"/>
      <c r="L704" s="144"/>
      <c r="M704" s="144"/>
      <c r="N704" s="144"/>
      <c r="O704" s="144"/>
      <c r="P704" s="144"/>
      <c r="Q704" s="144"/>
      <c r="R704" s="144"/>
      <c r="S704" s="144"/>
      <c r="T704" s="144"/>
      <c r="U704" s="144"/>
      <c r="V704" s="144"/>
      <c r="W704" s="144"/>
      <c r="X704" s="144"/>
      <c r="Y704" s="144"/>
      <c r="Z704" s="144"/>
      <c r="AA704" s="144"/>
      <c r="AB704" s="144"/>
      <c r="AC704" s="144"/>
      <c r="AD704" s="144"/>
      <c r="AE704" s="144"/>
      <c r="AF704" s="144"/>
      <c r="AG704" s="144"/>
      <c r="AH704" s="144"/>
      <c r="AI704" s="144"/>
      <c r="AJ704" s="144"/>
      <c r="AK704" s="144"/>
      <c r="AL704" s="144"/>
      <c r="AM704" s="144"/>
      <c r="AN704" s="144"/>
      <c r="AO704" s="144"/>
      <c r="AP704" s="144"/>
      <c r="AQ704" s="144"/>
      <c r="AR704" s="144"/>
      <c r="AS704" s="144"/>
      <c r="AT704" s="144"/>
      <c r="AU704" s="144"/>
    </row>
    <row r="705" spans="1:47" s="74" customFormat="1" hidden="1" outlineLevel="1" x14ac:dyDescent="0.3">
      <c r="A705" s="11" t="s">
        <v>1</v>
      </c>
      <c r="B705" s="11"/>
      <c r="C705" s="49"/>
      <c r="D705" s="49"/>
      <c r="E705" s="49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  <c r="Z705" s="144"/>
      <c r="AA705" s="144"/>
      <c r="AB705" s="144"/>
      <c r="AC705" s="144"/>
      <c r="AD705" s="144"/>
      <c r="AE705" s="144"/>
      <c r="AF705" s="144"/>
      <c r="AG705" s="144"/>
      <c r="AH705" s="144"/>
      <c r="AI705" s="144"/>
      <c r="AJ705" s="144"/>
      <c r="AK705" s="144"/>
      <c r="AL705" s="144"/>
      <c r="AM705" s="144"/>
      <c r="AN705" s="144"/>
      <c r="AO705" s="144"/>
      <c r="AP705" s="144"/>
      <c r="AQ705" s="144"/>
      <c r="AR705" s="144"/>
      <c r="AS705" s="144"/>
      <c r="AT705" s="144"/>
      <c r="AU705" s="144"/>
    </row>
    <row r="706" spans="1:47" s="74" customFormat="1" hidden="1" outlineLevel="1" x14ac:dyDescent="0.3">
      <c r="A706" s="11" t="s">
        <v>2</v>
      </c>
      <c r="B706" s="11"/>
      <c r="C706" s="49"/>
      <c r="D706" s="49"/>
      <c r="E706" s="49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  <c r="Z706" s="144"/>
      <c r="AA706" s="144"/>
      <c r="AB706" s="144"/>
      <c r="AC706" s="144"/>
      <c r="AD706" s="144"/>
      <c r="AE706" s="144"/>
      <c r="AF706" s="144"/>
      <c r="AG706" s="144"/>
      <c r="AH706" s="144"/>
      <c r="AI706" s="144"/>
      <c r="AJ706" s="144"/>
      <c r="AK706" s="144"/>
      <c r="AL706" s="144"/>
      <c r="AM706" s="144"/>
      <c r="AN706" s="144"/>
      <c r="AO706" s="144"/>
      <c r="AP706" s="144"/>
      <c r="AQ706" s="144"/>
      <c r="AR706" s="144"/>
      <c r="AS706" s="144"/>
      <c r="AT706" s="144"/>
      <c r="AU706" s="144"/>
    </row>
    <row r="707" spans="1:47" s="74" customFormat="1" hidden="1" outlineLevel="1" x14ac:dyDescent="0.3">
      <c r="A707" s="11" t="s">
        <v>3</v>
      </c>
      <c r="B707" s="11" t="s">
        <v>404</v>
      </c>
      <c r="C707" s="49"/>
      <c r="D707" s="49"/>
      <c r="E707" s="49"/>
      <c r="F707" s="144"/>
      <c r="G707" s="144"/>
      <c r="H707" s="144"/>
      <c r="I707" s="144"/>
      <c r="J707" s="144"/>
      <c r="K707" s="144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  <c r="AA707" s="144"/>
      <c r="AB707" s="144"/>
      <c r="AC707" s="144"/>
      <c r="AD707" s="144"/>
      <c r="AE707" s="144"/>
      <c r="AF707" s="144"/>
      <c r="AG707" s="144"/>
      <c r="AH707" s="144"/>
      <c r="AI707" s="144"/>
      <c r="AJ707" s="144"/>
      <c r="AK707" s="144"/>
      <c r="AL707" s="144"/>
      <c r="AM707" s="144"/>
      <c r="AN707" s="144"/>
      <c r="AO707" s="144"/>
      <c r="AP707" s="144"/>
      <c r="AQ707" s="144"/>
      <c r="AR707" s="144"/>
      <c r="AS707" s="144"/>
      <c r="AT707" s="144"/>
      <c r="AU707" s="144"/>
    </row>
    <row r="708" spans="1:47" s="74" customFormat="1" hidden="1" outlineLevel="1" x14ac:dyDescent="0.3">
      <c r="A708" s="11" t="s">
        <v>4</v>
      </c>
      <c r="B708" s="11"/>
      <c r="C708" s="49"/>
      <c r="D708" s="49"/>
      <c r="E708" s="49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  <c r="V708" s="144"/>
      <c r="W708" s="144"/>
      <c r="X708" s="144"/>
      <c r="Y708" s="144"/>
      <c r="Z708" s="144"/>
      <c r="AA708" s="144"/>
      <c r="AB708" s="144"/>
      <c r="AC708" s="144"/>
      <c r="AD708" s="144"/>
      <c r="AE708" s="144"/>
      <c r="AF708" s="144"/>
      <c r="AG708" s="144"/>
      <c r="AH708" s="144"/>
      <c r="AI708" s="144"/>
      <c r="AJ708" s="144"/>
      <c r="AK708" s="144"/>
      <c r="AL708" s="144"/>
      <c r="AM708" s="144"/>
      <c r="AN708" s="144"/>
      <c r="AO708" s="144"/>
      <c r="AP708" s="144"/>
      <c r="AQ708" s="144"/>
      <c r="AR708" s="144"/>
      <c r="AS708" s="144"/>
      <c r="AT708" s="144"/>
      <c r="AU708" s="144"/>
    </row>
    <row r="709" spans="1:47" s="74" customFormat="1" ht="56.25" hidden="1" outlineLevel="1" x14ac:dyDescent="0.3">
      <c r="A709" s="22" t="s">
        <v>37</v>
      </c>
      <c r="B709" s="22"/>
      <c r="C709" s="50">
        <f>SUM(C710:C713)</f>
        <v>0</v>
      </c>
      <c r="D709" s="50">
        <f t="shared" ref="D709:E709" si="230">SUM(D710:D713)</f>
        <v>0</v>
      </c>
      <c r="E709" s="50">
        <f t="shared" si="230"/>
        <v>0</v>
      </c>
      <c r="F709" s="144"/>
      <c r="G709" s="144"/>
      <c r="H709" s="144"/>
      <c r="I709" s="144"/>
      <c r="J709" s="144"/>
      <c r="K709" s="144"/>
      <c r="L709" s="144"/>
      <c r="M709" s="144"/>
      <c r="N709" s="144"/>
      <c r="O709" s="144"/>
      <c r="P709" s="144"/>
      <c r="Q709" s="144"/>
      <c r="R709" s="144"/>
      <c r="S709" s="144"/>
      <c r="T709" s="144"/>
      <c r="U709" s="144"/>
      <c r="V709" s="144"/>
      <c r="W709" s="144"/>
      <c r="X709" s="144"/>
      <c r="Y709" s="144"/>
      <c r="Z709" s="144"/>
      <c r="AA709" s="144"/>
      <c r="AB709" s="144"/>
      <c r="AC709" s="144"/>
      <c r="AD709" s="144"/>
      <c r="AE709" s="144"/>
      <c r="AF709" s="144"/>
      <c r="AG709" s="144"/>
      <c r="AH709" s="144"/>
      <c r="AI709" s="144"/>
      <c r="AJ709" s="144"/>
      <c r="AK709" s="144"/>
      <c r="AL709" s="144"/>
      <c r="AM709" s="144"/>
      <c r="AN709" s="144"/>
      <c r="AO709" s="144"/>
      <c r="AP709" s="144"/>
      <c r="AQ709" s="144"/>
      <c r="AR709" s="144"/>
      <c r="AS709" s="144"/>
      <c r="AT709" s="144"/>
      <c r="AU709" s="144"/>
    </row>
    <row r="710" spans="1:47" s="74" customFormat="1" hidden="1" outlineLevel="1" x14ac:dyDescent="0.3">
      <c r="A710" s="11" t="s">
        <v>1</v>
      </c>
      <c r="B710" s="11"/>
      <c r="C710" s="49">
        <f>SUM(C715+C720+C725+C730+C735+C740+C745)</f>
        <v>0</v>
      </c>
      <c r="D710" s="49">
        <f t="shared" ref="D710:E712" si="231">SUM(D715+D720+D725+D730+D735+D740+D745)</f>
        <v>0</v>
      </c>
      <c r="E710" s="49">
        <f t="shared" si="231"/>
        <v>0</v>
      </c>
      <c r="F710" s="144"/>
      <c r="G710" s="144"/>
      <c r="H710" s="144"/>
      <c r="I710" s="144"/>
      <c r="J710" s="144"/>
      <c r="K710" s="144"/>
      <c r="L710" s="144"/>
      <c r="M710" s="144"/>
      <c r="N710" s="144"/>
      <c r="O710" s="144"/>
      <c r="P710" s="144"/>
      <c r="Q710" s="144"/>
      <c r="R710" s="144"/>
      <c r="S710" s="144"/>
      <c r="T710" s="144"/>
      <c r="U710" s="144"/>
      <c r="V710" s="144"/>
      <c r="W710" s="144"/>
      <c r="X710" s="144"/>
      <c r="Y710" s="144"/>
      <c r="Z710" s="144"/>
      <c r="AA710" s="144"/>
      <c r="AB710" s="144"/>
      <c r="AC710" s="144"/>
      <c r="AD710" s="144"/>
      <c r="AE710" s="144"/>
      <c r="AF710" s="144"/>
      <c r="AG710" s="144"/>
      <c r="AH710" s="144"/>
      <c r="AI710" s="144"/>
      <c r="AJ710" s="144"/>
      <c r="AK710" s="144"/>
      <c r="AL710" s="144"/>
      <c r="AM710" s="144"/>
      <c r="AN710" s="144"/>
      <c r="AO710" s="144"/>
      <c r="AP710" s="144"/>
      <c r="AQ710" s="144"/>
      <c r="AR710" s="144"/>
      <c r="AS710" s="144"/>
      <c r="AT710" s="144"/>
      <c r="AU710" s="144"/>
    </row>
    <row r="711" spans="1:47" s="74" customFormat="1" hidden="1" outlineLevel="1" x14ac:dyDescent="0.3">
      <c r="A711" s="11" t="s">
        <v>2</v>
      </c>
      <c r="B711" s="11"/>
      <c r="C711" s="49">
        <f>SUM(C716+C721+C726+C731+C736+C741+C746)</f>
        <v>0</v>
      </c>
      <c r="D711" s="49">
        <f t="shared" si="231"/>
        <v>0</v>
      </c>
      <c r="E711" s="49">
        <f t="shared" si="231"/>
        <v>0</v>
      </c>
      <c r="F711" s="144"/>
      <c r="G711" s="144"/>
      <c r="H711" s="144"/>
      <c r="I711" s="144"/>
      <c r="J711" s="144"/>
      <c r="K711" s="144"/>
      <c r="L711" s="144"/>
      <c r="M711" s="144"/>
      <c r="N711" s="144"/>
      <c r="O711" s="144"/>
      <c r="P711" s="144"/>
      <c r="Q711" s="144"/>
      <c r="R711" s="144"/>
      <c r="S711" s="144"/>
      <c r="T711" s="144"/>
      <c r="U711" s="144"/>
      <c r="V711" s="144"/>
      <c r="W711" s="144"/>
      <c r="X711" s="144"/>
      <c r="Y711" s="144"/>
      <c r="Z711" s="144"/>
      <c r="AA711" s="144"/>
      <c r="AB711" s="144"/>
      <c r="AC711" s="144"/>
      <c r="AD711" s="144"/>
      <c r="AE711" s="144"/>
      <c r="AF711" s="144"/>
      <c r="AG711" s="144"/>
      <c r="AH711" s="144"/>
      <c r="AI711" s="144"/>
      <c r="AJ711" s="144"/>
      <c r="AK711" s="144"/>
      <c r="AL711" s="144"/>
      <c r="AM711" s="144"/>
      <c r="AN711" s="144"/>
      <c r="AO711" s="144"/>
      <c r="AP711" s="144"/>
      <c r="AQ711" s="144"/>
      <c r="AR711" s="144"/>
      <c r="AS711" s="144"/>
      <c r="AT711" s="144"/>
      <c r="AU711" s="144"/>
    </row>
    <row r="712" spans="1:47" s="74" customFormat="1" hidden="1" outlineLevel="1" x14ac:dyDescent="0.3">
      <c r="A712" s="11" t="s">
        <v>3</v>
      </c>
      <c r="B712" s="11"/>
      <c r="C712" s="49">
        <f>SUM(C717+C722+C727+C732+C737+C742+C747)</f>
        <v>0</v>
      </c>
      <c r="D712" s="49">
        <f t="shared" si="231"/>
        <v>0</v>
      </c>
      <c r="E712" s="49">
        <f t="shared" si="231"/>
        <v>0</v>
      </c>
      <c r="F712" s="144"/>
      <c r="G712" s="144"/>
      <c r="H712" s="144"/>
      <c r="I712" s="144"/>
      <c r="J712" s="144"/>
      <c r="K712" s="144"/>
      <c r="L712" s="144"/>
      <c r="M712" s="144"/>
      <c r="N712" s="144"/>
      <c r="O712" s="144"/>
      <c r="P712" s="144"/>
      <c r="Q712" s="144"/>
      <c r="R712" s="144"/>
      <c r="S712" s="144"/>
      <c r="T712" s="144"/>
      <c r="U712" s="144"/>
      <c r="V712" s="144"/>
      <c r="W712" s="144"/>
      <c r="X712" s="144"/>
      <c r="Y712" s="144"/>
      <c r="Z712" s="144"/>
      <c r="AA712" s="144"/>
      <c r="AB712" s="144"/>
      <c r="AC712" s="144"/>
      <c r="AD712" s="144"/>
      <c r="AE712" s="144"/>
      <c r="AF712" s="144"/>
      <c r="AG712" s="144"/>
      <c r="AH712" s="144"/>
      <c r="AI712" s="144"/>
      <c r="AJ712" s="144"/>
      <c r="AK712" s="144"/>
      <c r="AL712" s="144"/>
      <c r="AM712" s="144"/>
      <c r="AN712" s="144"/>
      <c r="AO712" s="144"/>
      <c r="AP712" s="144"/>
      <c r="AQ712" s="144"/>
      <c r="AR712" s="144"/>
      <c r="AS712" s="144"/>
      <c r="AT712" s="144"/>
      <c r="AU712" s="144"/>
    </row>
    <row r="713" spans="1:47" s="74" customFormat="1" hidden="1" outlineLevel="1" x14ac:dyDescent="0.3">
      <c r="A713" s="11" t="s">
        <v>4</v>
      </c>
      <c r="B713" s="11"/>
      <c r="C713" s="49">
        <f t="shared" ref="C713:E713" si="232">SUM(C718+C723+C728+C733+C738+C743)</f>
        <v>0</v>
      </c>
      <c r="D713" s="49">
        <f t="shared" si="232"/>
        <v>0</v>
      </c>
      <c r="E713" s="49">
        <f t="shared" si="232"/>
        <v>0</v>
      </c>
      <c r="F713" s="144"/>
      <c r="G713" s="144"/>
      <c r="H713" s="144"/>
      <c r="I713" s="144"/>
      <c r="J713" s="144"/>
      <c r="K713" s="144"/>
      <c r="L713" s="144"/>
      <c r="M713" s="144"/>
      <c r="N713" s="144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  <c r="AA713" s="144"/>
      <c r="AB713" s="144"/>
      <c r="AC713" s="144"/>
      <c r="AD713" s="144"/>
      <c r="AE713" s="144"/>
      <c r="AF713" s="144"/>
      <c r="AG713" s="144"/>
      <c r="AH713" s="144"/>
      <c r="AI713" s="144"/>
      <c r="AJ713" s="144"/>
      <c r="AK713" s="144"/>
      <c r="AL713" s="144"/>
      <c r="AM713" s="144"/>
      <c r="AN713" s="144"/>
      <c r="AO713" s="144"/>
      <c r="AP713" s="144"/>
      <c r="AQ713" s="144"/>
      <c r="AR713" s="144"/>
      <c r="AS713" s="144"/>
      <c r="AT713" s="144"/>
      <c r="AU713" s="144"/>
    </row>
    <row r="714" spans="1:47" s="74" customFormat="1" ht="75" hidden="1" outlineLevel="1" x14ac:dyDescent="0.3">
      <c r="A714" s="5" t="s">
        <v>132</v>
      </c>
      <c r="B714" s="5" t="s">
        <v>404</v>
      </c>
      <c r="C714" s="49"/>
      <c r="D714" s="49"/>
      <c r="E714" s="49"/>
      <c r="F714" s="144"/>
      <c r="G714" s="144"/>
      <c r="H714" s="144"/>
      <c r="I714" s="144"/>
      <c r="J714" s="144"/>
      <c r="K714" s="144"/>
      <c r="L714" s="144"/>
      <c r="M714" s="144"/>
      <c r="N714" s="144"/>
      <c r="O714" s="144"/>
      <c r="P714" s="144"/>
      <c r="Q714" s="144"/>
      <c r="R714" s="144"/>
      <c r="S714" s="144"/>
      <c r="T714" s="144"/>
      <c r="U714" s="144"/>
      <c r="V714" s="144"/>
      <c r="W714" s="144"/>
      <c r="X714" s="144"/>
      <c r="Y714" s="144"/>
      <c r="Z714" s="144"/>
      <c r="AA714" s="144"/>
      <c r="AB714" s="144"/>
      <c r="AC714" s="144"/>
      <c r="AD714" s="144"/>
      <c r="AE714" s="144"/>
      <c r="AF714" s="144"/>
      <c r="AG714" s="144"/>
      <c r="AH714" s="144"/>
      <c r="AI714" s="144"/>
      <c r="AJ714" s="144"/>
      <c r="AK714" s="144"/>
      <c r="AL714" s="144"/>
      <c r="AM714" s="144"/>
      <c r="AN714" s="144"/>
      <c r="AO714" s="144"/>
      <c r="AP714" s="144"/>
      <c r="AQ714" s="144"/>
      <c r="AR714" s="144"/>
      <c r="AS714" s="144"/>
      <c r="AT714" s="144"/>
      <c r="AU714" s="144"/>
    </row>
    <row r="715" spans="1:47" s="74" customFormat="1" hidden="1" outlineLevel="1" x14ac:dyDescent="0.3">
      <c r="A715" s="11" t="s">
        <v>1</v>
      </c>
      <c r="B715" s="11"/>
      <c r="C715" s="49"/>
      <c r="D715" s="49"/>
      <c r="E715" s="49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  <c r="V715" s="144"/>
      <c r="W715" s="144"/>
      <c r="X715" s="144"/>
      <c r="Y715" s="144"/>
      <c r="Z715" s="144"/>
      <c r="AA715" s="144"/>
      <c r="AB715" s="144"/>
      <c r="AC715" s="144"/>
      <c r="AD715" s="144"/>
      <c r="AE715" s="144"/>
      <c r="AF715" s="144"/>
      <c r="AG715" s="144"/>
      <c r="AH715" s="144"/>
      <c r="AI715" s="144"/>
      <c r="AJ715" s="144"/>
      <c r="AK715" s="144"/>
      <c r="AL715" s="144"/>
      <c r="AM715" s="144"/>
      <c r="AN715" s="144"/>
      <c r="AO715" s="144"/>
      <c r="AP715" s="144"/>
      <c r="AQ715" s="144"/>
      <c r="AR715" s="144"/>
      <c r="AS715" s="144"/>
      <c r="AT715" s="144"/>
      <c r="AU715" s="144"/>
    </row>
    <row r="716" spans="1:47" s="74" customFormat="1" hidden="1" outlineLevel="1" x14ac:dyDescent="0.3">
      <c r="A716" s="11" t="s">
        <v>2</v>
      </c>
      <c r="B716" s="11" t="s">
        <v>404</v>
      </c>
      <c r="C716" s="49"/>
      <c r="D716" s="49"/>
      <c r="E716" s="49"/>
      <c r="F716" s="144"/>
      <c r="G716" s="144"/>
      <c r="H716" s="144"/>
      <c r="I716" s="144"/>
      <c r="J716" s="144"/>
      <c r="K716" s="144"/>
      <c r="L716" s="144"/>
      <c r="M716" s="144"/>
      <c r="N716" s="144"/>
      <c r="O716" s="144"/>
      <c r="P716" s="144"/>
      <c r="Q716" s="144"/>
      <c r="R716" s="144"/>
      <c r="S716" s="144"/>
      <c r="T716" s="144"/>
      <c r="U716" s="144"/>
      <c r="V716" s="144"/>
      <c r="W716" s="144"/>
      <c r="X716" s="144"/>
      <c r="Y716" s="144"/>
      <c r="Z716" s="144"/>
      <c r="AA716" s="144"/>
      <c r="AB716" s="144"/>
      <c r="AC716" s="144"/>
      <c r="AD716" s="144"/>
      <c r="AE716" s="144"/>
      <c r="AF716" s="144"/>
      <c r="AG716" s="144"/>
      <c r="AH716" s="144"/>
      <c r="AI716" s="144"/>
      <c r="AJ716" s="144"/>
      <c r="AK716" s="144"/>
      <c r="AL716" s="144"/>
      <c r="AM716" s="144"/>
      <c r="AN716" s="144"/>
      <c r="AO716" s="144"/>
      <c r="AP716" s="144"/>
      <c r="AQ716" s="144"/>
      <c r="AR716" s="144"/>
      <c r="AS716" s="144"/>
      <c r="AT716" s="144"/>
      <c r="AU716" s="144"/>
    </row>
    <row r="717" spans="1:47" s="74" customFormat="1" hidden="1" outlineLevel="1" x14ac:dyDescent="0.3">
      <c r="A717" s="11" t="s">
        <v>3</v>
      </c>
      <c r="B717" s="11"/>
      <c r="C717" s="49"/>
      <c r="D717" s="49"/>
      <c r="E717" s="49"/>
      <c r="F717" s="144"/>
      <c r="G717" s="144"/>
      <c r="H717" s="144"/>
      <c r="I717" s="144"/>
      <c r="J717" s="144"/>
      <c r="K717" s="144"/>
      <c r="L717" s="144"/>
      <c r="M717" s="144"/>
      <c r="N717" s="144"/>
      <c r="O717" s="144"/>
      <c r="P717" s="144"/>
      <c r="Q717" s="144"/>
      <c r="R717" s="144"/>
      <c r="S717" s="144"/>
      <c r="T717" s="144"/>
      <c r="U717" s="144"/>
      <c r="V717" s="144"/>
      <c r="W717" s="144"/>
      <c r="X717" s="144"/>
      <c r="Y717" s="144"/>
      <c r="Z717" s="144"/>
      <c r="AA717" s="144"/>
      <c r="AB717" s="144"/>
      <c r="AC717" s="144"/>
      <c r="AD717" s="144"/>
      <c r="AE717" s="144"/>
      <c r="AF717" s="144"/>
      <c r="AG717" s="144"/>
      <c r="AH717" s="144"/>
      <c r="AI717" s="144"/>
      <c r="AJ717" s="144"/>
      <c r="AK717" s="144"/>
      <c r="AL717" s="144"/>
      <c r="AM717" s="144"/>
      <c r="AN717" s="144"/>
      <c r="AO717" s="144"/>
      <c r="AP717" s="144"/>
      <c r="AQ717" s="144"/>
      <c r="AR717" s="144"/>
      <c r="AS717" s="144"/>
      <c r="AT717" s="144"/>
      <c r="AU717" s="144"/>
    </row>
    <row r="718" spans="1:47" s="74" customFormat="1" hidden="1" outlineLevel="1" x14ac:dyDescent="0.3">
      <c r="A718" s="11" t="s">
        <v>4</v>
      </c>
      <c r="B718" s="11"/>
      <c r="C718" s="49"/>
      <c r="D718" s="49"/>
      <c r="E718" s="49"/>
      <c r="F718" s="144"/>
      <c r="G718" s="144"/>
      <c r="H718" s="144"/>
      <c r="I718" s="144"/>
      <c r="J718" s="144"/>
      <c r="K718" s="144"/>
      <c r="L718" s="144"/>
      <c r="M718" s="144"/>
      <c r="N718" s="144"/>
      <c r="O718" s="144"/>
      <c r="P718" s="144"/>
      <c r="Q718" s="144"/>
      <c r="R718" s="144"/>
      <c r="S718" s="144"/>
      <c r="T718" s="144"/>
      <c r="U718" s="144"/>
      <c r="V718" s="144"/>
      <c r="W718" s="144"/>
      <c r="X718" s="144"/>
      <c r="Y718" s="144"/>
      <c r="Z718" s="144"/>
      <c r="AA718" s="144"/>
      <c r="AB718" s="144"/>
      <c r="AC718" s="144"/>
      <c r="AD718" s="144"/>
      <c r="AE718" s="144"/>
      <c r="AF718" s="144"/>
      <c r="AG718" s="144"/>
      <c r="AH718" s="144"/>
      <c r="AI718" s="144"/>
      <c r="AJ718" s="144"/>
      <c r="AK718" s="144"/>
      <c r="AL718" s="144"/>
      <c r="AM718" s="144"/>
      <c r="AN718" s="144"/>
      <c r="AO718" s="144"/>
      <c r="AP718" s="144"/>
      <c r="AQ718" s="144"/>
      <c r="AR718" s="144"/>
      <c r="AS718" s="144"/>
      <c r="AT718" s="144"/>
      <c r="AU718" s="144"/>
    </row>
    <row r="719" spans="1:47" s="74" customFormat="1" ht="112.5" hidden="1" outlineLevel="1" x14ac:dyDescent="0.3">
      <c r="A719" s="14" t="s">
        <v>133</v>
      </c>
      <c r="B719" s="14" t="s">
        <v>404</v>
      </c>
      <c r="C719" s="49"/>
      <c r="D719" s="49"/>
      <c r="E719" s="49"/>
      <c r="F719" s="144"/>
      <c r="G719" s="144"/>
      <c r="H719" s="144"/>
      <c r="I719" s="144"/>
      <c r="J719" s="144"/>
      <c r="K719" s="144"/>
      <c r="L719" s="144"/>
      <c r="M719" s="144"/>
      <c r="N719" s="144"/>
      <c r="O719" s="144"/>
      <c r="P719" s="144"/>
      <c r="Q719" s="144"/>
      <c r="R719" s="144"/>
      <c r="S719" s="144"/>
      <c r="T719" s="144"/>
      <c r="U719" s="144"/>
      <c r="V719" s="144"/>
      <c r="W719" s="144"/>
      <c r="X719" s="144"/>
      <c r="Y719" s="144"/>
      <c r="Z719" s="144"/>
      <c r="AA719" s="144"/>
      <c r="AB719" s="144"/>
      <c r="AC719" s="144"/>
      <c r="AD719" s="144"/>
      <c r="AE719" s="144"/>
      <c r="AF719" s="144"/>
      <c r="AG719" s="144"/>
      <c r="AH719" s="144"/>
      <c r="AI719" s="144"/>
      <c r="AJ719" s="144"/>
      <c r="AK719" s="144"/>
      <c r="AL719" s="144"/>
      <c r="AM719" s="144"/>
      <c r="AN719" s="144"/>
      <c r="AO719" s="144"/>
      <c r="AP719" s="144"/>
      <c r="AQ719" s="144"/>
      <c r="AR719" s="144"/>
      <c r="AS719" s="144"/>
      <c r="AT719" s="144"/>
      <c r="AU719" s="144"/>
    </row>
    <row r="720" spans="1:47" s="74" customFormat="1" hidden="1" outlineLevel="1" x14ac:dyDescent="0.3">
      <c r="A720" s="11" t="s">
        <v>1</v>
      </c>
      <c r="B720" s="11"/>
      <c r="C720" s="49"/>
      <c r="D720" s="49"/>
      <c r="E720" s="49"/>
      <c r="F720" s="144"/>
      <c r="G720" s="144"/>
      <c r="H720" s="144"/>
      <c r="I720" s="144"/>
      <c r="J720" s="144"/>
      <c r="K720" s="144"/>
      <c r="L720" s="144"/>
      <c r="M720" s="144"/>
      <c r="N720" s="144"/>
      <c r="O720" s="144"/>
      <c r="P720" s="144"/>
      <c r="Q720" s="144"/>
      <c r="R720" s="144"/>
      <c r="S720" s="144"/>
      <c r="T720" s="144"/>
      <c r="U720" s="144"/>
      <c r="V720" s="144"/>
      <c r="W720" s="144"/>
      <c r="X720" s="144"/>
      <c r="Y720" s="144"/>
      <c r="Z720" s="144"/>
      <c r="AA720" s="144"/>
      <c r="AB720" s="144"/>
      <c r="AC720" s="144"/>
      <c r="AD720" s="144"/>
      <c r="AE720" s="144"/>
      <c r="AF720" s="144"/>
      <c r="AG720" s="144"/>
      <c r="AH720" s="144"/>
      <c r="AI720" s="144"/>
      <c r="AJ720" s="144"/>
      <c r="AK720" s="144"/>
      <c r="AL720" s="144"/>
      <c r="AM720" s="144"/>
      <c r="AN720" s="144"/>
      <c r="AO720" s="144"/>
      <c r="AP720" s="144"/>
      <c r="AQ720" s="144"/>
      <c r="AR720" s="144"/>
      <c r="AS720" s="144"/>
      <c r="AT720" s="144"/>
      <c r="AU720" s="144"/>
    </row>
    <row r="721" spans="1:47" s="74" customFormat="1" hidden="1" outlineLevel="1" x14ac:dyDescent="0.3">
      <c r="A721" s="11" t="s">
        <v>2</v>
      </c>
      <c r="B721" s="11" t="s">
        <v>404</v>
      </c>
      <c r="C721" s="49"/>
      <c r="D721" s="49"/>
      <c r="E721" s="49"/>
      <c r="F721" s="144"/>
      <c r="G721" s="144"/>
      <c r="H721" s="144"/>
      <c r="I721" s="144"/>
      <c r="J721" s="144"/>
      <c r="K721" s="144"/>
      <c r="L721" s="144"/>
      <c r="M721" s="144"/>
      <c r="N721" s="144"/>
      <c r="O721" s="144"/>
      <c r="P721" s="144"/>
      <c r="Q721" s="144"/>
      <c r="R721" s="144"/>
      <c r="S721" s="144"/>
      <c r="T721" s="144"/>
      <c r="U721" s="144"/>
      <c r="V721" s="144"/>
      <c r="W721" s="144"/>
      <c r="X721" s="144"/>
      <c r="Y721" s="144"/>
      <c r="Z721" s="144"/>
      <c r="AA721" s="144"/>
      <c r="AB721" s="144"/>
      <c r="AC721" s="144"/>
      <c r="AD721" s="144"/>
      <c r="AE721" s="144"/>
      <c r="AF721" s="144"/>
      <c r="AG721" s="144"/>
      <c r="AH721" s="144"/>
      <c r="AI721" s="144"/>
      <c r="AJ721" s="144"/>
      <c r="AK721" s="144"/>
      <c r="AL721" s="144"/>
      <c r="AM721" s="144"/>
      <c r="AN721" s="144"/>
      <c r="AO721" s="144"/>
      <c r="AP721" s="144"/>
      <c r="AQ721" s="144"/>
      <c r="AR721" s="144"/>
      <c r="AS721" s="144"/>
      <c r="AT721" s="144"/>
      <c r="AU721" s="144"/>
    </row>
    <row r="722" spans="1:47" s="74" customFormat="1" hidden="1" outlineLevel="1" x14ac:dyDescent="0.3">
      <c r="A722" s="11" t="s">
        <v>3</v>
      </c>
      <c r="B722" s="11"/>
      <c r="C722" s="49"/>
      <c r="D722" s="49"/>
      <c r="E722" s="49"/>
      <c r="F722" s="144"/>
      <c r="G722" s="144"/>
      <c r="H722" s="144"/>
      <c r="I722" s="144"/>
      <c r="J722" s="144"/>
      <c r="K722" s="144"/>
      <c r="L722" s="144"/>
      <c r="M722" s="144"/>
      <c r="N722" s="144"/>
      <c r="O722" s="144"/>
      <c r="P722" s="144"/>
      <c r="Q722" s="144"/>
      <c r="R722" s="144"/>
      <c r="S722" s="144"/>
      <c r="T722" s="144"/>
      <c r="U722" s="144"/>
      <c r="V722" s="144"/>
      <c r="W722" s="144"/>
      <c r="X722" s="144"/>
      <c r="Y722" s="144"/>
      <c r="Z722" s="144"/>
      <c r="AA722" s="144"/>
      <c r="AB722" s="144"/>
      <c r="AC722" s="144"/>
      <c r="AD722" s="144"/>
      <c r="AE722" s="144"/>
      <c r="AF722" s="144"/>
      <c r="AG722" s="144"/>
      <c r="AH722" s="144"/>
      <c r="AI722" s="144"/>
      <c r="AJ722" s="144"/>
      <c r="AK722" s="144"/>
      <c r="AL722" s="144"/>
      <c r="AM722" s="144"/>
      <c r="AN722" s="144"/>
      <c r="AO722" s="144"/>
      <c r="AP722" s="144"/>
      <c r="AQ722" s="144"/>
      <c r="AR722" s="144"/>
      <c r="AS722" s="144"/>
      <c r="AT722" s="144"/>
      <c r="AU722" s="144"/>
    </row>
    <row r="723" spans="1:47" s="74" customFormat="1" hidden="1" outlineLevel="1" x14ac:dyDescent="0.3">
      <c r="A723" s="11" t="s">
        <v>4</v>
      </c>
      <c r="B723" s="11"/>
      <c r="C723" s="49"/>
      <c r="D723" s="49"/>
      <c r="E723" s="49"/>
      <c r="F723" s="144"/>
      <c r="G723" s="144"/>
      <c r="H723" s="144"/>
      <c r="I723" s="144"/>
      <c r="J723" s="144"/>
      <c r="K723" s="144"/>
      <c r="L723" s="144"/>
      <c r="M723" s="144"/>
      <c r="N723" s="144"/>
      <c r="O723" s="144"/>
      <c r="P723" s="144"/>
      <c r="Q723" s="144"/>
      <c r="R723" s="144"/>
      <c r="S723" s="144"/>
      <c r="T723" s="144"/>
      <c r="U723" s="144"/>
      <c r="V723" s="144"/>
      <c r="W723" s="144"/>
      <c r="X723" s="144"/>
      <c r="Y723" s="144"/>
      <c r="Z723" s="144"/>
      <c r="AA723" s="144"/>
      <c r="AB723" s="144"/>
      <c r="AC723" s="144"/>
      <c r="AD723" s="144"/>
      <c r="AE723" s="144"/>
      <c r="AF723" s="144"/>
      <c r="AG723" s="144"/>
      <c r="AH723" s="144"/>
      <c r="AI723" s="144"/>
      <c r="AJ723" s="144"/>
      <c r="AK723" s="144"/>
      <c r="AL723" s="144"/>
      <c r="AM723" s="144"/>
      <c r="AN723" s="144"/>
      <c r="AO723" s="144"/>
      <c r="AP723" s="144"/>
      <c r="AQ723" s="144"/>
      <c r="AR723" s="144"/>
      <c r="AS723" s="144"/>
      <c r="AT723" s="144"/>
      <c r="AU723" s="144"/>
    </row>
    <row r="724" spans="1:47" s="74" customFormat="1" ht="187.5" hidden="1" outlineLevel="1" x14ac:dyDescent="0.3">
      <c r="A724" s="14" t="s">
        <v>134</v>
      </c>
      <c r="B724" s="14" t="s">
        <v>404</v>
      </c>
      <c r="C724" s="49"/>
      <c r="D724" s="49"/>
      <c r="E724" s="4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  <c r="V724" s="144"/>
      <c r="W724" s="144"/>
      <c r="X724" s="144"/>
      <c r="Y724" s="144"/>
      <c r="Z724" s="144"/>
      <c r="AA724" s="144"/>
      <c r="AB724" s="144"/>
      <c r="AC724" s="144"/>
      <c r="AD724" s="144"/>
      <c r="AE724" s="144"/>
      <c r="AF724" s="144"/>
      <c r="AG724" s="144"/>
      <c r="AH724" s="144"/>
      <c r="AI724" s="144"/>
      <c r="AJ724" s="144"/>
      <c r="AK724" s="144"/>
      <c r="AL724" s="144"/>
      <c r="AM724" s="144"/>
      <c r="AN724" s="144"/>
      <c r="AO724" s="144"/>
      <c r="AP724" s="144"/>
      <c r="AQ724" s="144"/>
      <c r="AR724" s="144"/>
      <c r="AS724" s="144"/>
      <c r="AT724" s="144"/>
      <c r="AU724" s="144"/>
    </row>
    <row r="725" spans="1:47" s="74" customFormat="1" hidden="1" outlineLevel="1" x14ac:dyDescent="0.3">
      <c r="A725" s="11" t="s">
        <v>1</v>
      </c>
      <c r="B725" s="11"/>
      <c r="C725" s="49"/>
      <c r="D725" s="49"/>
      <c r="E725" s="49"/>
      <c r="F725" s="144"/>
      <c r="G725" s="144"/>
      <c r="H725" s="144"/>
      <c r="I725" s="144"/>
      <c r="J725" s="144"/>
      <c r="K725" s="144"/>
      <c r="L725" s="144"/>
      <c r="M725" s="144"/>
      <c r="N725" s="144"/>
      <c r="O725" s="144"/>
      <c r="P725" s="144"/>
      <c r="Q725" s="144"/>
      <c r="R725" s="144"/>
      <c r="S725" s="144"/>
      <c r="T725" s="144"/>
      <c r="U725" s="144"/>
      <c r="V725" s="144"/>
      <c r="W725" s="144"/>
      <c r="X725" s="144"/>
      <c r="Y725" s="144"/>
      <c r="Z725" s="144"/>
      <c r="AA725" s="144"/>
      <c r="AB725" s="144"/>
      <c r="AC725" s="144"/>
      <c r="AD725" s="144"/>
      <c r="AE725" s="144"/>
      <c r="AF725" s="144"/>
      <c r="AG725" s="144"/>
      <c r="AH725" s="144"/>
      <c r="AI725" s="144"/>
      <c r="AJ725" s="144"/>
      <c r="AK725" s="144"/>
      <c r="AL725" s="144"/>
      <c r="AM725" s="144"/>
      <c r="AN725" s="144"/>
      <c r="AO725" s="144"/>
      <c r="AP725" s="144"/>
      <c r="AQ725" s="144"/>
      <c r="AR725" s="144"/>
      <c r="AS725" s="144"/>
      <c r="AT725" s="144"/>
      <c r="AU725" s="144"/>
    </row>
    <row r="726" spans="1:47" s="74" customFormat="1" hidden="1" outlineLevel="1" x14ac:dyDescent="0.3">
      <c r="A726" s="11" t="s">
        <v>2</v>
      </c>
      <c r="B726" s="11" t="s">
        <v>404</v>
      </c>
      <c r="C726" s="49"/>
      <c r="D726" s="49"/>
      <c r="E726" s="49"/>
      <c r="F726" s="144"/>
      <c r="G726" s="144"/>
      <c r="H726" s="144"/>
      <c r="I726" s="144"/>
      <c r="J726" s="144"/>
      <c r="K726" s="144"/>
      <c r="L726" s="144"/>
      <c r="M726" s="144"/>
      <c r="N726" s="144"/>
      <c r="O726" s="144"/>
      <c r="P726" s="144"/>
      <c r="Q726" s="144"/>
      <c r="R726" s="144"/>
      <c r="S726" s="144"/>
      <c r="T726" s="144"/>
      <c r="U726" s="144"/>
      <c r="V726" s="144"/>
      <c r="W726" s="144"/>
      <c r="X726" s="144"/>
      <c r="Y726" s="144"/>
      <c r="Z726" s="144"/>
      <c r="AA726" s="144"/>
      <c r="AB726" s="144"/>
      <c r="AC726" s="144"/>
      <c r="AD726" s="144"/>
      <c r="AE726" s="144"/>
      <c r="AF726" s="144"/>
      <c r="AG726" s="144"/>
      <c r="AH726" s="144"/>
      <c r="AI726" s="144"/>
      <c r="AJ726" s="144"/>
      <c r="AK726" s="144"/>
      <c r="AL726" s="144"/>
      <c r="AM726" s="144"/>
      <c r="AN726" s="144"/>
      <c r="AO726" s="144"/>
      <c r="AP726" s="144"/>
      <c r="AQ726" s="144"/>
      <c r="AR726" s="144"/>
      <c r="AS726" s="144"/>
      <c r="AT726" s="144"/>
      <c r="AU726" s="144"/>
    </row>
    <row r="727" spans="1:47" s="74" customFormat="1" hidden="1" outlineLevel="1" x14ac:dyDescent="0.3">
      <c r="A727" s="11" t="s">
        <v>3</v>
      </c>
      <c r="B727" s="11" t="s">
        <v>404</v>
      </c>
      <c r="C727" s="49"/>
      <c r="D727" s="49"/>
      <c r="E727" s="49"/>
      <c r="F727" s="144"/>
      <c r="G727" s="144"/>
      <c r="H727" s="144"/>
      <c r="I727" s="144"/>
      <c r="J727" s="144"/>
      <c r="K727" s="144"/>
      <c r="L727" s="144"/>
      <c r="M727" s="144"/>
      <c r="N727" s="144"/>
      <c r="O727" s="144"/>
      <c r="P727" s="144"/>
      <c r="Q727" s="144"/>
      <c r="R727" s="144"/>
      <c r="S727" s="144"/>
      <c r="T727" s="144"/>
      <c r="U727" s="144"/>
      <c r="V727" s="144"/>
      <c r="W727" s="144"/>
      <c r="X727" s="144"/>
      <c r="Y727" s="144"/>
      <c r="Z727" s="144"/>
      <c r="AA727" s="144"/>
      <c r="AB727" s="144"/>
      <c r="AC727" s="144"/>
      <c r="AD727" s="144"/>
      <c r="AE727" s="144"/>
      <c r="AF727" s="144"/>
      <c r="AG727" s="144"/>
      <c r="AH727" s="144"/>
      <c r="AI727" s="144"/>
      <c r="AJ727" s="144"/>
      <c r="AK727" s="144"/>
      <c r="AL727" s="144"/>
      <c r="AM727" s="144"/>
      <c r="AN727" s="144"/>
      <c r="AO727" s="144"/>
      <c r="AP727" s="144"/>
      <c r="AQ727" s="144"/>
      <c r="AR727" s="144"/>
      <c r="AS727" s="144"/>
      <c r="AT727" s="144"/>
      <c r="AU727" s="144"/>
    </row>
    <row r="728" spans="1:47" s="74" customFormat="1" hidden="1" outlineLevel="1" x14ac:dyDescent="0.3">
      <c r="A728" s="11" t="s">
        <v>4</v>
      </c>
      <c r="B728" s="11"/>
      <c r="C728" s="49"/>
      <c r="D728" s="49"/>
      <c r="E728" s="49"/>
      <c r="F728" s="144"/>
      <c r="G728" s="144"/>
      <c r="H728" s="144"/>
      <c r="I728" s="144"/>
      <c r="J728" s="144"/>
      <c r="K728" s="144"/>
      <c r="L728" s="144"/>
      <c r="M728" s="144"/>
      <c r="N728" s="144"/>
      <c r="O728" s="144"/>
      <c r="P728" s="144"/>
      <c r="Q728" s="144"/>
      <c r="R728" s="144"/>
      <c r="S728" s="144"/>
      <c r="T728" s="144"/>
      <c r="U728" s="144"/>
      <c r="V728" s="144"/>
      <c r="W728" s="144"/>
      <c r="X728" s="144"/>
      <c r="Y728" s="144"/>
      <c r="Z728" s="144"/>
      <c r="AA728" s="144"/>
      <c r="AB728" s="144"/>
      <c r="AC728" s="144"/>
      <c r="AD728" s="144"/>
      <c r="AE728" s="144"/>
      <c r="AF728" s="144"/>
      <c r="AG728" s="144"/>
      <c r="AH728" s="144"/>
      <c r="AI728" s="144"/>
      <c r="AJ728" s="144"/>
      <c r="AK728" s="144"/>
      <c r="AL728" s="144"/>
      <c r="AM728" s="144"/>
      <c r="AN728" s="144"/>
      <c r="AO728" s="144"/>
      <c r="AP728" s="144"/>
      <c r="AQ728" s="144"/>
      <c r="AR728" s="144"/>
      <c r="AS728" s="144"/>
      <c r="AT728" s="144"/>
      <c r="AU728" s="144"/>
    </row>
    <row r="729" spans="1:47" s="77" customFormat="1" ht="93.75" hidden="1" outlineLevel="1" x14ac:dyDescent="0.25">
      <c r="A729" s="5" t="s">
        <v>135</v>
      </c>
      <c r="B729" s="5" t="s">
        <v>404</v>
      </c>
      <c r="C729" s="49"/>
      <c r="D729" s="49"/>
      <c r="E729" s="49"/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  <c r="Q729" s="145"/>
      <c r="R729" s="145"/>
      <c r="S729" s="145"/>
      <c r="T729" s="145"/>
      <c r="U729" s="145"/>
      <c r="V729" s="145"/>
      <c r="W729" s="145"/>
      <c r="X729" s="145"/>
      <c r="Y729" s="145"/>
      <c r="Z729" s="145"/>
      <c r="AA729" s="145"/>
      <c r="AB729" s="145"/>
      <c r="AC729" s="145"/>
      <c r="AD729" s="145"/>
      <c r="AE729" s="145"/>
      <c r="AF729" s="145"/>
      <c r="AG729" s="145"/>
      <c r="AH729" s="145"/>
      <c r="AI729" s="145"/>
      <c r="AJ729" s="145"/>
      <c r="AK729" s="145"/>
      <c r="AL729" s="145"/>
      <c r="AM729" s="145"/>
      <c r="AN729" s="145"/>
      <c r="AO729" s="145"/>
      <c r="AP729" s="145"/>
      <c r="AQ729" s="145"/>
      <c r="AR729" s="145"/>
      <c r="AS729" s="145"/>
      <c r="AT729" s="145"/>
      <c r="AU729" s="145"/>
    </row>
    <row r="730" spans="1:47" s="74" customFormat="1" hidden="1" outlineLevel="1" x14ac:dyDescent="0.3">
      <c r="A730" s="11" t="s">
        <v>1</v>
      </c>
      <c r="B730" s="11"/>
      <c r="C730" s="49"/>
      <c r="D730" s="49"/>
      <c r="E730" s="49"/>
      <c r="F730" s="144"/>
      <c r="G730" s="144"/>
      <c r="H730" s="144"/>
      <c r="I730" s="144"/>
      <c r="J730" s="144"/>
      <c r="K730" s="144"/>
      <c r="L730" s="144"/>
      <c r="M730" s="144"/>
      <c r="N730" s="144"/>
      <c r="O730" s="144"/>
      <c r="P730" s="144"/>
      <c r="Q730" s="144"/>
      <c r="R730" s="144"/>
      <c r="S730" s="144"/>
      <c r="T730" s="144"/>
      <c r="U730" s="144"/>
      <c r="V730" s="144"/>
      <c r="W730" s="144"/>
      <c r="X730" s="144"/>
      <c r="Y730" s="144"/>
      <c r="Z730" s="144"/>
      <c r="AA730" s="144"/>
      <c r="AB730" s="144"/>
      <c r="AC730" s="144"/>
      <c r="AD730" s="144"/>
      <c r="AE730" s="144"/>
      <c r="AF730" s="144"/>
      <c r="AG730" s="144"/>
      <c r="AH730" s="144"/>
      <c r="AI730" s="144"/>
      <c r="AJ730" s="144"/>
      <c r="AK730" s="144"/>
      <c r="AL730" s="144"/>
      <c r="AM730" s="144"/>
      <c r="AN730" s="144"/>
      <c r="AO730" s="144"/>
      <c r="AP730" s="144"/>
      <c r="AQ730" s="144"/>
      <c r="AR730" s="144"/>
      <c r="AS730" s="144"/>
      <c r="AT730" s="144"/>
      <c r="AU730" s="144"/>
    </row>
    <row r="731" spans="1:47" s="74" customFormat="1" hidden="1" outlineLevel="1" x14ac:dyDescent="0.3">
      <c r="A731" s="11" t="s">
        <v>2</v>
      </c>
      <c r="B731" s="11"/>
      <c r="C731" s="49"/>
      <c r="D731" s="49"/>
      <c r="E731" s="49"/>
      <c r="F731" s="144"/>
      <c r="G731" s="144"/>
      <c r="H731" s="144"/>
      <c r="I731" s="144"/>
      <c r="J731" s="144"/>
      <c r="K731" s="144"/>
      <c r="L731" s="144"/>
      <c r="M731" s="144"/>
      <c r="N731" s="144"/>
      <c r="O731" s="144"/>
      <c r="P731" s="144"/>
      <c r="Q731" s="144"/>
      <c r="R731" s="144"/>
      <c r="S731" s="144"/>
      <c r="T731" s="144"/>
      <c r="U731" s="144"/>
      <c r="V731" s="144"/>
      <c r="W731" s="144"/>
      <c r="X731" s="144"/>
      <c r="Y731" s="144"/>
      <c r="Z731" s="144"/>
      <c r="AA731" s="144"/>
      <c r="AB731" s="144"/>
      <c r="AC731" s="144"/>
      <c r="AD731" s="144"/>
      <c r="AE731" s="144"/>
      <c r="AF731" s="144"/>
      <c r="AG731" s="144"/>
      <c r="AH731" s="144"/>
      <c r="AI731" s="144"/>
      <c r="AJ731" s="144"/>
      <c r="AK731" s="144"/>
      <c r="AL731" s="144"/>
      <c r="AM731" s="144"/>
      <c r="AN731" s="144"/>
      <c r="AO731" s="144"/>
      <c r="AP731" s="144"/>
      <c r="AQ731" s="144"/>
      <c r="AR731" s="144"/>
      <c r="AS731" s="144"/>
      <c r="AT731" s="144"/>
      <c r="AU731" s="144"/>
    </row>
    <row r="732" spans="1:47" s="74" customFormat="1" hidden="1" outlineLevel="1" x14ac:dyDescent="0.3">
      <c r="A732" s="11" t="s">
        <v>3</v>
      </c>
      <c r="B732" s="11" t="s">
        <v>404</v>
      </c>
      <c r="C732" s="49"/>
      <c r="D732" s="49"/>
      <c r="E732" s="49"/>
      <c r="F732" s="144"/>
      <c r="G732" s="144"/>
      <c r="H732" s="144"/>
      <c r="I732" s="144"/>
      <c r="J732" s="144"/>
      <c r="K732" s="144"/>
      <c r="L732" s="144"/>
      <c r="M732" s="144"/>
      <c r="N732" s="144"/>
      <c r="O732" s="144"/>
      <c r="P732" s="144"/>
      <c r="Q732" s="144"/>
      <c r="R732" s="144"/>
      <c r="S732" s="144"/>
      <c r="T732" s="144"/>
      <c r="U732" s="144"/>
      <c r="V732" s="144"/>
      <c r="W732" s="144"/>
      <c r="X732" s="144"/>
      <c r="Y732" s="144"/>
      <c r="Z732" s="144"/>
      <c r="AA732" s="144"/>
      <c r="AB732" s="144"/>
      <c r="AC732" s="144"/>
      <c r="AD732" s="144"/>
      <c r="AE732" s="144"/>
      <c r="AF732" s="144"/>
      <c r="AG732" s="144"/>
      <c r="AH732" s="144"/>
      <c r="AI732" s="144"/>
      <c r="AJ732" s="144"/>
      <c r="AK732" s="144"/>
      <c r="AL732" s="144"/>
      <c r="AM732" s="144"/>
      <c r="AN732" s="144"/>
      <c r="AO732" s="144"/>
      <c r="AP732" s="144"/>
      <c r="AQ732" s="144"/>
      <c r="AR732" s="144"/>
      <c r="AS732" s="144"/>
      <c r="AT732" s="144"/>
      <c r="AU732" s="144"/>
    </row>
    <row r="733" spans="1:47" s="74" customFormat="1" hidden="1" outlineLevel="1" x14ac:dyDescent="0.3">
      <c r="A733" s="11" t="s">
        <v>4</v>
      </c>
      <c r="B733" s="11"/>
      <c r="C733" s="49"/>
      <c r="D733" s="49"/>
      <c r="E733" s="49"/>
      <c r="F733" s="144"/>
      <c r="G733" s="144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  <c r="AA733" s="144"/>
      <c r="AB733" s="144"/>
      <c r="AC733" s="144"/>
      <c r="AD733" s="144"/>
      <c r="AE733" s="144"/>
      <c r="AF733" s="144"/>
      <c r="AG733" s="144"/>
      <c r="AH733" s="144"/>
      <c r="AI733" s="144"/>
      <c r="AJ733" s="144"/>
      <c r="AK733" s="144"/>
      <c r="AL733" s="144"/>
      <c r="AM733" s="144"/>
      <c r="AN733" s="144"/>
      <c r="AO733" s="144"/>
      <c r="AP733" s="144"/>
      <c r="AQ733" s="144"/>
      <c r="AR733" s="144"/>
      <c r="AS733" s="144"/>
      <c r="AT733" s="144"/>
      <c r="AU733" s="144"/>
    </row>
    <row r="734" spans="1:47" s="77" customFormat="1" ht="75" hidden="1" outlineLevel="1" x14ac:dyDescent="0.25">
      <c r="A734" s="5" t="s">
        <v>136</v>
      </c>
      <c r="B734" s="5" t="s">
        <v>404</v>
      </c>
      <c r="C734" s="49"/>
      <c r="D734" s="49"/>
      <c r="E734" s="49"/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  <c r="Q734" s="145"/>
      <c r="R734" s="145"/>
      <c r="S734" s="145"/>
      <c r="T734" s="145"/>
      <c r="U734" s="145"/>
      <c r="V734" s="145"/>
      <c r="W734" s="145"/>
      <c r="X734" s="145"/>
      <c r="Y734" s="145"/>
      <c r="Z734" s="145"/>
      <c r="AA734" s="145"/>
      <c r="AB734" s="145"/>
      <c r="AC734" s="145"/>
      <c r="AD734" s="145"/>
      <c r="AE734" s="145"/>
      <c r="AF734" s="145"/>
      <c r="AG734" s="145"/>
      <c r="AH734" s="145"/>
      <c r="AI734" s="145"/>
      <c r="AJ734" s="145"/>
      <c r="AK734" s="145"/>
      <c r="AL734" s="145"/>
      <c r="AM734" s="145"/>
      <c r="AN734" s="145"/>
      <c r="AO734" s="145"/>
      <c r="AP734" s="145"/>
      <c r="AQ734" s="145"/>
      <c r="AR734" s="145"/>
      <c r="AS734" s="145"/>
      <c r="AT734" s="145"/>
      <c r="AU734" s="145"/>
    </row>
    <row r="735" spans="1:47" s="74" customFormat="1" hidden="1" outlineLevel="1" x14ac:dyDescent="0.3">
      <c r="A735" s="11" t="s">
        <v>1</v>
      </c>
      <c r="B735" s="11"/>
      <c r="C735" s="49"/>
      <c r="D735" s="49"/>
      <c r="E735" s="49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  <c r="AA735" s="144"/>
      <c r="AB735" s="144"/>
      <c r="AC735" s="144"/>
      <c r="AD735" s="144"/>
      <c r="AE735" s="144"/>
      <c r="AF735" s="144"/>
      <c r="AG735" s="144"/>
      <c r="AH735" s="144"/>
      <c r="AI735" s="144"/>
      <c r="AJ735" s="144"/>
      <c r="AK735" s="144"/>
      <c r="AL735" s="144"/>
      <c r="AM735" s="144"/>
      <c r="AN735" s="144"/>
      <c r="AO735" s="144"/>
      <c r="AP735" s="144"/>
      <c r="AQ735" s="144"/>
      <c r="AR735" s="144"/>
      <c r="AS735" s="144"/>
      <c r="AT735" s="144"/>
      <c r="AU735" s="144"/>
    </row>
    <row r="736" spans="1:47" s="74" customFormat="1" hidden="1" outlineLevel="1" x14ac:dyDescent="0.3">
      <c r="A736" s="11" t="s">
        <v>2</v>
      </c>
      <c r="B736" s="11"/>
      <c r="C736" s="49"/>
      <c r="D736" s="49"/>
      <c r="E736" s="49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  <c r="AA736" s="144"/>
      <c r="AB736" s="144"/>
      <c r="AC736" s="144"/>
      <c r="AD736" s="144"/>
      <c r="AE736" s="144"/>
      <c r="AF736" s="144"/>
      <c r="AG736" s="144"/>
      <c r="AH736" s="144"/>
      <c r="AI736" s="144"/>
      <c r="AJ736" s="144"/>
      <c r="AK736" s="144"/>
      <c r="AL736" s="144"/>
      <c r="AM736" s="144"/>
      <c r="AN736" s="144"/>
      <c r="AO736" s="144"/>
      <c r="AP736" s="144"/>
      <c r="AQ736" s="144"/>
      <c r="AR736" s="144"/>
      <c r="AS736" s="144"/>
      <c r="AT736" s="144"/>
      <c r="AU736" s="144"/>
    </row>
    <row r="737" spans="1:47" s="74" customFormat="1" hidden="1" outlineLevel="1" x14ac:dyDescent="0.3">
      <c r="A737" s="11" t="s">
        <v>391</v>
      </c>
      <c r="B737" s="11" t="s">
        <v>404</v>
      </c>
      <c r="C737" s="49"/>
      <c r="D737" s="49"/>
      <c r="E737" s="49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  <c r="AA737" s="144"/>
      <c r="AB737" s="144"/>
      <c r="AC737" s="144"/>
      <c r="AD737" s="144"/>
      <c r="AE737" s="144"/>
      <c r="AF737" s="144"/>
      <c r="AG737" s="144"/>
      <c r="AH737" s="144"/>
      <c r="AI737" s="144"/>
      <c r="AJ737" s="144"/>
      <c r="AK737" s="144"/>
      <c r="AL737" s="144"/>
      <c r="AM737" s="144"/>
      <c r="AN737" s="144"/>
      <c r="AO737" s="144"/>
      <c r="AP737" s="144"/>
      <c r="AQ737" s="144"/>
      <c r="AR737" s="144"/>
      <c r="AS737" s="144"/>
      <c r="AT737" s="144"/>
      <c r="AU737" s="144"/>
    </row>
    <row r="738" spans="1:47" s="74" customFormat="1" hidden="1" outlineLevel="1" x14ac:dyDescent="0.3">
      <c r="A738" s="11" t="s">
        <v>4</v>
      </c>
      <c r="B738" s="11"/>
      <c r="C738" s="49"/>
      <c r="D738" s="49"/>
      <c r="E738" s="49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  <c r="AA738" s="144"/>
      <c r="AB738" s="144"/>
      <c r="AC738" s="144"/>
      <c r="AD738" s="144"/>
      <c r="AE738" s="144"/>
      <c r="AF738" s="144"/>
      <c r="AG738" s="144"/>
      <c r="AH738" s="144"/>
      <c r="AI738" s="144"/>
      <c r="AJ738" s="144"/>
      <c r="AK738" s="144"/>
      <c r="AL738" s="144"/>
      <c r="AM738" s="144"/>
      <c r="AN738" s="144"/>
      <c r="AO738" s="144"/>
      <c r="AP738" s="144"/>
      <c r="AQ738" s="144"/>
      <c r="AR738" s="144"/>
      <c r="AS738" s="144"/>
      <c r="AT738" s="144"/>
      <c r="AU738" s="144"/>
    </row>
    <row r="739" spans="1:47" s="74" customFormat="1" ht="93.75" hidden="1" outlineLevel="1" x14ac:dyDescent="0.3">
      <c r="A739" s="14" t="s">
        <v>137</v>
      </c>
      <c r="B739" s="14" t="s">
        <v>404</v>
      </c>
      <c r="C739" s="49"/>
      <c r="D739" s="49"/>
      <c r="E739" s="49"/>
      <c r="F739" s="144"/>
      <c r="G739" s="144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  <c r="AA739" s="144"/>
      <c r="AB739" s="144"/>
      <c r="AC739" s="144"/>
      <c r="AD739" s="144"/>
      <c r="AE739" s="144"/>
      <c r="AF739" s="144"/>
      <c r="AG739" s="144"/>
      <c r="AH739" s="144"/>
      <c r="AI739" s="144"/>
      <c r="AJ739" s="144"/>
      <c r="AK739" s="144"/>
      <c r="AL739" s="144"/>
      <c r="AM739" s="144"/>
      <c r="AN739" s="144"/>
      <c r="AO739" s="144"/>
      <c r="AP739" s="144"/>
      <c r="AQ739" s="144"/>
      <c r="AR739" s="144"/>
      <c r="AS739" s="144"/>
      <c r="AT739" s="144"/>
      <c r="AU739" s="144"/>
    </row>
    <row r="740" spans="1:47" s="74" customFormat="1" hidden="1" outlineLevel="1" x14ac:dyDescent="0.3">
      <c r="A740" s="11" t="s">
        <v>1</v>
      </c>
      <c r="B740" s="11"/>
      <c r="C740" s="49"/>
      <c r="D740" s="49"/>
      <c r="E740" s="49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  <c r="AA740" s="144"/>
      <c r="AB740" s="144"/>
      <c r="AC740" s="144"/>
      <c r="AD740" s="144"/>
      <c r="AE740" s="144"/>
      <c r="AF740" s="144"/>
      <c r="AG740" s="144"/>
      <c r="AH740" s="144"/>
      <c r="AI740" s="144"/>
      <c r="AJ740" s="144"/>
      <c r="AK740" s="144"/>
      <c r="AL740" s="144"/>
      <c r="AM740" s="144"/>
      <c r="AN740" s="144"/>
      <c r="AO740" s="144"/>
      <c r="AP740" s="144"/>
      <c r="AQ740" s="144"/>
      <c r="AR740" s="144"/>
      <c r="AS740" s="144"/>
      <c r="AT740" s="144"/>
      <c r="AU740" s="144"/>
    </row>
    <row r="741" spans="1:47" s="74" customFormat="1" hidden="1" outlineLevel="1" x14ac:dyDescent="0.3">
      <c r="A741" s="11" t="s">
        <v>2</v>
      </c>
      <c r="B741" s="11"/>
      <c r="C741" s="49"/>
      <c r="D741" s="49"/>
      <c r="E741" s="49"/>
      <c r="F741" s="144"/>
      <c r="G741" s="144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  <c r="AA741" s="144"/>
      <c r="AB741" s="144"/>
      <c r="AC741" s="144"/>
      <c r="AD741" s="144"/>
      <c r="AE741" s="144"/>
      <c r="AF741" s="144"/>
      <c r="AG741" s="144"/>
      <c r="AH741" s="144"/>
      <c r="AI741" s="144"/>
      <c r="AJ741" s="144"/>
      <c r="AK741" s="144"/>
      <c r="AL741" s="144"/>
      <c r="AM741" s="144"/>
      <c r="AN741" s="144"/>
      <c r="AO741" s="144"/>
      <c r="AP741" s="144"/>
      <c r="AQ741" s="144"/>
      <c r="AR741" s="144"/>
      <c r="AS741" s="144"/>
      <c r="AT741" s="144"/>
      <c r="AU741" s="144"/>
    </row>
    <row r="742" spans="1:47" s="74" customFormat="1" hidden="1" outlineLevel="1" x14ac:dyDescent="0.3">
      <c r="A742" s="11" t="s">
        <v>391</v>
      </c>
      <c r="B742" s="11" t="s">
        <v>404</v>
      </c>
      <c r="C742" s="49"/>
      <c r="D742" s="49"/>
      <c r="E742" s="49"/>
      <c r="F742" s="144"/>
      <c r="G742" s="144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  <c r="AA742" s="144"/>
      <c r="AB742" s="144"/>
      <c r="AC742" s="144"/>
      <c r="AD742" s="144"/>
      <c r="AE742" s="144"/>
      <c r="AF742" s="144"/>
      <c r="AG742" s="144"/>
      <c r="AH742" s="144"/>
      <c r="AI742" s="144"/>
      <c r="AJ742" s="144"/>
      <c r="AK742" s="144"/>
      <c r="AL742" s="144"/>
      <c r="AM742" s="144"/>
      <c r="AN742" s="144"/>
      <c r="AO742" s="144"/>
      <c r="AP742" s="144"/>
      <c r="AQ742" s="144"/>
      <c r="AR742" s="144"/>
      <c r="AS742" s="144"/>
      <c r="AT742" s="144"/>
      <c r="AU742" s="144"/>
    </row>
    <row r="743" spans="1:47" s="74" customFormat="1" hidden="1" outlineLevel="1" x14ac:dyDescent="0.3">
      <c r="A743" s="11" t="s">
        <v>4</v>
      </c>
      <c r="B743" s="11"/>
      <c r="C743" s="49"/>
      <c r="D743" s="49"/>
      <c r="E743" s="49"/>
      <c r="F743" s="144"/>
      <c r="G743" s="144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  <c r="AA743" s="144"/>
      <c r="AB743" s="144"/>
      <c r="AC743" s="144"/>
      <c r="AD743" s="144"/>
      <c r="AE743" s="144"/>
      <c r="AF743" s="144"/>
      <c r="AG743" s="144"/>
      <c r="AH743" s="144"/>
      <c r="AI743" s="144"/>
      <c r="AJ743" s="144"/>
      <c r="AK743" s="144"/>
      <c r="AL743" s="144"/>
      <c r="AM743" s="144"/>
      <c r="AN743" s="144"/>
      <c r="AO743" s="144"/>
      <c r="AP743" s="144"/>
      <c r="AQ743" s="144"/>
      <c r="AR743" s="144"/>
      <c r="AS743" s="144"/>
      <c r="AT743" s="144"/>
      <c r="AU743" s="144"/>
    </row>
    <row r="744" spans="1:47" s="74" customFormat="1" ht="75" hidden="1" outlineLevel="1" x14ac:dyDescent="0.3">
      <c r="A744" s="14" t="s">
        <v>335</v>
      </c>
      <c r="B744" s="14" t="s">
        <v>404</v>
      </c>
      <c r="C744" s="49"/>
      <c r="D744" s="49"/>
      <c r="E744" s="49"/>
      <c r="F744" s="144"/>
      <c r="G744" s="144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  <c r="AA744" s="144"/>
      <c r="AB744" s="144"/>
      <c r="AC744" s="144"/>
      <c r="AD744" s="144"/>
      <c r="AE744" s="144"/>
      <c r="AF744" s="144"/>
      <c r="AG744" s="144"/>
      <c r="AH744" s="144"/>
      <c r="AI744" s="144"/>
      <c r="AJ744" s="144"/>
      <c r="AK744" s="144"/>
      <c r="AL744" s="144"/>
      <c r="AM744" s="144"/>
      <c r="AN744" s="144"/>
      <c r="AO744" s="144"/>
      <c r="AP744" s="144"/>
      <c r="AQ744" s="144"/>
      <c r="AR744" s="144"/>
      <c r="AS744" s="144"/>
      <c r="AT744" s="144"/>
      <c r="AU744" s="144"/>
    </row>
    <row r="745" spans="1:47" s="74" customFormat="1" hidden="1" outlineLevel="1" x14ac:dyDescent="0.3">
      <c r="A745" s="11" t="s">
        <v>1</v>
      </c>
      <c r="B745" s="11"/>
      <c r="C745" s="49"/>
      <c r="D745" s="49"/>
      <c r="E745" s="49"/>
      <c r="F745" s="144"/>
      <c r="G745" s="144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  <c r="AA745" s="144"/>
      <c r="AB745" s="144"/>
      <c r="AC745" s="144"/>
      <c r="AD745" s="144"/>
      <c r="AE745" s="144"/>
      <c r="AF745" s="144"/>
      <c r="AG745" s="144"/>
      <c r="AH745" s="144"/>
      <c r="AI745" s="144"/>
      <c r="AJ745" s="144"/>
      <c r="AK745" s="144"/>
      <c r="AL745" s="144"/>
      <c r="AM745" s="144"/>
      <c r="AN745" s="144"/>
      <c r="AO745" s="144"/>
      <c r="AP745" s="144"/>
      <c r="AQ745" s="144"/>
      <c r="AR745" s="144"/>
      <c r="AS745" s="144"/>
      <c r="AT745" s="144"/>
      <c r="AU745" s="144"/>
    </row>
    <row r="746" spans="1:47" s="74" customFormat="1" hidden="1" outlineLevel="1" x14ac:dyDescent="0.3">
      <c r="A746" s="11" t="s">
        <v>2</v>
      </c>
      <c r="B746" s="11" t="s">
        <v>404</v>
      </c>
      <c r="C746" s="49"/>
      <c r="D746" s="49"/>
      <c r="E746" s="49"/>
      <c r="F746" s="144"/>
      <c r="G746" s="144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  <c r="AA746" s="144"/>
      <c r="AB746" s="144"/>
      <c r="AC746" s="144"/>
      <c r="AD746" s="144"/>
      <c r="AE746" s="144"/>
      <c r="AF746" s="144"/>
      <c r="AG746" s="144"/>
      <c r="AH746" s="144"/>
      <c r="AI746" s="144"/>
      <c r="AJ746" s="144"/>
      <c r="AK746" s="144"/>
      <c r="AL746" s="144"/>
      <c r="AM746" s="144"/>
      <c r="AN746" s="144"/>
      <c r="AO746" s="144"/>
      <c r="AP746" s="144"/>
      <c r="AQ746" s="144"/>
      <c r="AR746" s="144"/>
      <c r="AS746" s="144"/>
      <c r="AT746" s="144"/>
      <c r="AU746" s="144"/>
    </row>
    <row r="747" spans="1:47" s="74" customFormat="1" hidden="1" outlineLevel="1" x14ac:dyDescent="0.3">
      <c r="A747" s="11" t="s">
        <v>3</v>
      </c>
      <c r="B747" s="11" t="s">
        <v>404</v>
      </c>
      <c r="C747" s="49"/>
      <c r="D747" s="49"/>
      <c r="E747" s="49"/>
      <c r="F747" s="144"/>
      <c r="G747" s="144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  <c r="AA747" s="144"/>
      <c r="AB747" s="144"/>
      <c r="AC747" s="144"/>
      <c r="AD747" s="144"/>
      <c r="AE747" s="144"/>
      <c r="AF747" s="144"/>
      <c r="AG747" s="144"/>
      <c r="AH747" s="144"/>
      <c r="AI747" s="144"/>
      <c r="AJ747" s="144"/>
      <c r="AK747" s="144"/>
      <c r="AL747" s="144"/>
      <c r="AM747" s="144"/>
      <c r="AN747" s="144"/>
      <c r="AO747" s="144"/>
      <c r="AP747" s="144"/>
      <c r="AQ747" s="144"/>
      <c r="AR747" s="144"/>
      <c r="AS747" s="144"/>
      <c r="AT747" s="144"/>
      <c r="AU747" s="144"/>
    </row>
    <row r="748" spans="1:47" s="74" customFormat="1" hidden="1" outlineLevel="1" x14ac:dyDescent="0.3">
      <c r="A748" s="11" t="s">
        <v>4</v>
      </c>
      <c r="B748" s="11"/>
      <c r="C748" s="49"/>
      <c r="D748" s="49"/>
      <c r="E748" s="49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  <c r="AA748" s="144"/>
      <c r="AB748" s="144"/>
      <c r="AC748" s="144"/>
      <c r="AD748" s="144"/>
      <c r="AE748" s="144"/>
      <c r="AF748" s="144"/>
      <c r="AG748" s="144"/>
      <c r="AH748" s="144"/>
      <c r="AI748" s="144"/>
      <c r="AJ748" s="144"/>
      <c r="AK748" s="144"/>
      <c r="AL748" s="144"/>
      <c r="AM748" s="144"/>
      <c r="AN748" s="144"/>
      <c r="AO748" s="144"/>
      <c r="AP748" s="144"/>
      <c r="AQ748" s="144"/>
      <c r="AR748" s="144"/>
      <c r="AS748" s="144"/>
      <c r="AT748" s="144"/>
      <c r="AU748" s="144"/>
    </row>
    <row r="749" spans="1:47" s="74" customFormat="1" ht="56.25" hidden="1" outlineLevel="1" x14ac:dyDescent="0.3">
      <c r="A749" s="22" t="s">
        <v>33</v>
      </c>
      <c r="B749" s="22"/>
      <c r="C749" s="50">
        <f t="shared" ref="C749:E749" si="233">SUM(C750:C753)</f>
        <v>0</v>
      </c>
      <c r="D749" s="50">
        <f t="shared" si="233"/>
        <v>0</v>
      </c>
      <c r="E749" s="50">
        <f t="shared" si="233"/>
        <v>0</v>
      </c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  <c r="AA749" s="144"/>
      <c r="AB749" s="144"/>
      <c r="AC749" s="144"/>
      <c r="AD749" s="144"/>
      <c r="AE749" s="144"/>
      <c r="AF749" s="144"/>
      <c r="AG749" s="144"/>
      <c r="AH749" s="144"/>
      <c r="AI749" s="144"/>
      <c r="AJ749" s="144"/>
      <c r="AK749" s="144"/>
      <c r="AL749" s="144"/>
      <c r="AM749" s="144"/>
      <c r="AN749" s="144"/>
      <c r="AO749" s="144"/>
      <c r="AP749" s="144"/>
      <c r="AQ749" s="144"/>
      <c r="AR749" s="144"/>
      <c r="AS749" s="144"/>
      <c r="AT749" s="144"/>
      <c r="AU749" s="144"/>
    </row>
    <row r="750" spans="1:47" s="74" customFormat="1" hidden="1" outlineLevel="1" x14ac:dyDescent="0.3">
      <c r="A750" s="11" t="s">
        <v>1</v>
      </c>
      <c r="B750" s="11"/>
      <c r="C750" s="49">
        <f t="shared" ref="C750:E753" si="234">SUM(C755+C759+C764+C769+C774+C779+C789)</f>
        <v>0</v>
      </c>
      <c r="D750" s="49">
        <f t="shared" si="234"/>
        <v>0</v>
      </c>
      <c r="E750" s="49">
        <f t="shared" si="234"/>
        <v>0</v>
      </c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  <c r="AA750" s="144"/>
      <c r="AB750" s="144"/>
      <c r="AC750" s="144"/>
      <c r="AD750" s="144"/>
      <c r="AE750" s="144"/>
      <c r="AF750" s="144"/>
      <c r="AG750" s="144"/>
      <c r="AH750" s="144"/>
      <c r="AI750" s="144"/>
      <c r="AJ750" s="144"/>
      <c r="AK750" s="144"/>
      <c r="AL750" s="144"/>
      <c r="AM750" s="144"/>
      <c r="AN750" s="144"/>
      <c r="AO750" s="144"/>
      <c r="AP750" s="144"/>
      <c r="AQ750" s="144"/>
      <c r="AR750" s="144"/>
      <c r="AS750" s="144"/>
      <c r="AT750" s="144"/>
      <c r="AU750" s="144"/>
    </row>
    <row r="751" spans="1:47" s="74" customFormat="1" hidden="1" outlineLevel="1" x14ac:dyDescent="0.3">
      <c r="A751" s="11" t="s">
        <v>2</v>
      </c>
      <c r="B751" s="11"/>
      <c r="C751" s="49">
        <f t="shared" si="234"/>
        <v>0</v>
      </c>
      <c r="D751" s="49">
        <f t="shared" si="234"/>
        <v>0</v>
      </c>
      <c r="E751" s="49">
        <f t="shared" si="234"/>
        <v>0</v>
      </c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  <c r="AA751" s="144"/>
      <c r="AB751" s="144"/>
      <c r="AC751" s="144"/>
      <c r="AD751" s="144"/>
      <c r="AE751" s="144"/>
      <c r="AF751" s="144"/>
      <c r="AG751" s="144"/>
      <c r="AH751" s="144"/>
      <c r="AI751" s="144"/>
      <c r="AJ751" s="144"/>
      <c r="AK751" s="144"/>
      <c r="AL751" s="144"/>
      <c r="AM751" s="144"/>
      <c r="AN751" s="144"/>
      <c r="AO751" s="144"/>
      <c r="AP751" s="144"/>
      <c r="AQ751" s="144"/>
      <c r="AR751" s="144"/>
      <c r="AS751" s="144"/>
      <c r="AT751" s="144"/>
      <c r="AU751" s="144"/>
    </row>
    <row r="752" spans="1:47" s="74" customFormat="1" hidden="1" outlineLevel="1" x14ac:dyDescent="0.3">
      <c r="A752" s="11" t="s">
        <v>3</v>
      </c>
      <c r="B752" s="11"/>
      <c r="C752" s="49">
        <f t="shared" si="234"/>
        <v>0</v>
      </c>
      <c r="D752" s="49">
        <f t="shared" si="234"/>
        <v>0</v>
      </c>
      <c r="E752" s="49">
        <f t="shared" si="234"/>
        <v>0</v>
      </c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  <c r="AA752" s="144"/>
      <c r="AB752" s="144"/>
      <c r="AC752" s="144"/>
      <c r="AD752" s="144"/>
      <c r="AE752" s="144"/>
      <c r="AF752" s="144"/>
      <c r="AG752" s="144"/>
      <c r="AH752" s="144"/>
      <c r="AI752" s="144"/>
      <c r="AJ752" s="144"/>
      <c r="AK752" s="144"/>
      <c r="AL752" s="144"/>
      <c r="AM752" s="144"/>
      <c r="AN752" s="144"/>
      <c r="AO752" s="144"/>
      <c r="AP752" s="144"/>
      <c r="AQ752" s="144"/>
      <c r="AR752" s="144"/>
      <c r="AS752" s="144"/>
      <c r="AT752" s="144"/>
      <c r="AU752" s="144"/>
    </row>
    <row r="753" spans="1:47" s="74" customFormat="1" hidden="1" outlineLevel="1" x14ac:dyDescent="0.3">
      <c r="A753" s="11" t="s">
        <v>4</v>
      </c>
      <c r="B753" s="11"/>
      <c r="C753" s="49">
        <f t="shared" si="234"/>
        <v>0</v>
      </c>
      <c r="D753" s="49">
        <f t="shared" si="234"/>
        <v>0</v>
      </c>
      <c r="E753" s="49">
        <f t="shared" si="234"/>
        <v>0</v>
      </c>
      <c r="F753" s="144"/>
      <c r="G753" s="144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  <c r="AA753" s="144"/>
      <c r="AB753" s="144"/>
      <c r="AC753" s="144"/>
      <c r="AD753" s="144"/>
      <c r="AE753" s="144"/>
      <c r="AF753" s="144"/>
      <c r="AG753" s="144"/>
      <c r="AH753" s="144"/>
      <c r="AI753" s="144"/>
      <c r="AJ753" s="144"/>
      <c r="AK753" s="144"/>
      <c r="AL753" s="144"/>
      <c r="AM753" s="144"/>
      <c r="AN753" s="144"/>
      <c r="AO753" s="144"/>
      <c r="AP753" s="144"/>
      <c r="AQ753" s="144"/>
      <c r="AR753" s="144"/>
      <c r="AS753" s="144"/>
      <c r="AT753" s="144"/>
      <c r="AU753" s="144"/>
    </row>
    <row r="754" spans="1:47" s="74" customFormat="1" ht="75" hidden="1" outlineLevel="1" x14ac:dyDescent="0.3">
      <c r="A754" s="14" t="s">
        <v>138</v>
      </c>
      <c r="B754" s="14" t="s">
        <v>404</v>
      </c>
      <c r="C754" s="49"/>
      <c r="D754" s="49"/>
      <c r="E754" s="49"/>
      <c r="F754" s="144"/>
      <c r="G754" s="144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  <c r="AA754" s="144"/>
      <c r="AB754" s="144"/>
      <c r="AC754" s="144"/>
      <c r="AD754" s="144"/>
      <c r="AE754" s="144"/>
      <c r="AF754" s="144"/>
      <c r="AG754" s="144"/>
      <c r="AH754" s="144"/>
      <c r="AI754" s="144"/>
      <c r="AJ754" s="144"/>
      <c r="AK754" s="144"/>
      <c r="AL754" s="144"/>
      <c r="AM754" s="144"/>
      <c r="AN754" s="144"/>
      <c r="AO754" s="144"/>
      <c r="AP754" s="144"/>
      <c r="AQ754" s="144"/>
      <c r="AR754" s="144"/>
      <c r="AS754" s="144"/>
      <c r="AT754" s="144"/>
      <c r="AU754" s="144"/>
    </row>
    <row r="755" spans="1:47" s="74" customFormat="1" hidden="1" outlineLevel="1" x14ac:dyDescent="0.3">
      <c r="A755" s="11" t="s">
        <v>1</v>
      </c>
      <c r="B755" s="11"/>
      <c r="C755" s="49"/>
      <c r="D755" s="49"/>
      <c r="E755" s="49"/>
      <c r="F755" s="144"/>
      <c r="G755" s="144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  <c r="AA755" s="144"/>
      <c r="AB755" s="144"/>
      <c r="AC755" s="144"/>
      <c r="AD755" s="144"/>
      <c r="AE755" s="144"/>
      <c r="AF755" s="144"/>
      <c r="AG755" s="144"/>
      <c r="AH755" s="144"/>
      <c r="AI755" s="144"/>
      <c r="AJ755" s="144"/>
      <c r="AK755" s="144"/>
      <c r="AL755" s="144"/>
      <c r="AM755" s="144"/>
      <c r="AN755" s="144"/>
      <c r="AO755" s="144"/>
      <c r="AP755" s="144"/>
      <c r="AQ755" s="144"/>
      <c r="AR755" s="144"/>
      <c r="AS755" s="144"/>
      <c r="AT755" s="144"/>
      <c r="AU755" s="144"/>
    </row>
    <row r="756" spans="1:47" s="74" customFormat="1" hidden="1" outlineLevel="1" x14ac:dyDescent="0.3">
      <c r="A756" s="11" t="s">
        <v>2</v>
      </c>
      <c r="B756" s="11"/>
      <c r="C756" s="49"/>
      <c r="D756" s="49"/>
      <c r="E756" s="49"/>
      <c r="F756" s="144"/>
      <c r="G756" s="144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  <c r="AA756" s="144"/>
      <c r="AB756" s="144"/>
      <c r="AC756" s="144"/>
      <c r="AD756" s="144"/>
      <c r="AE756" s="144"/>
      <c r="AF756" s="144"/>
      <c r="AG756" s="144"/>
      <c r="AH756" s="144"/>
      <c r="AI756" s="144"/>
      <c r="AJ756" s="144"/>
      <c r="AK756" s="144"/>
      <c r="AL756" s="144"/>
      <c r="AM756" s="144"/>
      <c r="AN756" s="144"/>
      <c r="AO756" s="144"/>
      <c r="AP756" s="144"/>
      <c r="AQ756" s="144"/>
      <c r="AR756" s="144"/>
      <c r="AS756" s="144"/>
      <c r="AT756" s="144"/>
      <c r="AU756" s="144"/>
    </row>
    <row r="757" spans="1:47" s="74" customFormat="1" hidden="1" outlineLevel="1" x14ac:dyDescent="0.3">
      <c r="A757" s="11" t="s">
        <v>391</v>
      </c>
      <c r="B757" s="11" t="s">
        <v>404</v>
      </c>
      <c r="C757" s="49"/>
      <c r="D757" s="49"/>
      <c r="E757" s="49"/>
      <c r="F757" s="144"/>
      <c r="G757" s="144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  <c r="AA757" s="144"/>
      <c r="AB757" s="144"/>
      <c r="AC757" s="144"/>
      <c r="AD757" s="144"/>
      <c r="AE757" s="144"/>
      <c r="AF757" s="144"/>
      <c r="AG757" s="144"/>
      <c r="AH757" s="144"/>
      <c r="AI757" s="144"/>
      <c r="AJ757" s="144"/>
      <c r="AK757" s="144"/>
      <c r="AL757" s="144"/>
      <c r="AM757" s="144"/>
      <c r="AN757" s="144"/>
      <c r="AO757" s="144"/>
      <c r="AP757" s="144"/>
      <c r="AQ757" s="144"/>
      <c r="AR757" s="144"/>
      <c r="AS757" s="144"/>
      <c r="AT757" s="144"/>
      <c r="AU757" s="144"/>
    </row>
    <row r="758" spans="1:47" s="74" customFormat="1" hidden="1" outlineLevel="1" x14ac:dyDescent="0.3">
      <c r="A758" s="11" t="s">
        <v>4</v>
      </c>
      <c r="B758" s="11"/>
      <c r="C758" s="49"/>
      <c r="D758" s="49"/>
      <c r="E758" s="49"/>
      <c r="F758" s="144"/>
      <c r="G758" s="144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  <c r="AA758" s="144"/>
      <c r="AB758" s="144"/>
      <c r="AC758" s="144"/>
      <c r="AD758" s="144"/>
      <c r="AE758" s="144"/>
      <c r="AF758" s="144"/>
      <c r="AG758" s="144"/>
      <c r="AH758" s="144"/>
      <c r="AI758" s="144"/>
      <c r="AJ758" s="144"/>
      <c r="AK758" s="144"/>
      <c r="AL758" s="144"/>
      <c r="AM758" s="144"/>
      <c r="AN758" s="144"/>
      <c r="AO758" s="144"/>
      <c r="AP758" s="144"/>
      <c r="AQ758" s="144"/>
      <c r="AR758" s="144"/>
      <c r="AS758" s="144"/>
      <c r="AT758" s="144"/>
      <c r="AU758" s="144"/>
    </row>
    <row r="759" spans="1:47" s="74" customFormat="1" ht="75" hidden="1" outlineLevel="1" x14ac:dyDescent="0.3">
      <c r="A759" s="22" t="s">
        <v>36</v>
      </c>
      <c r="B759" s="22"/>
      <c r="C759" s="50">
        <f t="shared" ref="C759:E759" si="235">SUM(C760:C763)</f>
        <v>0</v>
      </c>
      <c r="D759" s="50">
        <f t="shared" si="235"/>
        <v>0</v>
      </c>
      <c r="E759" s="50">
        <f t="shared" si="235"/>
        <v>0</v>
      </c>
      <c r="F759" s="144"/>
      <c r="G759" s="144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  <c r="AA759" s="144"/>
      <c r="AB759" s="144"/>
      <c r="AC759" s="144"/>
      <c r="AD759" s="144"/>
      <c r="AE759" s="144"/>
      <c r="AF759" s="144"/>
      <c r="AG759" s="144"/>
      <c r="AH759" s="144"/>
      <c r="AI759" s="144"/>
      <c r="AJ759" s="144"/>
      <c r="AK759" s="144"/>
      <c r="AL759" s="144"/>
      <c r="AM759" s="144"/>
      <c r="AN759" s="144"/>
      <c r="AO759" s="144"/>
      <c r="AP759" s="144"/>
      <c r="AQ759" s="144"/>
      <c r="AR759" s="144"/>
      <c r="AS759" s="144"/>
      <c r="AT759" s="144"/>
      <c r="AU759" s="144"/>
    </row>
    <row r="760" spans="1:47" s="74" customFormat="1" hidden="1" outlineLevel="1" x14ac:dyDescent="0.3">
      <c r="A760" s="11" t="s">
        <v>1</v>
      </c>
      <c r="B760" s="11"/>
      <c r="C760" s="49">
        <v>0</v>
      </c>
      <c r="D760" s="49">
        <v>0</v>
      </c>
      <c r="E760" s="49">
        <v>0</v>
      </c>
      <c r="F760" s="144"/>
      <c r="G760" s="144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  <c r="AA760" s="144"/>
      <c r="AB760" s="144"/>
      <c r="AC760" s="144"/>
      <c r="AD760" s="144"/>
      <c r="AE760" s="144"/>
      <c r="AF760" s="144"/>
      <c r="AG760" s="144"/>
      <c r="AH760" s="144"/>
      <c r="AI760" s="144"/>
      <c r="AJ760" s="144"/>
      <c r="AK760" s="144"/>
      <c r="AL760" s="144"/>
      <c r="AM760" s="144"/>
      <c r="AN760" s="144"/>
      <c r="AO760" s="144"/>
      <c r="AP760" s="144"/>
      <c r="AQ760" s="144"/>
      <c r="AR760" s="144"/>
      <c r="AS760" s="144"/>
      <c r="AT760" s="144"/>
      <c r="AU760" s="144"/>
    </row>
    <row r="761" spans="1:47" s="74" customFormat="1" hidden="1" outlineLevel="1" x14ac:dyDescent="0.3">
      <c r="A761" s="11" t="s">
        <v>2</v>
      </c>
      <c r="B761" s="11"/>
      <c r="C761" s="49">
        <v>0</v>
      </c>
      <c r="D761" s="49">
        <v>0</v>
      </c>
      <c r="E761" s="49">
        <v>0</v>
      </c>
      <c r="F761" s="144"/>
      <c r="G761" s="144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  <c r="AA761" s="144"/>
      <c r="AB761" s="144"/>
      <c r="AC761" s="144"/>
      <c r="AD761" s="144"/>
      <c r="AE761" s="144"/>
      <c r="AF761" s="144"/>
      <c r="AG761" s="144"/>
      <c r="AH761" s="144"/>
      <c r="AI761" s="144"/>
      <c r="AJ761" s="144"/>
      <c r="AK761" s="144"/>
      <c r="AL761" s="144"/>
      <c r="AM761" s="144"/>
      <c r="AN761" s="144"/>
      <c r="AO761" s="144"/>
      <c r="AP761" s="144"/>
      <c r="AQ761" s="144"/>
      <c r="AR761" s="144"/>
      <c r="AS761" s="144"/>
      <c r="AT761" s="144"/>
      <c r="AU761" s="144"/>
    </row>
    <row r="762" spans="1:47" s="74" customFormat="1" hidden="1" outlineLevel="1" x14ac:dyDescent="0.3">
      <c r="A762" s="11" t="s">
        <v>3</v>
      </c>
      <c r="B762" s="11"/>
      <c r="C762" s="49">
        <v>0</v>
      </c>
      <c r="D762" s="49">
        <v>0</v>
      </c>
      <c r="E762" s="49">
        <v>0</v>
      </c>
      <c r="F762" s="144"/>
      <c r="G762" s="144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  <c r="AA762" s="144"/>
      <c r="AB762" s="144"/>
      <c r="AC762" s="144"/>
      <c r="AD762" s="144"/>
      <c r="AE762" s="144"/>
      <c r="AF762" s="144"/>
      <c r="AG762" s="144"/>
      <c r="AH762" s="144"/>
      <c r="AI762" s="144"/>
      <c r="AJ762" s="144"/>
      <c r="AK762" s="144"/>
      <c r="AL762" s="144"/>
      <c r="AM762" s="144"/>
      <c r="AN762" s="144"/>
      <c r="AO762" s="144"/>
      <c r="AP762" s="144"/>
      <c r="AQ762" s="144"/>
      <c r="AR762" s="144"/>
      <c r="AS762" s="144"/>
      <c r="AT762" s="144"/>
      <c r="AU762" s="144"/>
    </row>
    <row r="763" spans="1:47" s="74" customFormat="1" hidden="1" outlineLevel="1" x14ac:dyDescent="0.3">
      <c r="A763" s="11" t="s">
        <v>4</v>
      </c>
      <c r="B763" s="11"/>
      <c r="C763" s="49">
        <v>0</v>
      </c>
      <c r="D763" s="49">
        <v>0</v>
      </c>
      <c r="E763" s="49">
        <v>0</v>
      </c>
      <c r="F763" s="144"/>
      <c r="G763" s="144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  <c r="AA763" s="144"/>
      <c r="AB763" s="144"/>
      <c r="AC763" s="144"/>
      <c r="AD763" s="144"/>
      <c r="AE763" s="144"/>
      <c r="AF763" s="144"/>
      <c r="AG763" s="144"/>
      <c r="AH763" s="144"/>
      <c r="AI763" s="144"/>
      <c r="AJ763" s="144"/>
      <c r="AK763" s="144"/>
      <c r="AL763" s="144"/>
      <c r="AM763" s="144"/>
      <c r="AN763" s="144"/>
      <c r="AO763" s="144"/>
      <c r="AP763" s="144"/>
      <c r="AQ763" s="144"/>
      <c r="AR763" s="144"/>
      <c r="AS763" s="144"/>
      <c r="AT763" s="144"/>
      <c r="AU763" s="144"/>
    </row>
    <row r="764" spans="1:47" s="77" customFormat="1" ht="150" hidden="1" outlineLevel="1" x14ac:dyDescent="0.25">
      <c r="A764" s="5" t="s">
        <v>149</v>
      </c>
      <c r="B764" s="5"/>
      <c r="C764" s="49">
        <f t="shared" ref="C764:E764" si="236">SUM(C765:C768)</f>
        <v>0</v>
      </c>
      <c r="D764" s="49">
        <f t="shared" si="236"/>
        <v>0</v>
      </c>
      <c r="E764" s="49">
        <f t="shared" si="236"/>
        <v>0</v>
      </c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  <c r="Q764" s="145"/>
      <c r="R764" s="145"/>
      <c r="S764" s="145"/>
      <c r="T764" s="145"/>
      <c r="U764" s="145"/>
      <c r="V764" s="145"/>
      <c r="W764" s="145"/>
      <c r="X764" s="145"/>
      <c r="Y764" s="145"/>
      <c r="Z764" s="145"/>
      <c r="AA764" s="145"/>
      <c r="AB764" s="145"/>
      <c r="AC764" s="145"/>
      <c r="AD764" s="145"/>
      <c r="AE764" s="145"/>
      <c r="AF764" s="145"/>
      <c r="AG764" s="145"/>
      <c r="AH764" s="145"/>
      <c r="AI764" s="145"/>
      <c r="AJ764" s="145"/>
      <c r="AK764" s="145"/>
      <c r="AL764" s="145"/>
      <c r="AM764" s="145"/>
      <c r="AN764" s="145"/>
      <c r="AO764" s="145"/>
      <c r="AP764" s="145"/>
      <c r="AQ764" s="145"/>
      <c r="AR764" s="145"/>
      <c r="AS764" s="145"/>
      <c r="AT764" s="145"/>
      <c r="AU764" s="145"/>
    </row>
    <row r="765" spans="1:47" s="74" customFormat="1" hidden="1" outlineLevel="1" x14ac:dyDescent="0.3">
      <c r="A765" s="11" t="s">
        <v>1</v>
      </c>
      <c r="B765" s="11"/>
      <c r="C765" s="49">
        <v>0</v>
      </c>
      <c r="D765" s="49">
        <v>0</v>
      </c>
      <c r="E765" s="49">
        <v>0</v>
      </c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  <c r="AA765" s="144"/>
      <c r="AB765" s="144"/>
      <c r="AC765" s="144"/>
      <c r="AD765" s="144"/>
      <c r="AE765" s="144"/>
      <c r="AF765" s="144"/>
      <c r="AG765" s="144"/>
      <c r="AH765" s="144"/>
      <c r="AI765" s="144"/>
      <c r="AJ765" s="144"/>
      <c r="AK765" s="144"/>
      <c r="AL765" s="144"/>
      <c r="AM765" s="144"/>
      <c r="AN765" s="144"/>
      <c r="AO765" s="144"/>
      <c r="AP765" s="144"/>
      <c r="AQ765" s="144"/>
      <c r="AR765" s="144"/>
      <c r="AS765" s="144"/>
      <c r="AT765" s="144"/>
      <c r="AU765" s="144"/>
    </row>
    <row r="766" spans="1:47" s="74" customFormat="1" hidden="1" outlineLevel="1" x14ac:dyDescent="0.3">
      <c r="A766" s="11" t="s">
        <v>2</v>
      </c>
      <c r="B766" s="11"/>
      <c r="C766" s="49">
        <v>0</v>
      </c>
      <c r="D766" s="49">
        <v>0</v>
      </c>
      <c r="E766" s="49">
        <v>0</v>
      </c>
      <c r="F766" s="144"/>
      <c r="G766" s="144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  <c r="AA766" s="144"/>
      <c r="AB766" s="144"/>
      <c r="AC766" s="144"/>
      <c r="AD766" s="144"/>
      <c r="AE766" s="144"/>
      <c r="AF766" s="144"/>
      <c r="AG766" s="144"/>
      <c r="AH766" s="144"/>
      <c r="AI766" s="144"/>
      <c r="AJ766" s="144"/>
      <c r="AK766" s="144"/>
      <c r="AL766" s="144"/>
      <c r="AM766" s="144"/>
      <c r="AN766" s="144"/>
      <c r="AO766" s="144"/>
      <c r="AP766" s="144"/>
      <c r="AQ766" s="144"/>
      <c r="AR766" s="144"/>
      <c r="AS766" s="144"/>
      <c r="AT766" s="144"/>
      <c r="AU766" s="144"/>
    </row>
    <row r="767" spans="1:47" s="74" customFormat="1" hidden="1" outlineLevel="1" x14ac:dyDescent="0.3">
      <c r="A767" s="11" t="s">
        <v>3</v>
      </c>
      <c r="B767" s="11"/>
      <c r="C767" s="49">
        <v>0</v>
      </c>
      <c r="D767" s="49">
        <v>0</v>
      </c>
      <c r="E767" s="49">
        <v>0</v>
      </c>
      <c r="F767" s="144"/>
      <c r="G767" s="144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  <c r="AA767" s="144"/>
      <c r="AB767" s="144"/>
      <c r="AC767" s="144"/>
      <c r="AD767" s="144"/>
      <c r="AE767" s="144"/>
      <c r="AF767" s="144"/>
      <c r="AG767" s="144"/>
      <c r="AH767" s="144"/>
      <c r="AI767" s="144"/>
      <c r="AJ767" s="144"/>
      <c r="AK767" s="144"/>
      <c r="AL767" s="144"/>
      <c r="AM767" s="144"/>
      <c r="AN767" s="144"/>
      <c r="AO767" s="144"/>
      <c r="AP767" s="144"/>
      <c r="AQ767" s="144"/>
      <c r="AR767" s="144"/>
      <c r="AS767" s="144"/>
      <c r="AT767" s="144"/>
      <c r="AU767" s="144"/>
    </row>
    <row r="768" spans="1:47" s="74" customFormat="1" hidden="1" outlineLevel="1" x14ac:dyDescent="0.3">
      <c r="A768" s="11" t="s">
        <v>4</v>
      </c>
      <c r="B768" s="11"/>
      <c r="C768" s="49">
        <v>0</v>
      </c>
      <c r="D768" s="49">
        <v>0</v>
      </c>
      <c r="E768" s="49">
        <v>0</v>
      </c>
      <c r="F768" s="144"/>
      <c r="G768" s="144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  <c r="AA768" s="144"/>
      <c r="AB768" s="144"/>
      <c r="AC768" s="144"/>
      <c r="AD768" s="144"/>
      <c r="AE768" s="144"/>
      <c r="AF768" s="144"/>
      <c r="AG768" s="144"/>
      <c r="AH768" s="144"/>
      <c r="AI768" s="144"/>
      <c r="AJ768" s="144"/>
      <c r="AK768" s="144"/>
      <c r="AL768" s="144"/>
      <c r="AM768" s="144"/>
      <c r="AN768" s="144"/>
      <c r="AO768" s="144"/>
      <c r="AP768" s="144"/>
      <c r="AQ768" s="144"/>
      <c r="AR768" s="144"/>
      <c r="AS768" s="144"/>
      <c r="AT768" s="144"/>
      <c r="AU768" s="144"/>
    </row>
    <row r="769" spans="1:47" s="74" customFormat="1" ht="168.75" hidden="1" outlineLevel="1" x14ac:dyDescent="0.3">
      <c r="A769" s="14" t="s">
        <v>150</v>
      </c>
      <c r="B769" s="14"/>
      <c r="C769" s="49">
        <f t="shared" ref="C769:E769" si="237">SUM(C770:C773)</f>
        <v>0</v>
      </c>
      <c r="D769" s="49">
        <f t="shared" si="237"/>
        <v>0</v>
      </c>
      <c r="E769" s="49">
        <f t="shared" si="237"/>
        <v>0</v>
      </c>
      <c r="F769" s="144"/>
      <c r="G769" s="144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  <c r="AA769" s="144"/>
      <c r="AB769" s="144"/>
      <c r="AC769" s="144"/>
      <c r="AD769" s="144"/>
      <c r="AE769" s="144"/>
      <c r="AF769" s="144"/>
      <c r="AG769" s="144"/>
      <c r="AH769" s="144"/>
      <c r="AI769" s="144"/>
      <c r="AJ769" s="144"/>
      <c r="AK769" s="144"/>
      <c r="AL769" s="144"/>
      <c r="AM769" s="144"/>
      <c r="AN769" s="144"/>
      <c r="AO769" s="144"/>
      <c r="AP769" s="144"/>
      <c r="AQ769" s="144"/>
      <c r="AR769" s="144"/>
      <c r="AS769" s="144"/>
      <c r="AT769" s="144"/>
      <c r="AU769" s="144"/>
    </row>
    <row r="770" spans="1:47" s="74" customFormat="1" hidden="1" outlineLevel="1" x14ac:dyDescent="0.3">
      <c r="A770" s="11" t="s">
        <v>1</v>
      </c>
      <c r="B770" s="11"/>
      <c r="C770" s="49">
        <v>0</v>
      </c>
      <c r="D770" s="49">
        <v>0</v>
      </c>
      <c r="E770" s="49">
        <v>0</v>
      </c>
      <c r="F770" s="144"/>
      <c r="G770" s="144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  <c r="AA770" s="144"/>
      <c r="AB770" s="144"/>
      <c r="AC770" s="144"/>
      <c r="AD770" s="144"/>
      <c r="AE770" s="144"/>
      <c r="AF770" s="144"/>
      <c r="AG770" s="144"/>
      <c r="AH770" s="144"/>
      <c r="AI770" s="144"/>
      <c r="AJ770" s="144"/>
      <c r="AK770" s="144"/>
      <c r="AL770" s="144"/>
      <c r="AM770" s="144"/>
      <c r="AN770" s="144"/>
      <c r="AO770" s="144"/>
      <c r="AP770" s="144"/>
      <c r="AQ770" s="144"/>
      <c r="AR770" s="144"/>
      <c r="AS770" s="144"/>
      <c r="AT770" s="144"/>
      <c r="AU770" s="144"/>
    </row>
    <row r="771" spans="1:47" s="74" customFormat="1" hidden="1" outlineLevel="1" x14ac:dyDescent="0.3">
      <c r="A771" s="11" t="s">
        <v>2</v>
      </c>
      <c r="B771" s="11"/>
      <c r="C771" s="49">
        <v>0</v>
      </c>
      <c r="D771" s="49">
        <v>0</v>
      </c>
      <c r="E771" s="49">
        <v>0</v>
      </c>
      <c r="F771" s="144"/>
      <c r="G771" s="144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  <c r="AA771" s="144"/>
      <c r="AB771" s="144"/>
      <c r="AC771" s="144"/>
      <c r="AD771" s="144"/>
      <c r="AE771" s="144"/>
      <c r="AF771" s="144"/>
      <c r="AG771" s="144"/>
      <c r="AH771" s="144"/>
      <c r="AI771" s="144"/>
      <c r="AJ771" s="144"/>
      <c r="AK771" s="144"/>
      <c r="AL771" s="144"/>
      <c r="AM771" s="144"/>
      <c r="AN771" s="144"/>
      <c r="AO771" s="144"/>
      <c r="AP771" s="144"/>
      <c r="AQ771" s="144"/>
      <c r="AR771" s="144"/>
      <c r="AS771" s="144"/>
      <c r="AT771" s="144"/>
      <c r="AU771" s="144"/>
    </row>
    <row r="772" spans="1:47" s="74" customFormat="1" hidden="1" outlineLevel="1" x14ac:dyDescent="0.3">
      <c r="A772" s="11" t="s">
        <v>3</v>
      </c>
      <c r="B772" s="11"/>
      <c r="C772" s="49">
        <v>0</v>
      </c>
      <c r="D772" s="49">
        <v>0</v>
      </c>
      <c r="E772" s="49">
        <v>0</v>
      </c>
      <c r="F772" s="144"/>
      <c r="G772" s="144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  <c r="AA772" s="144"/>
      <c r="AB772" s="144"/>
      <c r="AC772" s="144"/>
      <c r="AD772" s="144"/>
      <c r="AE772" s="144"/>
      <c r="AF772" s="144"/>
      <c r="AG772" s="144"/>
      <c r="AH772" s="144"/>
      <c r="AI772" s="144"/>
      <c r="AJ772" s="144"/>
      <c r="AK772" s="144"/>
      <c r="AL772" s="144"/>
      <c r="AM772" s="144"/>
      <c r="AN772" s="144"/>
      <c r="AO772" s="144"/>
      <c r="AP772" s="144"/>
      <c r="AQ772" s="144"/>
      <c r="AR772" s="144"/>
      <c r="AS772" s="144"/>
      <c r="AT772" s="144"/>
      <c r="AU772" s="144"/>
    </row>
    <row r="773" spans="1:47" s="74" customFormat="1" hidden="1" outlineLevel="1" x14ac:dyDescent="0.3">
      <c r="A773" s="11" t="s">
        <v>4</v>
      </c>
      <c r="B773" s="11"/>
      <c r="C773" s="49">
        <v>0</v>
      </c>
      <c r="D773" s="49">
        <v>0</v>
      </c>
      <c r="E773" s="49">
        <v>0</v>
      </c>
      <c r="F773" s="144"/>
      <c r="G773" s="144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  <c r="AA773" s="144"/>
      <c r="AB773" s="144"/>
      <c r="AC773" s="144"/>
      <c r="AD773" s="144"/>
      <c r="AE773" s="144"/>
      <c r="AF773" s="144"/>
      <c r="AG773" s="144"/>
      <c r="AH773" s="144"/>
      <c r="AI773" s="144"/>
      <c r="AJ773" s="144"/>
      <c r="AK773" s="144"/>
      <c r="AL773" s="144"/>
      <c r="AM773" s="144"/>
      <c r="AN773" s="144"/>
      <c r="AO773" s="144"/>
      <c r="AP773" s="144"/>
      <c r="AQ773" s="144"/>
      <c r="AR773" s="144"/>
      <c r="AS773" s="144"/>
      <c r="AT773" s="144"/>
      <c r="AU773" s="144"/>
    </row>
    <row r="774" spans="1:47" s="74" customFormat="1" ht="112.5" hidden="1" outlineLevel="1" x14ac:dyDescent="0.3">
      <c r="A774" s="14" t="s">
        <v>34</v>
      </c>
      <c r="B774" s="14"/>
      <c r="C774" s="49">
        <f t="shared" ref="C774:E774" si="238">SUM(C775:C778)</f>
        <v>0</v>
      </c>
      <c r="D774" s="49">
        <f t="shared" si="238"/>
        <v>0</v>
      </c>
      <c r="E774" s="49">
        <f t="shared" si="238"/>
        <v>0</v>
      </c>
      <c r="F774" s="144"/>
      <c r="G774" s="144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  <c r="AA774" s="144"/>
      <c r="AB774" s="144"/>
      <c r="AC774" s="144"/>
      <c r="AD774" s="144"/>
      <c r="AE774" s="144"/>
      <c r="AF774" s="144"/>
      <c r="AG774" s="144"/>
      <c r="AH774" s="144"/>
      <c r="AI774" s="144"/>
      <c r="AJ774" s="144"/>
      <c r="AK774" s="144"/>
      <c r="AL774" s="144"/>
      <c r="AM774" s="144"/>
      <c r="AN774" s="144"/>
      <c r="AO774" s="144"/>
      <c r="AP774" s="144"/>
      <c r="AQ774" s="144"/>
      <c r="AR774" s="144"/>
      <c r="AS774" s="144"/>
      <c r="AT774" s="144"/>
      <c r="AU774" s="144"/>
    </row>
    <row r="775" spans="1:47" s="74" customFormat="1" hidden="1" outlineLevel="1" x14ac:dyDescent="0.3">
      <c r="A775" s="11" t="s">
        <v>1</v>
      </c>
      <c r="B775" s="11"/>
      <c r="C775" s="49">
        <v>0</v>
      </c>
      <c r="D775" s="49">
        <v>0</v>
      </c>
      <c r="E775" s="49">
        <v>0</v>
      </c>
      <c r="F775" s="144"/>
      <c r="G775" s="144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  <c r="AA775" s="144"/>
      <c r="AB775" s="144"/>
      <c r="AC775" s="144"/>
      <c r="AD775" s="144"/>
      <c r="AE775" s="144"/>
      <c r="AF775" s="144"/>
      <c r="AG775" s="144"/>
      <c r="AH775" s="144"/>
      <c r="AI775" s="144"/>
      <c r="AJ775" s="144"/>
      <c r="AK775" s="144"/>
      <c r="AL775" s="144"/>
      <c r="AM775" s="144"/>
      <c r="AN775" s="144"/>
      <c r="AO775" s="144"/>
      <c r="AP775" s="144"/>
      <c r="AQ775" s="144"/>
      <c r="AR775" s="144"/>
      <c r="AS775" s="144"/>
      <c r="AT775" s="144"/>
      <c r="AU775" s="144"/>
    </row>
    <row r="776" spans="1:47" s="74" customFormat="1" hidden="1" outlineLevel="1" x14ac:dyDescent="0.3">
      <c r="A776" s="11" t="s">
        <v>2</v>
      </c>
      <c r="B776" s="11"/>
      <c r="C776" s="49">
        <v>0</v>
      </c>
      <c r="D776" s="49">
        <v>0</v>
      </c>
      <c r="E776" s="49">
        <v>0</v>
      </c>
      <c r="F776" s="144"/>
      <c r="G776" s="144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  <c r="AA776" s="144"/>
      <c r="AB776" s="144"/>
      <c r="AC776" s="144"/>
      <c r="AD776" s="144"/>
      <c r="AE776" s="144"/>
      <c r="AF776" s="144"/>
      <c r="AG776" s="144"/>
      <c r="AH776" s="144"/>
      <c r="AI776" s="144"/>
      <c r="AJ776" s="144"/>
      <c r="AK776" s="144"/>
      <c r="AL776" s="144"/>
      <c r="AM776" s="144"/>
      <c r="AN776" s="144"/>
      <c r="AO776" s="144"/>
      <c r="AP776" s="144"/>
      <c r="AQ776" s="144"/>
      <c r="AR776" s="144"/>
      <c r="AS776" s="144"/>
      <c r="AT776" s="144"/>
      <c r="AU776" s="144"/>
    </row>
    <row r="777" spans="1:47" s="74" customFormat="1" hidden="1" outlineLevel="1" x14ac:dyDescent="0.3">
      <c r="A777" s="11" t="s">
        <v>3</v>
      </c>
      <c r="B777" s="11"/>
      <c r="C777" s="49">
        <v>0</v>
      </c>
      <c r="D777" s="49">
        <v>0</v>
      </c>
      <c r="E777" s="49">
        <v>0</v>
      </c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  <c r="AA777" s="144"/>
      <c r="AB777" s="144"/>
      <c r="AC777" s="144"/>
      <c r="AD777" s="144"/>
      <c r="AE777" s="144"/>
      <c r="AF777" s="144"/>
      <c r="AG777" s="144"/>
      <c r="AH777" s="144"/>
      <c r="AI777" s="144"/>
      <c r="AJ777" s="144"/>
      <c r="AK777" s="144"/>
      <c r="AL777" s="144"/>
      <c r="AM777" s="144"/>
      <c r="AN777" s="144"/>
      <c r="AO777" s="144"/>
      <c r="AP777" s="144"/>
      <c r="AQ777" s="144"/>
      <c r="AR777" s="144"/>
      <c r="AS777" s="144"/>
      <c r="AT777" s="144"/>
      <c r="AU777" s="144"/>
    </row>
    <row r="778" spans="1:47" s="74" customFormat="1" hidden="1" outlineLevel="1" x14ac:dyDescent="0.3">
      <c r="A778" s="11" t="s">
        <v>4</v>
      </c>
      <c r="B778" s="11"/>
      <c r="C778" s="49">
        <v>0</v>
      </c>
      <c r="D778" s="49">
        <v>0</v>
      </c>
      <c r="E778" s="49">
        <v>0</v>
      </c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  <c r="AA778" s="144"/>
      <c r="AB778" s="144"/>
      <c r="AC778" s="144"/>
      <c r="AD778" s="144"/>
      <c r="AE778" s="144"/>
      <c r="AF778" s="144"/>
      <c r="AG778" s="144"/>
      <c r="AH778" s="144"/>
      <c r="AI778" s="144"/>
      <c r="AJ778" s="144"/>
      <c r="AK778" s="144"/>
      <c r="AL778" s="144"/>
      <c r="AM778" s="144"/>
      <c r="AN778" s="144"/>
      <c r="AO778" s="144"/>
      <c r="AP778" s="144"/>
      <c r="AQ778" s="144"/>
      <c r="AR778" s="144"/>
      <c r="AS778" s="144"/>
      <c r="AT778" s="144"/>
      <c r="AU778" s="144"/>
    </row>
    <row r="779" spans="1:47" s="74" customFormat="1" ht="93.75" hidden="1" outlineLevel="1" x14ac:dyDescent="0.3">
      <c r="A779" s="14" t="s">
        <v>151</v>
      </c>
      <c r="B779" s="14"/>
      <c r="C779" s="49">
        <f t="shared" ref="C779:E779" si="239">SUM(C780:C783)</f>
        <v>0</v>
      </c>
      <c r="D779" s="49">
        <f t="shared" si="239"/>
        <v>0</v>
      </c>
      <c r="E779" s="49">
        <f t="shared" si="239"/>
        <v>0</v>
      </c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4"/>
      <c r="Q779" s="144"/>
      <c r="R779" s="144"/>
      <c r="S779" s="144"/>
      <c r="T779" s="144"/>
      <c r="U779" s="144"/>
      <c r="V779" s="144"/>
      <c r="W779" s="144"/>
      <c r="X779" s="144"/>
      <c r="Y779" s="144"/>
      <c r="Z779" s="144"/>
      <c r="AA779" s="144"/>
      <c r="AB779" s="144"/>
      <c r="AC779" s="144"/>
      <c r="AD779" s="144"/>
      <c r="AE779" s="144"/>
      <c r="AF779" s="144"/>
      <c r="AG779" s="144"/>
      <c r="AH779" s="144"/>
      <c r="AI779" s="144"/>
      <c r="AJ779" s="144"/>
      <c r="AK779" s="144"/>
      <c r="AL779" s="144"/>
      <c r="AM779" s="144"/>
      <c r="AN779" s="144"/>
      <c r="AO779" s="144"/>
      <c r="AP779" s="144"/>
      <c r="AQ779" s="144"/>
      <c r="AR779" s="144"/>
      <c r="AS779" s="144"/>
      <c r="AT779" s="144"/>
      <c r="AU779" s="144"/>
    </row>
    <row r="780" spans="1:47" s="74" customFormat="1" hidden="1" outlineLevel="1" x14ac:dyDescent="0.3">
      <c r="A780" s="11" t="s">
        <v>1</v>
      </c>
      <c r="B780" s="11"/>
      <c r="C780" s="49">
        <v>0</v>
      </c>
      <c r="D780" s="49">
        <v>0</v>
      </c>
      <c r="E780" s="49">
        <v>0</v>
      </c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4"/>
      <c r="Q780" s="144"/>
      <c r="R780" s="144"/>
      <c r="S780" s="144"/>
      <c r="T780" s="144"/>
      <c r="U780" s="144"/>
      <c r="V780" s="144"/>
      <c r="W780" s="144"/>
      <c r="X780" s="144"/>
      <c r="Y780" s="144"/>
      <c r="Z780" s="144"/>
      <c r="AA780" s="144"/>
      <c r="AB780" s="144"/>
      <c r="AC780" s="144"/>
      <c r="AD780" s="144"/>
      <c r="AE780" s="144"/>
      <c r="AF780" s="144"/>
      <c r="AG780" s="144"/>
      <c r="AH780" s="144"/>
      <c r="AI780" s="144"/>
      <c r="AJ780" s="144"/>
      <c r="AK780" s="144"/>
      <c r="AL780" s="144"/>
      <c r="AM780" s="144"/>
      <c r="AN780" s="144"/>
      <c r="AO780" s="144"/>
      <c r="AP780" s="144"/>
      <c r="AQ780" s="144"/>
      <c r="AR780" s="144"/>
      <c r="AS780" s="144"/>
      <c r="AT780" s="144"/>
      <c r="AU780" s="144"/>
    </row>
    <row r="781" spans="1:47" s="74" customFormat="1" hidden="1" outlineLevel="1" x14ac:dyDescent="0.3">
      <c r="A781" s="11" t="s">
        <v>2</v>
      </c>
      <c r="B781" s="11"/>
      <c r="C781" s="49">
        <v>0</v>
      </c>
      <c r="D781" s="49">
        <v>0</v>
      </c>
      <c r="E781" s="49">
        <v>0</v>
      </c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4"/>
      <c r="Q781" s="144"/>
      <c r="R781" s="144"/>
      <c r="S781" s="144"/>
      <c r="T781" s="144"/>
      <c r="U781" s="144"/>
      <c r="V781" s="144"/>
      <c r="W781" s="144"/>
      <c r="X781" s="144"/>
      <c r="Y781" s="144"/>
      <c r="Z781" s="144"/>
      <c r="AA781" s="144"/>
      <c r="AB781" s="144"/>
      <c r="AC781" s="144"/>
      <c r="AD781" s="144"/>
      <c r="AE781" s="144"/>
      <c r="AF781" s="144"/>
      <c r="AG781" s="144"/>
      <c r="AH781" s="144"/>
      <c r="AI781" s="144"/>
      <c r="AJ781" s="144"/>
      <c r="AK781" s="144"/>
      <c r="AL781" s="144"/>
      <c r="AM781" s="144"/>
      <c r="AN781" s="144"/>
      <c r="AO781" s="144"/>
      <c r="AP781" s="144"/>
      <c r="AQ781" s="144"/>
      <c r="AR781" s="144"/>
      <c r="AS781" s="144"/>
      <c r="AT781" s="144"/>
      <c r="AU781" s="144"/>
    </row>
    <row r="782" spans="1:47" s="74" customFormat="1" hidden="1" outlineLevel="1" x14ac:dyDescent="0.3">
      <c r="A782" s="11" t="s">
        <v>3</v>
      </c>
      <c r="B782" s="11"/>
      <c r="C782" s="49">
        <v>0</v>
      </c>
      <c r="D782" s="49">
        <v>0</v>
      </c>
      <c r="E782" s="49">
        <v>0</v>
      </c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  <c r="AA782" s="144"/>
      <c r="AB782" s="144"/>
      <c r="AC782" s="144"/>
      <c r="AD782" s="144"/>
      <c r="AE782" s="144"/>
      <c r="AF782" s="144"/>
      <c r="AG782" s="144"/>
      <c r="AH782" s="144"/>
      <c r="AI782" s="144"/>
      <c r="AJ782" s="144"/>
      <c r="AK782" s="144"/>
      <c r="AL782" s="144"/>
      <c r="AM782" s="144"/>
      <c r="AN782" s="144"/>
      <c r="AO782" s="144"/>
      <c r="AP782" s="144"/>
      <c r="AQ782" s="144"/>
      <c r="AR782" s="144"/>
      <c r="AS782" s="144"/>
      <c r="AT782" s="144"/>
      <c r="AU782" s="144"/>
    </row>
    <row r="783" spans="1:47" s="74" customFormat="1" hidden="1" outlineLevel="1" x14ac:dyDescent="0.3">
      <c r="A783" s="11" t="s">
        <v>4</v>
      </c>
      <c r="B783" s="11"/>
      <c r="C783" s="49">
        <v>0</v>
      </c>
      <c r="D783" s="49">
        <v>0</v>
      </c>
      <c r="E783" s="49">
        <v>0</v>
      </c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  <c r="AA783" s="144"/>
      <c r="AB783" s="144"/>
      <c r="AC783" s="144"/>
      <c r="AD783" s="144"/>
      <c r="AE783" s="144"/>
      <c r="AF783" s="144"/>
      <c r="AG783" s="144"/>
      <c r="AH783" s="144"/>
      <c r="AI783" s="144"/>
      <c r="AJ783" s="144"/>
      <c r="AK783" s="144"/>
      <c r="AL783" s="144"/>
      <c r="AM783" s="144"/>
      <c r="AN783" s="144"/>
      <c r="AO783" s="144"/>
      <c r="AP783" s="144"/>
      <c r="AQ783" s="144"/>
      <c r="AR783" s="144"/>
      <c r="AS783" s="144"/>
      <c r="AT783" s="144"/>
      <c r="AU783" s="144"/>
    </row>
    <row r="784" spans="1:47" s="74" customFormat="1" ht="93.75" hidden="1" outlineLevel="1" x14ac:dyDescent="0.3">
      <c r="A784" s="14" t="s">
        <v>152</v>
      </c>
      <c r="B784" s="14"/>
      <c r="C784" s="49">
        <f t="shared" ref="C784:E784" si="240">SUM(C785:C788)</f>
        <v>0</v>
      </c>
      <c r="D784" s="49">
        <f t="shared" si="240"/>
        <v>0</v>
      </c>
      <c r="E784" s="49">
        <f t="shared" si="240"/>
        <v>0</v>
      </c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4"/>
      <c r="Q784" s="144"/>
      <c r="R784" s="144"/>
      <c r="S784" s="144"/>
      <c r="T784" s="144"/>
      <c r="U784" s="144"/>
      <c r="V784" s="144"/>
      <c r="W784" s="144"/>
      <c r="X784" s="144"/>
      <c r="Y784" s="144"/>
      <c r="Z784" s="144"/>
      <c r="AA784" s="144"/>
      <c r="AB784" s="144"/>
      <c r="AC784" s="144"/>
      <c r="AD784" s="144"/>
      <c r="AE784" s="144"/>
      <c r="AF784" s="144"/>
      <c r="AG784" s="144"/>
      <c r="AH784" s="144"/>
      <c r="AI784" s="144"/>
      <c r="AJ784" s="144"/>
      <c r="AK784" s="144"/>
      <c r="AL784" s="144"/>
      <c r="AM784" s="144"/>
      <c r="AN784" s="144"/>
      <c r="AO784" s="144"/>
      <c r="AP784" s="144"/>
      <c r="AQ784" s="144"/>
      <c r="AR784" s="144"/>
      <c r="AS784" s="144"/>
      <c r="AT784" s="144"/>
      <c r="AU784" s="144"/>
    </row>
    <row r="785" spans="1:47" s="74" customFormat="1" hidden="1" outlineLevel="1" x14ac:dyDescent="0.3">
      <c r="A785" s="11" t="s">
        <v>1</v>
      </c>
      <c r="B785" s="11"/>
      <c r="C785" s="49">
        <v>0</v>
      </c>
      <c r="D785" s="49">
        <v>0</v>
      </c>
      <c r="E785" s="49">
        <v>0</v>
      </c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  <c r="AA785" s="144"/>
      <c r="AB785" s="144"/>
      <c r="AC785" s="144"/>
      <c r="AD785" s="144"/>
      <c r="AE785" s="144"/>
      <c r="AF785" s="144"/>
      <c r="AG785" s="144"/>
      <c r="AH785" s="144"/>
      <c r="AI785" s="144"/>
      <c r="AJ785" s="144"/>
      <c r="AK785" s="144"/>
      <c r="AL785" s="144"/>
      <c r="AM785" s="144"/>
      <c r="AN785" s="144"/>
      <c r="AO785" s="144"/>
      <c r="AP785" s="144"/>
      <c r="AQ785" s="144"/>
      <c r="AR785" s="144"/>
      <c r="AS785" s="144"/>
      <c r="AT785" s="144"/>
      <c r="AU785" s="144"/>
    </row>
    <row r="786" spans="1:47" s="74" customFormat="1" hidden="1" outlineLevel="1" x14ac:dyDescent="0.3">
      <c r="A786" s="11" t="s">
        <v>2</v>
      </c>
      <c r="B786" s="11"/>
      <c r="C786" s="49">
        <v>0</v>
      </c>
      <c r="D786" s="49">
        <v>0</v>
      </c>
      <c r="E786" s="49">
        <v>0</v>
      </c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4"/>
      <c r="Q786" s="144"/>
      <c r="R786" s="144"/>
      <c r="S786" s="144"/>
      <c r="T786" s="144"/>
      <c r="U786" s="144"/>
      <c r="V786" s="144"/>
      <c r="W786" s="144"/>
      <c r="X786" s="144"/>
      <c r="Y786" s="144"/>
      <c r="Z786" s="144"/>
      <c r="AA786" s="144"/>
      <c r="AB786" s="144"/>
      <c r="AC786" s="144"/>
      <c r="AD786" s="144"/>
      <c r="AE786" s="144"/>
      <c r="AF786" s="144"/>
      <c r="AG786" s="144"/>
      <c r="AH786" s="144"/>
      <c r="AI786" s="144"/>
      <c r="AJ786" s="144"/>
      <c r="AK786" s="144"/>
      <c r="AL786" s="144"/>
      <c r="AM786" s="144"/>
      <c r="AN786" s="144"/>
      <c r="AO786" s="144"/>
      <c r="AP786" s="144"/>
      <c r="AQ786" s="144"/>
      <c r="AR786" s="144"/>
      <c r="AS786" s="144"/>
      <c r="AT786" s="144"/>
      <c r="AU786" s="144"/>
    </row>
    <row r="787" spans="1:47" s="74" customFormat="1" hidden="1" outlineLevel="1" x14ac:dyDescent="0.3">
      <c r="A787" s="11" t="s">
        <v>3</v>
      </c>
      <c r="B787" s="11"/>
      <c r="C787" s="49">
        <v>0</v>
      </c>
      <c r="D787" s="49">
        <v>0</v>
      </c>
      <c r="E787" s="49">
        <v>0</v>
      </c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  <c r="AA787" s="144"/>
      <c r="AB787" s="144"/>
      <c r="AC787" s="144"/>
      <c r="AD787" s="144"/>
      <c r="AE787" s="144"/>
      <c r="AF787" s="144"/>
      <c r="AG787" s="144"/>
      <c r="AH787" s="144"/>
      <c r="AI787" s="144"/>
      <c r="AJ787" s="144"/>
      <c r="AK787" s="144"/>
      <c r="AL787" s="144"/>
      <c r="AM787" s="144"/>
      <c r="AN787" s="144"/>
      <c r="AO787" s="144"/>
      <c r="AP787" s="144"/>
      <c r="AQ787" s="144"/>
      <c r="AR787" s="144"/>
      <c r="AS787" s="144"/>
      <c r="AT787" s="144"/>
      <c r="AU787" s="144"/>
    </row>
    <row r="788" spans="1:47" s="74" customFormat="1" hidden="1" outlineLevel="1" x14ac:dyDescent="0.3">
      <c r="A788" s="11" t="s">
        <v>4</v>
      </c>
      <c r="B788" s="11"/>
      <c r="C788" s="49">
        <v>0</v>
      </c>
      <c r="D788" s="49">
        <v>0</v>
      </c>
      <c r="E788" s="49">
        <v>0</v>
      </c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  <c r="AA788" s="144"/>
      <c r="AB788" s="144"/>
      <c r="AC788" s="144"/>
      <c r="AD788" s="144"/>
      <c r="AE788" s="144"/>
      <c r="AF788" s="144"/>
      <c r="AG788" s="144"/>
      <c r="AH788" s="144"/>
      <c r="AI788" s="144"/>
      <c r="AJ788" s="144"/>
      <c r="AK788" s="144"/>
      <c r="AL788" s="144"/>
      <c r="AM788" s="144"/>
      <c r="AN788" s="144"/>
      <c r="AO788" s="144"/>
      <c r="AP788" s="144"/>
      <c r="AQ788" s="144"/>
      <c r="AR788" s="144"/>
      <c r="AS788" s="144"/>
      <c r="AT788" s="144"/>
      <c r="AU788" s="144"/>
    </row>
    <row r="789" spans="1:47" s="74" customFormat="1" ht="75" hidden="1" outlineLevel="1" x14ac:dyDescent="0.3">
      <c r="A789" s="14" t="s">
        <v>153</v>
      </c>
      <c r="B789" s="14"/>
      <c r="C789" s="49">
        <f t="shared" ref="C789:E789" si="241">SUM(C790:C793)</f>
        <v>0</v>
      </c>
      <c r="D789" s="49">
        <f t="shared" si="241"/>
        <v>0</v>
      </c>
      <c r="E789" s="49">
        <f t="shared" si="241"/>
        <v>0</v>
      </c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  <c r="AA789" s="144"/>
      <c r="AB789" s="144"/>
      <c r="AC789" s="144"/>
      <c r="AD789" s="144"/>
      <c r="AE789" s="144"/>
      <c r="AF789" s="144"/>
      <c r="AG789" s="144"/>
      <c r="AH789" s="144"/>
      <c r="AI789" s="144"/>
      <c r="AJ789" s="144"/>
      <c r="AK789" s="144"/>
      <c r="AL789" s="144"/>
      <c r="AM789" s="144"/>
      <c r="AN789" s="144"/>
      <c r="AO789" s="144"/>
      <c r="AP789" s="144"/>
      <c r="AQ789" s="144"/>
      <c r="AR789" s="144"/>
      <c r="AS789" s="144"/>
      <c r="AT789" s="144"/>
      <c r="AU789" s="144"/>
    </row>
    <row r="790" spans="1:47" s="74" customFormat="1" hidden="1" outlineLevel="1" x14ac:dyDescent="0.3">
      <c r="A790" s="11" t="s">
        <v>1</v>
      </c>
      <c r="B790" s="11"/>
      <c r="C790" s="49">
        <v>0</v>
      </c>
      <c r="D790" s="49">
        <v>0</v>
      </c>
      <c r="E790" s="49">
        <v>0</v>
      </c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  <c r="AA790" s="144"/>
      <c r="AB790" s="144"/>
      <c r="AC790" s="144"/>
      <c r="AD790" s="144"/>
      <c r="AE790" s="144"/>
      <c r="AF790" s="144"/>
      <c r="AG790" s="144"/>
      <c r="AH790" s="144"/>
      <c r="AI790" s="144"/>
      <c r="AJ790" s="144"/>
      <c r="AK790" s="144"/>
      <c r="AL790" s="144"/>
      <c r="AM790" s="144"/>
      <c r="AN790" s="144"/>
      <c r="AO790" s="144"/>
      <c r="AP790" s="144"/>
      <c r="AQ790" s="144"/>
      <c r="AR790" s="144"/>
      <c r="AS790" s="144"/>
      <c r="AT790" s="144"/>
      <c r="AU790" s="144"/>
    </row>
    <row r="791" spans="1:47" s="74" customFormat="1" hidden="1" outlineLevel="1" x14ac:dyDescent="0.3">
      <c r="A791" s="11" t="s">
        <v>2</v>
      </c>
      <c r="B791" s="11"/>
      <c r="C791" s="49">
        <v>0</v>
      </c>
      <c r="D791" s="49">
        <v>0</v>
      </c>
      <c r="E791" s="49">
        <v>0</v>
      </c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  <c r="AA791" s="144"/>
      <c r="AB791" s="144"/>
      <c r="AC791" s="144"/>
      <c r="AD791" s="144"/>
      <c r="AE791" s="144"/>
      <c r="AF791" s="144"/>
      <c r="AG791" s="144"/>
      <c r="AH791" s="144"/>
      <c r="AI791" s="144"/>
      <c r="AJ791" s="144"/>
      <c r="AK791" s="144"/>
      <c r="AL791" s="144"/>
      <c r="AM791" s="144"/>
      <c r="AN791" s="144"/>
      <c r="AO791" s="144"/>
      <c r="AP791" s="144"/>
      <c r="AQ791" s="144"/>
      <c r="AR791" s="144"/>
      <c r="AS791" s="144"/>
      <c r="AT791" s="144"/>
      <c r="AU791" s="144"/>
    </row>
    <row r="792" spans="1:47" s="74" customFormat="1" hidden="1" outlineLevel="1" x14ac:dyDescent="0.3">
      <c r="A792" s="11" t="s">
        <v>3</v>
      </c>
      <c r="B792" s="11"/>
      <c r="C792" s="49">
        <v>0</v>
      </c>
      <c r="D792" s="49">
        <v>0</v>
      </c>
      <c r="E792" s="49">
        <v>0</v>
      </c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  <c r="AA792" s="144"/>
      <c r="AB792" s="144"/>
      <c r="AC792" s="144"/>
      <c r="AD792" s="144"/>
      <c r="AE792" s="144"/>
      <c r="AF792" s="144"/>
      <c r="AG792" s="144"/>
      <c r="AH792" s="144"/>
      <c r="AI792" s="144"/>
      <c r="AJ792" s="144"/>
      <c r="AK792" s="144"/>
      <c r="AL792" s="144"/>
      <c r="AM792" s="144"/>
      <c r="AN792" s="144"/>
      <c r="AO792" s="144"/>
      <c r="AP792" s="144"/>
      <c r="AQ792" s="144"/>
      <c r="AR792" s="144"/>
      <c r="AS792" s="144"/>
      <c r="AT792" s="144"/>
      <c r="AU792" s="144"/>
    </row>
    <row r="793" spans="1:47" s="74" customFormat="1" hidden="1" outlineLevel="1" x14ac:dyDescent="0.3">
      <c r="A793" s="11" t="s">
        <v>4</v>
      </c>
      <c r="B793" s="11"/>
      <c r="C793" s="49">
        <v>0</v>
      </c>
      <c r="D793" s="49">
        <v>0</v>
      </c>
      <c r="E793" s="49">
        <v>0</v>
      </c>
      <c r="F793" s="144"/>
      <c r="G793" s="144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  <c r="AA793" s="144"/>
      <c r="AB793" s="144"/>
      <c r="AC793" s="144"/>
      <c r="AD793" s="144"/>
      <c r="AE793" s="144"/>
      <c r="AF793" s="144"/>
      <c r="AG793" s="144"/>
      <c r="AH793" s="144"/>
      <c r="AI793" s="144"/>
      <c r="AJ793" s="144"/>
      <c r="AK793" s="144"/>
      <c r="AL793" s="144"/>
      <c r="AM793" s="144"/>
      <c r="AN793" s="144"/>
      <c r="AO793" s="144"/>
      <c r="AP793" s="144"/>
      <c r="AQ793" s="144"/>
      <c r="AR793" s="144"/>
      <c r="AS793" s="144"/>
      <c r="AT793" s="144"/>
      <c r="AU793" s="144"/>
    </row>
    <row r="794" spans="1:47" s="74" customFormat="1" ht="75" hidden="1" outlineLevel="1" x14ac:dyDescent="0.3">
      <c r="A794" s="14" t="s">
        <v>171</v>
      </c>
      <c r="B794" s="14"/>
      <c r="C794" s="49">
        <f t="shared" ref="C794:E794" si="242">SUM(C795:C798)</f>
        <v>0</v>
      </c>
      <c r="D794" s="49">
        <f t="shared" si="242"/>
        <v>0</v>
      </c>
      <c r="E794" s="49">
        <f t="shared" si="242"/>
        <v>0</v>
      </c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  <c r="AA794" s="144"/>
      <c r="AB794" s="144"/>
      <c r="AC794" s="144"/>
      <c r="AD794" s="144"/>
      <c r="AE794" s="144"/>
      <c r="AF794" s="144"/>
      <c r="AG794" s="144"/>
      <c r="AH794" s="144"/>
      <c r="AI794" s="144"/>
      <c r="AJ794" s="144"/>
      <c r="AK794" s="144"/>
      <c r="AL794" s="144"/>
      <c r="AM794" s="144"/>
      <c r="AN794" s="144"/>
      <c r="AO794" s="144"/>
      <c r="AP794" s="144"/>
      <c r="AQ794" s="144"/>
      <c r="AR794" s="144"/>
      <c r="AS794" s="144"/>
      <c r="AT794" s="144"/>
      <c r="AU794" s="144"/>
    </row>
    <row r="795" spans="1:47" s="74" customFormat="1" hidden="1" outlineLevel="1" x14ac:dyDescent="0.3">
      <c r="A795" s="11" t="s">
        <v>1</v>
      </c>
      <c r="B795" s="11"/>
      <c r="C795" s="49">
        <v>0</v>
      </c>
      <c r="D795" s="49">
        <v>0</v>
      </c>
      <c r="E795" s="49">
        <v>0</v>
      </c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  <c r="AA795" s="144"/>
      <c r="AB795" s="144"/>
      <c r="AC795" s="144"/>
      <c r="AD795" s="144"/>
      <c r="AE795" s="144"/>
      <c r="AF795" s="144"/>
      <c r="AG795" s="144"/>
      <c r="AH795" s="144"/>
      <c r="AI795" s="144"/>
      <c r="AJ795" s="144"/>
      <c r="AK795" s="144"/>
      <c r="AL795" s="144"/>
      <c r="AM795" s="144"/>
      <c r="AN795" s="144"/>
      <c r="AO795" s="144"/>
      <c r="AP795" s="144"/>
      <c r="AQ795" s="144"/>
      <c r="AR795" s="144"/>
      <c r="AS795" s="144"/>
      <c r="AT795" s="144"/>
      <c r="AU795" s="144"/>
    </row>
    <row r="796" spans="1:47" s="74" customFormat="1" hidden="1" outlineLevel="1" x14ac:dyDescent="0.3">
      <c r="A796" s="11" t="s">
        <v>2</v>
      </c>
      <c r="B796" s="11"/>
      <c r="C796" s="49">
        <v>0</v>
      </c>
      <c r="D796" s="49">
        <v>0</v>
      </c>
      <c r="E796" s="49">
        <v>0</v>
      </c>
      <c r="F796" s="144"/>
      <c r="G796" s="144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  <c r="AA796" s="144"/>
      <c r="AB796" s="144"/>
      <c r="AC796" s="144"/>
      <c r="AD796" s="144"/>
      <c r="AE796" s="144"/>
      <c r="AF796" s="144"/>
      <c r="AG796" s="144"/>
      <c r="AH796" s="144"/>
      <c r="AI796" s="144"/>
      <c r="AJ796" s="144"/>
      <c r="AK796" s="144"/>
      <c r="AL796" s="144"/>
      <c r="AM796" s="144"/>
      <c r="AN796" s="144"/>
      <c r="AO796" s="144"/>
      <c r="AP796" s="144"/>
      <c r="AQ796" s="144"/>
      <c r="AR796" s="144"/>
      <c r="AS796" s="144"/>
      <c r="AT796" s="144"/>
      <c r="AU796" s="144"/>
    </row>
    <row r="797" spans="1:47" s="74" customFormat="1" hidden="1" outlineLevel="1" x14ac:dyDescent="0.3">
      <c r="A797" s="11" t="s">
        <v>3</v>
      </c>
      <c r="B797" s="11"/>
      <c r="C797" s="49">
        <v>0</v>
      </c>
      <c r="D797" s="49">
        <v>0</v>
      </c>
      <c r="E797" s="49">
        <v>0</v>
      </c>
      <c r="F797" s="144"/>
      <c r="G797" s="144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  <c r="AA797" s="144"/>
      <c r="AB797" s="144"/>
      <c r="AC797" s="144"/>
      <c r="AD797" s="144"/>
      <c r="AE797" s="144"/>
      <c r="AF797" s="144"/>
      <c r="AG797" s="144"/>
      <c r="AH797" s="144"/>
      <c r="AI797" s="144"/>
      <c r="AJ797" s="144"/>
      <c r="AK797" s="144"/>
      <c r="AL797" s="144"/>
      <c r="AM797" s="144"/>
      <c r="AN797" s="144"/>
      <c r="AO797" s="144"/>
      <c r="AP797" s="144"/>
      <c r="AQ797" s="144"/>
      <c r="AR797" s="144"/>
      <c r="AS797" s="144"/>
      <c r="AT797" s="144"/>
      <c r="AU797" s="144"/>
    </row>
    <row r="798" spans="1:47" s="74" customFormat="1" hidden="1" outlineLevel="1" x14ac:dyDescent="0.3">
      <c r="A798" s="11" t="s">
        <v>4</v>
      </c>
      <c r="B798" s="11"/>
      <c r="C798" s="49">
        <v>0</v>
      </c>
      <c r="D798" s="49">
        <v>0</v>
      </c>
      <c r="E798" s="49">
        <v>0</v>
      </c>
      <c r="F798" s="144"/>
      <c r="G798" s="144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  <c r="AA798" s="144"/>
      <c r="AB798" s="144"/>
      <c r="AC798" s="144"/>
      <c r="AD798" s="144"/>
      <c r="AE798" s="144"/>
      <c r="AF798" s="144"/>
      <c r="AG798" s="144"/>
      <c r="AH798" s="144"/>
      <c r="AI798" s="144"/>
      <c r="AJ798" s="144"/>
      <c r="AK798" s="144"/>
      <c r="AL798" s="144"/>
      <c r="AM798" s="144"/>
      <c r="AN798" s="144"/>
      <c r="AO798" s="144"/>
      <c r="AP798" s="144"/>
      <c r="AQ798" s="144"/>
      <c r="AR798" s="144"/>
      <c r="AS798" s="144"/>
      <c r="AT798" s="144"/>
      <c r="AU798" s="144"/>
    </row>
    <row r="799" spans="1:47" s="77" customFormat="1" ht="225" hidden="1" outlineLevel="1" x14ac:dyDescent="0.25">
      <c r="A799" s="5" t="s">
        <v>154</v>
      </c>
      <c r="B799" s="5"/>
      <c r="C799" s="49">
        <f t="shared" ref="C799:E799" si="243">SUM(C800:C803)</f>
        <v>0</v>
      </c>
      <c r="D799" s="49">
        <f t="shared" si="243"/>
        <v>0</v>
      </c>
      <c r="E799" s="49">
        <f t="shared" si="243"/>
        <v>0</v>
      </c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  <c r="R799" s="145"/>
      <c r="S799" s="145"/>
      <c r="T799" s="145"/>
      <c r="U799" s="145"/>
      <c r="V799" s="145"/>
      <c r="W799" s="145"/>
      <c r="X799" s="145"/>
      <c r="Y799" s="145"/>
      <c r="Z799" s="145"/>
      <c r="AA799" s="145"/>
      <c r="AB799" s="145"/>
      <c r="AC799" s="145"/>
      <c r="AD799" s="145"/>
      <c r="AE799" s="145"/>
      <c r="AF799" s="145"/>
      <c r="AG799" s="145"/>
      <c r="AH799" s="145"/>
      <c r="AI799" s="145"/>
      <c r="AJ799" s="145"/>
      <c r="AK799" s="145"/>
      <c r="AL799" s="145"/>
      <c r="AM799" s="145"/>
      <c r="AN799" s="145"/>
      <c r="AO799" s="145"/>
      <c r="AP799" s="145"/>
      <c r="AQ799" s="145"/>
      <c r="AR799" s="145"/>
      <c r="AS799" s="145"/>
      <c r="AT799" s="145"/>
      <c r="AU799" s="145"/>
    </row>
    <row r="800" spans="1:47" s="74" customFormat="1" hidden="1" outlineLevel="1" x14ac:dyDescent="0.3">
      <c r="A800" s="11" t="s">
        <v>1</v>
      </c>
      <c r="B800" s="11"/>
      <c r="C800" s="49">
        <v>0</v>
      </c>
      <c r="D800" s="49">
        <v>0</v>
      </c>
      <c r="E800" s="49">
        <v>0</v>
      </c>
      <c r="F800" s="144"/>
      <c r="G800" s="144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  <c r="AA800" s="144"/>
      <c r="AB800" s="144"/>
      <c r="AC800" s="144"/>
      <c r="AD800" s="144"/>
      <c r="AE800" s="144"/>
      <c r="AF800" s="144"/>
      <c r="AG800" s="144"/>
      <c r="AH800" s="144"/>
      <c r="AI800" s="144"/>
      <c r="AJ800" s="144"/>
      <c r="AK800" s="144"/>
      <c r="AL800" s="144"/>
      <c r="AM800" s="144"/>
      <c r="AN800" s="144"/>
      <c r="AO800" s="144"/>
      <c r="AP800" s="144"/>
      <c r="AQ800" s="144"/>
      <c r="AR800" s="144"/>
      <c r="AS800" s="144"/>
      <c r="AT800" s="144"/>
      <c r="AU800" s="144"/>
    </row>
    <row r="801" spans="1:47" s="74" customFormat="1" hidden="1" outlineLevel="1" x14ac:dyDescent="0.3">
      <c r="A801" s="11" t="s">
        <v>2</v>
      </c>
      <c r="B801" s="11"/>
      <c r="C801" s="49">
        <v>0</v>
      </c>
      <c r="D801" s="49">
        <v>0</v>
      </c>
      <c r="E801" s="49">
        <v>0</v>
      </c>
      <c r="F801" s="144"/>
      <c r="G801" s="144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  <c r="AA801" s="144"/>
      <c r="AB801" s="144"/>
      <c r="AC801" s="144"/>
      <c r="AD801" s="144"/>
      <c r="AE801" s="144"/>
      <c r="AF801" s="144"/>
      <c r="AG801" s="144"/>
      <c r="AH801" s="144"/>
      <c r="AI801" s="144"/>
      <c r="AJ801" s="144"/>
      <c r="AK801" s="144"/>
      <c r="AL801" s="144"/>
      <c r="AM801" s="144"/>
      <c r="AN801" s="144"/>
      <c r="AO801" s="144"/>
      <c r="AP801" s="144"/>
      <c r="AQ801" s="144"/>
      <c r="AR801" s="144"/>
      <c r="AS801" s="144"/>
      <c r="AT801" s="144"/>
      <c r="AU801" s="144"/>
    </row>
    <row r="802" spans="1:47" s="74" customFormat="1" hidden="1" outlineLevel="1" x14ac:dyDescent="0.3">
      <c r="A802" s="11" t="s">
        <v>3</v>
      </c>
      <c r="B802" s="11"/>
      <c r="C802" s="49">
        <v>0</v>
      </c>
      <c r="D802" s="49">
        <v>0</v>
      </c>
      <c r="E802" s="49">
        <v>0</v>
      </c>
      <c r="F802" s="144"/>
      <c r="G802" s="144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  <c r="AA802" s="144"/>
      <c r="AB802" s="144"/>
      <c r="AC802" s="144"/>
      <c r="AD802" s="144"/>
      <c r="AE802" s="144"/>
      <c r="AF802" s="144"/>
      <c r="AG802" s="144"/>
      <c r="AH802" s="144"/>
      <c r="AI802" s="144"/>
      <c r="AJ802" s="144"/>
      <c r="AK802" s="144"/>
      <c r="AL802" s="144"/>
      <c r="AM802" s="144"/>
      <c r="AN802" s="144"/>
      <c r="AO802" s="144"/>
      <c r="AP802" s="144"/>
      <c r="AQ802" s="144"/>
      <c r="AR802" s="144"/>
      <c r="AS802" s="144"/>
      <c r="AT802" s="144"/>
      <c r="AU802" s="144"/>
    </row>
    <row r="803" spans="1:47" s="74" customFormat="1" hidden="1" outlineLevel="1" x14ac:dyDescent="0.3">
      <c r="A803" s="11" t="s">
        <v>4</v>
      </c>
      <c r="B803" s="11"/>
      <c r="C803" s="49">
        <v>0</v>
      </c>
      <c r="D803" s="49">
        <v>0</v>
      </c>
      <c r="E803" s="49">
        <v>0</v>
      </c>
      <c r="F803" s="144"/>
      <c r="G803" s="144"/>
      <c r="H803" s="144"/>
      <c r="I803" s="144"/>
      <c r="J803" s="144"/>
      <c r="K803" s="144"/>
      <c r="L803" s="144"/>
      <c r="M803" s="144"/>
      <c r="N803" s="144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  <c r="AA803" s="144"/>
      <c r="AB803" s="144"/>
      <c r="AC803" s="144"/>
      <c r="AD803" s="144"/>
      <c r="AE803" s="144"/>
      <c r="AF803" s="144"/>
      <c r="AG803" s="144"/>
      <c r="AH803" s="144"/>
      <c r="AI803" s="144"/>
      <c r="AJ803" s="144"/>
      <c r="AK803" s="144"/>
      <c r="AL803" s="144"/>
      <c r="AM803" s="144"/>
      <c r="AN803" s="144"/>
      <c r="AO803" s="144"/>
      <c r="AP803" s="144"/>
      <c r="AQ803" s="144"/>
      <c r="AR803" s="144"/>
      <c r="AS803" s="144"/>
      <c r="AT803" s="144"/>
      <c r="AU803" s="144"/>
    </row>
    <row r="804" spans="1:47" s="77" customFormat="1" ht="56.25" hidden="1" outlineLevel="1" x14ac:dyDescent="0.25">
      <c r="A804" s="5" t="s">
        <v>172</v>
      </c>
      <c r="B804" s="5"/>
      <c r="C804" s="49">
        <f t="shared" ref="C804:E804" si="244">SUM(C805:C808)</f>
        <v>0</v>
      </c>
      <c r="D804" s="49">
        <f t="shared" si="244"/>
        <v>0</v>
      </c>
      <c r="E804" s="49">
        <f t="shared" si="244"/>
        <v>0</v>
      </c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  <c r="Q804" s="145"/>
      <c r="R804" s="145"/>
      <c r="S804" s="145"/>
      <c r="T804" s="145"/>
      <c r="U804" s="145"/>
      <c r="V804" s="145"/>
      <c r="W804" s="145"/>
      <c r="X804" s="145"/>
      <c r="Y804" s="145"/>
      <c r="Z804" s="145"/>
      <c r="AA804" s="145"/>
      <c r="AB804" s="145"/>
      <c r="AC804" s="145"/>
      <c r="AD804" s="145"/>
      <c r="AE804" s="145"/>
      <c r="AF804" s="145"/>
      <c r="AG804" s="145"/>
      <c r="AH804" s="145"/>
      <c r="AI804" s="145"/>
      <c r="AJ804" s="145"/>
      <c r="AK804" s="145"/>
      <c r="AL804" s="145"/>
      <c r="AM804" s="145"/>
      <c r="AN804" s="145"/>
      <c r="AO804" s="145"/>
      <c r="AP804" s="145"/>
      <c r="AQ804" s="145"/>
      <c r="AR804" s="145"/>
      <c r="AS804" s="145"/>
      <c r="AT804" s="145"/>
      <c r="AU804" s="145"/>
    </row>
    <row r="805" spans="1:47" s="74" customFormat="1" hidden="1" outlineLevel="1" x14ac:dyDescent="0.3">
      <c r="A805" s="11" t="s">
        <v>1</v>
      </c>
      <c r="B805" s="11"/>
      <c r="C805" s="49">
        <v>0</v>
      </c>
      <c r="D805" s="49">
        <v>0</v>
      </c>
      <c r="E805" s="49">
        <v>0</v>
      </c>
      <c r="F805" s="144"/>
      <c r="G805" s="144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  <c r="AA805" s="144"/>
      <c r="AB805" s="144"/>
      <c r="AC805" s="144"/>
      <c r="AD805" s="144"/>
      <c r="AE805" s="144"/>
      <c r="AF805" s="144"/>
      <c r="AG805" s="144"/>
      <c r="AH805" s="144"/>
      <c r="AI805" s="144"/>
      <c r="AJ805" s="144"/>
      <c r="AK805" s="144"/>
      <c r="AL805" s="144"/>
      <c r="AM805" s="144"/>
      <c r="AN805" s="144"/>
      <c r="AO805" s="144"/>
      <c r="AP805" s="144"/>
      <c r="AQ805" s="144"/>
      <c r="AR805" s="144"/>
      <c r="AS805" s="144"/>
      <c r="AT805" s="144"/>
      <c r="AU805" s="144"/>
    </row>
    <row r="806" spans="1:47" s="74" customFormat="1" hidden="1" outlineLevel="1" x14ac:dyDescent="0.3">
      <c r="A806" s="11" t="s">
        <v>2</v>
      </c>
      <c r="B806" s="11"/>
      <c r="C806" s="49">
        <v>0</v>
      </c>
      <c r="D806" s="49">
        <v>0</v>
      </c>
      <c r="E806" s="49">
        <v>0</v>
      </c>
      <c r="F806" s="144"/>
      <c r="G806" s="144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  <c r="AA806" s="144"/>
      <c r="AB806" s="144"/>
      <c r="AC806" s="144"/>
      <c r="AD806" s="144"/>
      <c r="AE806" s="144"/>
      <c r="AF806" s="144"/>
      <c r="AG806" s="144"/>
      <c r="AH806" s="144"/>
      <c r="AI806" s="144"/>
      <c r="AJ806" s="144"/>
      <c r="AK806" s="144"/>
      <c r="AL806" s="144"/>
      <c r="AM806" s="144"/>
      <c r="AN806" s="144"/>
      <c r="AO806" s="144"/>
      <c r="AP806" s="144"/>
      <c r="AQ806" s="144"/>
      <c r="AR806" s="144"/>
      <c r="AS806" s="144"/>
      <c r="AT806" s="144"/>
      <c r="AU806" s="144"/>
    </row>
    <row r="807" spans="1:47" s="74" customFormat="1" hidden="1" outlineLevel="1" x14ac:dyDescent="0.3">
      <c r="A807" s="11" t="s">
        <v>3</v>
      </c>
      <c r="B807" s="11"/>
      <c r="C807" s="49">
        <v>0</v>
      </c>
      <c r="D807" s="49">
        <v>0</v>
      </c>
      <c r="E807" s="49">
        <v>0</v>
      </c>
      <c r="F807" s="144"/>
      <c r="G807" s="144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  <c r="AA807" s="144"/>
      <c r="AB807" s="144"/>
      <c r="AC807" s="144"/>
      <c r="AD807" s="144"/>
      <c r="AE807" s="144"/>
      <c r="AF807" s="144"/>
      <c r="AG807" s="144"/>
      <c r="AH807" s="144"/>
      <c r="AI807" s="144"/>
      <c r="AJ807" s="144"/>
      <c r="AK807" s="144"/>
      <c r="AL807" s="144"/>
      <c r="AM807" s="144"/>
      <c r="AN807" s="144"/>
      <c r="AO807" s="144"/>
      <c r="AP807" s="144"/>
      <c r="AQ807" s="144"/>
      <c r="AR807" s="144"/>
      <c r="AS807" s="144"/>
      <c r="AT807" s="144"/>
      <c r="AU807" s="144"/>
    </row>
    <row r="808" spans="1:47" s="74" customFormat="1" hidden="1" outlineLevel="1" x14ac:dyDescent="0.3">
      <c r="A808" s="11" t="s">
        <v>4</v>
      </c>
      <c r="B808" s="11"/>
      <c r="C808" s="49">
        <v>0</v>
      </c>
      <c r="D808" s="49">
        <v>0</v>
      </c>
      <c r="E808" s="49">
        <v>0</v>
      </c>
      <c r="F808" s="144"/>
      <c r="G808" s="144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  <c r="AA808" s="144"/>
      <c r="AB808" s="144"/>
      <c r="AC808" s="144"/>
      <c r="AD808" s="144"/>
      <c r="AE808" s="144"/>
      <c r="AF808" s="144"/>
      <c r="AG808" s="144"/>
      <c r="AH808" s="144"/>
      <c r="AI808" s="144"/>
      <c r="AJ808" s="144"/>
      <c r="AK808" s="144"/>
      <c r="AL808" s="144"/>
      <c r="AM808" s="144"/>
      <c r="AN808" s="144"/>
      <c r="AO808" s="144"/>
      <c r="AP808" s="144"/>
      <c r="AQ808" s="144"/>
      <c r="AR808" s="144"/>
      <c r="AS808" s="144"/>
      <c r="AT808" s="144"/>
      <c r="AU808" s="144"/>
    </row>
    <row r="809" spans="1:47" s="74" customFormat="1" ht="93.75" hidden="1" outlineLevel="1" x14ac:dyDescent="0.3">
      <c r="A809" s="14" t="s">
        <v>155</v>
      </c>
      <c r="B809" s="14"/>
      <c r="C809" s="49">
        <f t="shared" ref="C809:E809" si="245">SUM(C810:C813)</f>
        <v>0</v>
      </c>
      <c r="D809" s="49">
        <f t="shared" si="245"/>
        <v>0</v>
      </c>
      <c r="E809" s="49">
        <f t="shared" si="245"/>
        <v>0</v>
      </c>
      <c r="F809" s="144"/>
      <c r="G809" s="144"/>
      <c r="H809" s="144"/>
      <c r="I809" s="144"/>
      <c r="J809" s="144"/>
      <c r="K809" s="144"/>
      <c r="L809" s="144"/>
      <c r="M809" s="144"/>
      <c r="N809" s="144"/>
      <c r="O809" s="144"/>
      <c r="P809" s="144"/>
      <c r="Q809" s="144"/>
      <c r="R809" s="144"/>
      <c r="S809" s="144"/>
      <c r="T809" s="144"/>
      <c r="U809" s="144"/>
      <c r="V809" s="144"/>
      <c r="W809" s="144"/>
      <c r="X809" s="144"/>
      <c r="Y809" s="144"/>
      <c r="Z809" s="144"/>
      <c r="AA809" s="144"/>
      <c r="AB809" s="144"/>
      <c r="AC809" s="144"/>
      <c r="AD809" s="144"/>
      <c r="AE809" s="144"/>
      <c r="AF809" s="144"/>
      <c r="AG809" s="144"/>
      <c r="AH809" s="144"/>
      <c r="AI809" s="144"/>
      <c r="AJ809" s="144"/>
      <c r="AK809" s="144"/>
      <c r="AL809" s="144"/>
      <c r="AM809" s="144"/>
      <c r="AN809" s="144"/>
      <c r="AO809" s="144"/>
      <c r="AP809" s="144"/>
      <c r="AQ809" s="144"/>
      <c r="AR809" s="144"/>
      <c r="AS809" s="144"/>
      <c r="AT809" s="144"/>
      <c r="AU809" s="144"/>
    </row>
    <row r="810" spans="1:47" s="74" customFormat="1" hidden="1" outlineLevel="1" x14ac:dyDescent="0.3">
      <c r="A810" s="11" t="s">
        <v>1</v>
      </c>
      <c r="B810" s="11"/>
      <c r="C810" s="49">
        <v>0</v>
      </c>
      <c r="D810" s="49">
        <v>0</v>
      </c>
      <c r="E810" s="49">
        <v>0</v>
      </c>
      <c r="F810" s="144"/>
      <c r="G810" s="144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  <c r="AA810" s="144"/>
      <c r="AB810" s="144"/>
      <c r="AC810" s="144"/>
      <c r="AD810" s="144"/>
      <c r="AE810" s="144"/>
      <c r="AF810" s="144"/>
      <c r="AG810" s="144"/>
      <c r="AH810" s="144"/>
      <c r="AI810" s="144"/>
      <c r="AJ810" s="144"/>
      <c r="AK810" s="144"/>
      <c r="AL810" s="144"/>
      <c r="AM810" s="144"/>
      <c r="AN810" s="144"/>
      <c r="AO810" s="144"/>
      <c r="AP810" s="144"/>
      <c r="AQ810" s="144"/>
      <c r="AR810" s="144"/>
      <c r="AS810" s="144"/>
      <c r="AT810" s="144"/>
      <c r="AU810" s="144"/>
    </row>
    <row r="811" spans="1:47" s="74" customFormat="1" hidden="1" outlineLevel="1" x14ac:dyDescent="0.3">
      <c r="A811" s="11" t="s">
        <v>2</v>
      </c>
      <c r="B811" s="11"/>
      <c r="C811" s="49">
        <v>0</v>
      </c>
      <c r="D811" s="49">
        <v>0</v>
      </c>
      <c r="E811" s="49">
        <v>0</v>
      </c>
      <c r="F811" s="144"/>
      <c r="G811" s="144"/>
      <c r="H811" s="144"/>
      <c r="I811" s="144"/>
      <c r="J811" s="144"/>
      <c r="K811" s="144"/>
      <c r="L811" s="144"/>
      <c r="M811" s="144"/>
      <c r="N811" s="144"/>
      <c r="O811" s="144"/>
      <c r="P811" s="144"/>
      <c r="Q811" s="144"/>
      <c r="R811" s="144"/>
      <c r="S811" s="144"/>
      <c r="T811" s="144"/>
      <c r="U811" s="144"/>
      <c r="V811" s="144"/>
      <c r="W811" s="144"/>
      <c r="X811" s="144"/>
      <c r="Y811" s="144"/>
      <c r="Z811" s="144"/>
      <c r="AA811" s="144"/>
      <c r="AB811" s="144"/>
      <c r="AC811" s="144"/>
      <c r="AD811" s="144"/>
      <c r="AE811" s="144"/>
      <c r="AF811" s="144"/>
      <c r="AG811" s="144"/>
      <c r="AH811" s="144"/>
      <c r="AI811" s="144"/>
      <c r="AJ811" s="144"/>
      <c r="AK811" s="144"/>
      <c r="AL811" s="144"/>
      <c r="AM811" s="144"/>
      <c r="AN811" s="144"/>
      <c r="AO811" s="144"/>
      <c r="AP811" s="144"/>
      <c r="AQ811" s="144"/>
      <c r="AR811" s="144"/>
      <c r="AS811" s="144"/>
      <c r="AT811" s="144"/>
      <c r="AU811" s="144"/>
    </row>
    <row r="812" spans="1:47" s="74" customFormat="1" hidden="1" outlineLevel="1" x14ac:dyDescent="0.3">
      <c r="A812" s="11" t="s">
        <v>3</v>
      </c>
      <c r="B812" s="11"/>
      <c r="C812" s="49">
        <v>0</v>
      </c>
      <c r="D812" s="49">
        <v>0</v>
      </c>
      <c r="E812" s="49">
        <v>0</v>
      </c>
      <c r="F812" s="144"/>
      <c r="G812" s="144"/>
      <c r="H812" s="144"/>
      <c r="I812" s="144"/>
      <c r="J812" s="144"/>
      <c r="K812" s="144"/>
      <c r="L812" s="144"/>
      <c r="M812" s="144"/>
      <c r="N812" s="144"/>
      <c r="O812" s="144"/>
      <c r="P812" s="144"/>
      <c r="Q812" s="144"/>
      <c r="R812" s="144"/>
      <c r="S812" s="144"/>
      <c r="T812" s="144"/>
      <c r="U812" s="144"/>
      <c r="V812" s="144"/>
      <c r="W812" s="144"/>
      <c r="X812" s="144"/>
      <c r="Y812" s="144"/>
      <c r="Z812" s="144"/>
      <c r="AA812" s="144"/>
      <c r="AB812" s="144"/>
      <c r="AC812" s="144"/>
      <c r="AD812" s="144"/>
      <c r="AE812" s="144"/>
      <c r="AF812" s="144"/>
      <c r="AG812" s="144"/>
      <c r="AH812" s="144"/>
      <c r="AI812" s="144"/>
      <c r="AJ812" s="144"/>
      <c r="AK812" s="144"/>
      <c r="AL812" s="144"/>
      <c r="AM812" s="144"/>
      <c r="AN812" s="144"/>
      <c r="AO812" s="144"/>
      <c r="AP812" s="144"/>
      <c r="AQ812" s="144"/>
      <c r="AR812" s="144"/>
      <c r="AS812" s="144"/>
      <c r="AT812" s="144"/>
      <c r="AU812" s="144"/>
    </row>
    <row r="813" spans="1:47" s="74" customFormat="1" hidden="1" outlineLevel="1" x14ac:dyDescent="0.3">
      <c r="A813" s="11" t="s">
        <v>4</v>
      </c>
      <c r="B813" s="11"/>
      <c r="C813" s="49">
        <v>0</v>
      </c>
      <c r="D813" s="49">
        <v>0</v>
      </c>
      <c r="E813" s="49">
        <v>0</v>
      </c>
      <c r="F813" s="144"/>
      <c r="G813" s="144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  <c r="AA813" s="144"/>
      <c r="AB813" s="144"/>
      <c r="AC813" s="144"/>
      <c r="AD813" s="144"/>
      <c r="AE813" s="144"/>
      <c r="AF813" s="144"/>
      <c r="AG813" s="144"/>
      <c r="AH813" s="144"/>
      <c r="AI813" s="144"/>
      <c r="AJ813" s="144"/>
      <c r="AK813" s="144"/>
      <c r="AL813" s="144"/>
      <c r="AM813" s="144"/>
      <c r="AN813" s="144"/>
      <c r="AO813" s="144"/>
      <c r="AP813" s="144"/>
      <c r="AQ813" s="144"/>
      <c r="AR813" s="144"/>
      <c r="AS813" s="144"/>
      <c r="AT813" s="144"/>
      <c r="AU813" s="144"/>
    </row>
    <row r="814" spans="1:47" s="74" customFormat="1" ht="56.25" hidden="1" outlineLevel="1" x14ac:dyDescent="0.3">
      <c r="A814" s="22" t="s">
        <v>35</v>
      </c>
      <c r="B814" s="22"/>
      <c r="C814" s="50">
        <f t="shared" ref="C814:E814" si="246">SUM(C815:C818)</f>
        <v>0</v>
      </c>
      <c r="D814" s="50">
        <f t="shared" si="246"/>
        <v>0</v>
      </c>
      <c r="E814" s="50">
        <f t="shared" si="246"/>
        <v>0</v>
      </c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  <c r="AA814" s="144"/>
      <c r="AB814" s="144"/>
      <c r="AC814" s="144"/>
      <c r="AD814" s="144"/>
      <c r="AE814" s="144"/>
      <c r="AF814" s="144"/>
      <c r="AG814" s="144"/>
      <c r="AH814" s="144"/>
      <c r="AI814" s="144"/>
      <c r="AJ814" s="144"/>
      <c r="AK814" s="144"/>
      <c r="AL814" s="144"/>
      <c r="AM814" s="144"/>
      <c r="AN814" s="144"/>
      <c r="AO814" s="144"/>
      <c r="AP814" s="144"/>
      <c r="AQ814" s="144"/>
      <c r="AR814" s="144"/>
      <c r="AS814" s="144"/>
      <c r="AT814" s="144"/>
      <c r="AU814" s="144"/>
    </row>
    <row r="815" spans="1:47" s="74" customFormat="1" hidden="1" outlineLevel="1" x14ac:dyDescent="0.3">
      <c r="A815" s="11" t="s">
        <v>1</v>
      </c>
      <c r="B815" s="11"/>
      <c r="C815" s="49">
        <f>C820</f>
        <v>0</v>
      </c>
      <c r="D815" s="49">
        <f t="shared" ref="D815:E818" si="247">D820</f>
        <v>0</v>
      </c>
      <c r="E815" s="49">
        <f t="shared" si="247"/>
        <v>0</v>
      </c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  <c r="AA815" s="144"/>
      <c r="AB815" s="144"/>
      <c r="AC815" s="144"/>
      <c r="AD815" s="144"/>
      <c r="AE815" s="144"/>
      <c r="AF815" s="144"/>
      <c r="AG815" s="144"/>
      <c r="AH815" s="144"/>
      <c r="AI815" s="144"/>
      <c r="AJ815" s="144"/>
      <c r="AK815" s="144"/>
      <c r="AL815" s="144"/>
      <c r="AM815" s="144"/>
      <c r="AN815" s="144"/>
      <c r="AO815" s="144"/>
      <c r="AP815" s="144"/>
      <c r="AQ815" s="144"/>
      <c r="AR815" s="144"/>
      <c r="AS815" s="144"/>
      <c r="AT815" s="144"/>
      <c r="AU815" s="144"/>
    </row>
    <row r="816" spans="1:47" s="74" customFormat="1" hidden="1" outlineLevel="1" x14ac:dyDescent="0.3">
      <c r="A816" s="11" t="s">
        <v>2</v>
      </c>
      <c r="B816" s="11"/>
      <c r="C816" s="49">
        <f>C821</f>
        <v>0</v>
      </c>
      <c r="D816" s="49">
        <f t="shared" si="247"/>
        <v>0</v>
      </c>
      <c r="E816" s="49">
        <f t="shared" si="247"/>
        <v>0</v>
      </c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  <c r="AA816" s="144"/>
      <c r="AB816" s="144"/>
      <c r="AC816" s="144"/>
      <c r="AD816" s="144"/>
      <c r="AE816" s="144"/>
      <c r="AF816" s="144"/>
      <c r="AG816" s="144"/>
      <c r="AH816" s="144"/>
      <c r="AI816" s="144"/>
      <c r="AJ816" s="144"/>
      <c r="AK816" s="144"/>
      <c r="AL816" s="144"/>
      <c r="AM816" s="144"/>
      <c r="AN816" s="144"/>
      <c r="AO816" s="144"/>
      <c r="AP816" s="144"/>
      <c r="AQ816" s="144"/>
      <c r="AR816" s="144"/>
      <c r="AS816" s="144"/>
      <c r="AT816" s="144"/>
      <c r="AU816" s="144"/>
    </row>
    <row r="817" spans="1:47" s="74" customFormat="1" hidden="1" outlineLevel="1" x14ac:dyDescent="0.3">
      <c r="A817" s="11" t="s">
        <v>3</v>
      </c>
      <c r="B817" s="11"/>
      <c r="C817" s="49">
        <f>C822</f>
        <v>0</v>
      </c>
      <c r="D817" s="49">
        <f t="shared" si="247"/>
        <v>0</v>
      </c>
      <c r="E817" s="49">
        <f t="shared" si="247"/>
        <v>0</v>
      </c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  <c r="AA817" s="144"/>
      <c r="AB817" s="144"/>
      <c r="AC817" s="144"/>
      <c r="AD817" s="144"/>
      <c r="AE817" s="144"/>
      <c r="AF817" s="144"/>
      <c r="AG817" s="144"/>
      <c r="AH817" s="144"/>
      <c r="AI817" s="144"/>
      <c r="AJ817" s="144"/>
      <c r="AK817" s="144"/>
      <c r="AL817" s="144"/>
      <c r="AM817" s="144"/>
      <c r="AN817" s="144"/>
      <c r="AO817" s="144"/>
      <c r="AP817" s="144"/>
      <c r="AQ817" s="144"/>
      <c r="AR817" s="144"/>
      <c r="AS817" s="144"/>
      <c r="AT817" s="144"/>
      <c r="AU817" s="144"/>
    </row>
    <row r="818" spans="1:47" s="74" customFormat="1" hidden="1" outlineLevel="1" x14ac:dyDescent="0.3">
      <c r="A818" s="11" t="s">
        <v>4</v>
      </c>
      <c r="B818" s="11"/>
      <c r="C818" s="49">
        <f>C823</f>
        <v>0</v>
      </c>
      <c r="D818" s="49">
        <f t="shared" si="247"/>
        <v>0</v>
      </c>
      <c r="E818" s="49">
        <f t="shared" si="247"/>
        <v>0</v>
      </c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  <c r="AA818" s="144"/>
      <c r="AB818" s="144"/>
      <c r="AC818" s="144"/>
      <c r="AD818" s="144"/>
      <c r="AE818" s="144"/>
      <c r="AF818" s="144"/>
      <c r="AG818" s="144"/>
      <c r="AH818" s="144"/>
      <c r="AI818" s="144"/>
      <c r="AJ818" s="144"/>
      <c r="AK818" s="144"/>
      <c r="AL818" s="144"/>
      <c r="AM818" s="144"/>
      <c r="AN818" s="144"/>
      <c r="AO818" s="144"/>
      <c r="AP818" s="144"/>
      <c r="AQ818" s="144"/>
      <c r="AR818" s="144"/>
      <c r="AS818" s="144"/>
      <c r="AT818" s="144"/>
      <c r="AU818" s="144"/>
    </row>
    <row r="819" spans="1:47" s="74" customFormat="1" ht="56.25" hidden="1" outlineLevel="1" x14ac:dyDescent="0.3">
      <c r="A819" s="24" t="s">
        <v>148</v>
      </c>
      <c r="B819" s="24" t="s">
        <v>404</v>
      </c>
      <c r="C819" s="49">
        <f t="shared" ref="C819:E819" si="248">SUM(C820:C823)</f>
        <v>0</v>
      </c>
      <c r="D819" s="49">
        <f t="shared" si="248"/>
        <v>0</v>
      </c>
      <c r="E819" s="49">
        <f t="shared" si="248"/>
        <v>0</v>
      </c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  <c r="AA819" s="144"/>
      <c r="AB819" s="144"/>
      <c r="AC819" s="144"/>
      <c r="AD819" s="144"/>
      <c r="AE819" s="144"/>
      <c r="AF819" s="144"/>
      <c r="AG819" s="144"/>
      <c r="AH819" s="144"/>
      <c r="AI819" s="144"/>
      <c r="AJ819" s="144"/>
      <c r="AK819" s="144"/>
      <c r="AL819" s="144"/>
      <c r="AM819" s="144"/>
      <c r="AN819" s="144"/>
      <c r="AO819" s="144"/>
      <c r="AP819" s="144"/>
      <c r="AQ819" s="144"/>
      <c r="AR819" s="144"/>
      <c r="AS819" s="144"/>
      <c r="AT819" s="144"/>
      <c r="AU819" s="144"/>
    </row>
    <row r="820" spans="1:47" s="74" customFormat="1" hidden="1" outlineLevel="1" x14ac:dyDescent="0.3">
      <c r="A820" s="11" t="s">
        <v>1</v>
      </c>
      <c r="B820" s="11"/>
      <c r="C820" s="49">
        <v>0</v>
      </c>
      <c r="D820" s="49">
        <v>0</v>
      </c>
      <c r="E820" s="49">
        <v>0</v>
      </c>
      <c r="F820" s="144"/>
      <c r="G820" s="144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  <c r="AA820" s="144"/>
      <c r="AB820" s="144"/>
      <c r="AC820" s="144"/>
      <c r="AD820" s="144"/>
      <c r="AE820" s="144"/>
      <c r="AF820" s="144"/>
      <c r="AG820" s="144"/>
      <c r="AH820" s="144"/>
      <c r="AI820" s="144"/>
      <c r="AJ820" s="144"/>
      <c r="AK820" s="144"/>
      <c r="AL820" s="144"/>
      <c r="AM820" s="144"/>
      <c r="AN820" s="144"/>
      <c r="AO820" s="144"/>
      <c r="AP820" s="144"/>
      <c r="AQ820" s="144"/>
      <c r="AR820" s="144"/>
      <c r="AS820" s="144"/>
      <c r="AT820" s="144"/>
      <c r="AU820" s="144"/>
    </row>
    <row r="821" spans="1:47" s="74" customFormat="1" hidden="1" outlineLevel="1" x14ac:dyDescent="0.3">
      <c r="A821" s="11" t="s">
        <v>2</v>
      </c>
      <c r="B821" s="11"/>
      <c r="C821" s="49">
        <v>0</v>
      </c>
      <c r="D821" s="49">
        <v>0</v>
      </c>
      <c r="E821" s="49">
        <v>0</v>
      </c>
      <c r="F821" s="144"/>
      <c r="G821" s="144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  <c r="AA821" s="144"/>
      <c r="AB821" s="144"/>
      <c r="AC821" s="144"/>
      <c r="AD821" s="144"/>
      <c r="AE821" s="144"/>
      <c r="AF821" s="144"/>
      <c r="AG821" s="144"/>
      <c r="AH821" s="144"/>
      <c r="AI821" s="144"/>
      <c r="AJ821" s="144"/>
      <c r="AK821" s="144"/>
      <c r="AL821" s="144"/>
      <c r="AM821" s="144"/>
      <c r="AN821" s="144"/>
      <c r="AO821" s="144"/>
      <c r="AP821" s="144"/>
      <c r="AQ821" s="144"/>
      <c r="AR821" s="144"/>
      <c r="AS821" s="144"/>
      <c r="AT821" s="144"/>
      <c r="AU821" s="144"/>
    </row>
    <row r="822" spans="1:47" s="74" customFormat="1" hidden="1" outlineLevel="1" x14ac:dyDescent="0.3">
      <c r="A822" s="11" t="s">
        <v>3</v>
      </c>
      <c r="B822" s="11" t="s">
        <v>404</v>
      </c>
      <c r="C822" s="49"/>
      <c r="D822" s="49"/>
      <c r="E822" s="49"/>
      <c r="F822" s="144"/>
      <c r="G822" s="144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  <c r="AA822" s="144"/>
      <c r="AB822" s="144"/>
      <c r="AC822" s="144"/>
      <c r="AD822" s="144"/>
      <c r="AE822" s="144"/>
      <c r="AF822" s="144"/>
      <c r="AG822" s="144"/>
      <c r="AH822" s="144"/>
      <c r="AI822" s="144"/>
      <c r="AJ822" s="144"/>
      <c r="AK822" s="144"/>
      <c r="AL822" s="144"/>
      <c r="AM822" s="144"/>
      <c r="AN822" s="144"/>
      <c r="AO822" s="144"/>
      <c r="AP822" s="144"/>
      <c r="AQ822" s="144"/>
      <c r="AR822" s="144"/>
      <c r="AS822" s="144"/>
      <c r="AT822" s="144"/>
      <c r="AU822" s="144"/>
    </row>
    <row r="823" spans="1:47" s="74" customFormat="1" hidden="1" outlineLevel="1" x14ac:dyDescent="0.3">
      <c r="A823" s="11" t="s">
        <v>4</v>
      </c>
      <c r="B823" s="11"/>
      <c r="C823" s="49"/>
      <c r="D823" s="49"/>
      <c r="E823" s="49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  <c r="AA823" s="144"/>
      <c r="AB823" s="144"/>
      <c r="AC823" s="144"/>
      <c r="AD823" s="144"/>
      <c r="AE823" s="144"/>
      <c r="AF823" s="144"/>
      <c r="AG823" s="144"/>
      <c r="AH823" s="144"/>
      <c r="AI823" s="144"/>
      <c r="AJ823" s="144"/>
      <c r="AK823" s="144"/>
      <c r="AL823" s="144"/>
      <c r="AM823" s="144"/>
      <c r="AN823" s="144"/>
      <c r="AO823" s="144"/>
      <c r="AP823" s="144"/>
      <c r="AQ823" s="144"/>
      <c r="AR823" s="144"/>
      <c r="AS823" s="144"/>
      <c r="AT823" s="144"/>
      <c r="AU823" s="144"/>
    </row>
    <row r="824" spans="1:47" s="74" customFormat="1" ht="37.5" hidden="1" outlineLevel="1" x14ac:dyDescent="0.3">
      <c r="A824" s="15" t="s">
        <v>388</v>
      </c>
      <c r="B824" s="15"/>
      <c r="C824" s="50">
        <f>SUM(C825:C828)</f>
        <v>0</v>
      </c>
      <c r="D824" s="50">
        <f t="shared" ref="D824:E824" si="249">SUM(D825:D828)</f>
        <v>0</v>
      </c>
      <c r="E824" s="50">
        <f t="shared" si="249"/>
        <v>0</v>
      </c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  <c r="AA824" s="144"/>
      <c r="AB824" s="144"/>
      <c r="AC824" s="144"/>
      <c r="AD824" s="144"/>
      <c r="AE824" s="144"/>
      <c r="AF824" s="144"/>
      <c r="AG824" s="144"/>
      <c r="AH824" s="144"/>
      <c r="AI824" s="144"/>
      <c r="AJ824" s="144"/>
      <c r="AK824" s="144"/>
      <c r="AL824" s="144"/>
      <c r="AM824" s="144"/>
      <c r="AN824" s="144"/>
      <c r="AO824" s="144"/>
      <c r="AP824" s="144"/>
      <c r="AQ824" s="144"/>
      <c r="AR824" s="144"/>
      <c r="AS824" s="144"/>
      <c r="AT824" s="144"/>
      <c r="AU824" s="144"/>
    </row>
    <row r="825" spans="1:47" s="74" customFormat="1" hidden="1" outlineLevel="1" x14ac:dyDescent="0.3">
      <c r="A825" s="11" t="s">
        <v>1</v>
      </c>
      <c r="B825" s="11"/>
      <c r="C825" s="52">
        <f>C830</f>
        <v>0</v>
      </c>
      <c r="D825" s="52">
        <f t="shared" ref="D825:E828" si="250">D830</f>
        <v>0</v>
      </c>
      <c r="E825" s="52">
        <f t="shared" si="250"/>
        <v>0</v>
      </c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  <c r="AA825" s="144"/>
      <c r="AB825" s="144"/>
      <c r="AC825" s="144"/>
      <c r="AD825" s="144"/>
      <c r="AE825" s="144"/>
      <c r="AF825" s="144"/>
      <c r="AG825" s="144"/>
      <c r="AH825" s="144"/>
      <c r="AI825" s="144"/>
      <c r="AJ825" s="144"/>
      <c r="AK825" s="144"/>
      <c r="AL825" s="144"/>
      <c r="AM825" s="144"/>
      <c r="AN825" s="144"/>
      <c r="AO825" s="144"/>
      <c r="AP825" s="144"/>
      <c r="AQ825" s="144"/>
      <c r="AR825" s="144"/>
      <c r="AS825" s="144"/>
      <c r="AT825" s="144"/>
      <c r="AU825" s="144"/>
    </row>
    <row r="826" spans="1:47" s="74" customFormat="1" hidden="1" outlineLevel="1" x14ac:dyDescent="0.3">
      <c r="A826" s="11" t="s">
        <v>2</v>
      </c>
      <c r="B826" s="11"/>
      <c r="C826" s="52">
        <f>C831</f>
        <v>0</v>
      </c>
      <c r="D826" s="52">
        <f t="shared" si="250"/>
        <v>0</v>
      </c>
      <c r="E826" s="52">
        <f t="shared" si="250"/>
        <v>0</v>
      </c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  <c r="AA826" s="144"/>
      <c r="AB826" s="144"/>
      <c r="AC826" s="144"/>
      <c r="AD826" s="144"/>
      <c r="AE826" s="144"/>
      <c r="AF826" s="144"/>
      <c r="AG826" s="144"/>
      <c r="AH826" s="144"/>
      <c r="AI826" s="144"/>
      <c r="AJ826" s="144"/>
      <c r="AK826" s="144"/>
      <c r="AL826" s="144"/>
      <c r="AM826" s="144"/>
      <c r="AN826" s="144"/>
      <c r="AO826" s="144"/>
      <c r="AP826" s="144"/>
      <c r="AQ826" s="144"/>
      <c r="AR826" s="144"/>
      <c r="AS826" s="144"/>
      <c r="AT826" s="144"/>
      <c r="AU826" s="144"/>
    </row>
    <row r="827" spans="1:47" s="74" customFormat="1" hidden="1" outlineLevel="1" x14ac:dyDescent="0.3">
      <c r="A827" s="11" t="s">
        <v>3</v>
      </c>
      <c r="B827" s="11"/>
      <c r="C827" s="52">
        <f>C832</f>
        <v>0</v>
      </c>
      <c r="D827" s="52">
        <f t="shared" si="250"/>
        <v>0</v>
      </c>
      <c r="E827" s="52">
        <f t="shared" si="250"/>
        <v>0</v>
      </c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  <c r="AA827" s="144"/>
      <c r="AB827" s="144"/>
      <c r="AC827" s="144"/>
      <c r="AD827" s="144"/>
      <c r="AE827" s="144"/>
      <c r="AF827" s="144"/>
      <c r="AG827" s="144"/>
      <c r="AH827" s="144"/>
      <c r="AI827" s="144"/>
      <c r="AJ827" s="144"/>
      <c r="AK827" s="144"/>
      <c r="AL827" s="144"/>
      <c r="AM827" s="144"/>
      <c r="AN827" s="144"/>
      <c r="AO827" s="144"/>
      <c r="AP827" s="144"/>
      <c r="AQ827" s="144"/>
      <c r="AR827" s="144"/>
      <c r="AS827" s="144"/>
      <c r="AT827" s="144"/>
      <c r="AU827" s="144"/>
    </row>
    <row r="828" spans="1:47" s="74" customFormat="1" hidden="1" outlineLevel="1" x14ac:dyDescent="0.3">
      <c r="A828" s="11" t="s">
        <v>4</v>
      </c>
      <c r="B828" s="11"/>
      <c r="C828" s="52">
        <f>C833</f>
        <v>0</v>
      </c>
      <c r="D828" s="52">
        <f t="shared" si="250"/>
        <v>0</v>
      </c>
      <c r="E828" s="52">
        <f t="shared" si="250"/>
        <v>0</v>
      </c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  <c r="AA828" s="144"/>
      <c r="AB828" s="144"/>
      <c r="AC828" s="144"/>
      <c r="AD828" s="144"/>
      <c r="AE828" s="144"/>
      <c r="AF828" s="144"/>
      <c r="AG828" s="144"/>
      <c r="AH828" s="144"/>
      <c r="AI828" s="144"/>
      <c r="AJ828" s="144"/>
      <c r="AK828" s="144"/>
      <c r="AL828" s="144"/>
      <c r="AM828" s="144"/>
      <c r="AN828" s="144"/>
      <c r="AO828" s="144"/>
      <c r="AP828" s="144"/>
      <c r="AQ828" s="144"/>
      <c r="AR828" s="144"/>
      <c r="AS828" s="144"/>
      <c r="AT828" s="144"/>
      <c r="AU828" s="144"/>
    </row>
    <row r="829" spans="1:47" s="74" customFormat="1" ht="37.5" hidden="1" outlineLevel="1" x14ac:dyDescent="0.3">
      <c r="A829" s="14" t="s">
        <v>389</v>
      </c>
      <c r="B829" s="14" t="s">
        <v>404</v>
      </c>
      <c r="C829" s="49">
        <f t="shared" ref="C829:E829" si="251">SUM(C830:C833)</f>
        <v>0</v>
      </c>
      <c r="D829" s="49">
        <f t="shared" si="251"/>
        <v>0</v>
      </c>
      <c r="E829" s="49">
        <f t="shared" si="251"/>
        <v>0</v>
      </c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  <c r="AA829" s="144"/>
      <c r="AB829" s="144"/>
      <c r="AC829" s="144"/>
      <c r="AD829" s="144"/>
      <c r="AE829" s="144"/>
      <c r="AF829" s="144"/>
      <c r="AG829" s="144"/>
      <c r="AH829" s="144"/>
      <c r="AI829" s="144"/>
      <c r="AJ829" s="144"/>
      <c r="AK829" s="144"/>
      <c r="AL829" s="144"/>
      <c r="AM829" s="144"/>
      <c r="AN829" s="144"/>
      <c r="AO829" s="144"/>
      <c r="AP829" s="144"/>
      <c r="AQ829" s="144"/>
      <c r="AR829" s="144"/>
      <c r="AS829" s="144"/>
      <c r="AT829" s="144"/>
      <c r="AU829" s="144"/>
    </row>
    <row r="830" spans="1:47" s="74" customFormat="1" hidden="1" outlineLevel="1" x14ac:dyDescent="0.3">
      <c r="A830" s="11" t="s">
        <v>1</v>
      </c>
      <c r="B830" s="11"/>
      <c r="C830" s="49">
        <v>0</v>
      </c>
      <c r="D830" s="49">
        <v>0</v>
      </c>
      <c r="E830" s="49">
        <v>0</v>
      </c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  <c r="AA830" s="144"/>
      <c r="AB830" s="144"/>
      <c r="AC830" s="144"/>
      <c r="AD830" s="144"/>
      <c r="AE830" s="144"/>
      <c r="AF830" s="144"/>
      <c r="AG830" s="144"/>
      <c r="AH830" s="144"/>
      <c r="AI830" s="144"/>
      <c r="AJ830" s="144"/>
      <c r="AK830" s="144"/>
      <c r="AL830" s="144"/>
      <c r="AM830" s="144"/>
      <c r="AN830" s="144"/>
      <c r="AO830" s="144"/>
      <c r="AP830" s="144"/>
      <c r="AQ830" s="144"/>
      <c r="AR830" s="144"/>
      <c r="AS830" s="144"/>
      <c r="AT830" s="144"/>
      <c r="AU830" s="144"/>
    </row>
    <row r="831" spans="1:47" s="74" customFormat="1" hidden="1" outlineLevel="1" x14ac:dyDescent="0.3">
      <c r="A831" s="11" t="s">
        <v>2</v>
      </c>
      <c r="B831" s="11"/>
      <c r="C831" s="49">
        <v>0</v>
      </c>
      <c r="D831" s="49">
        <v>0</v>
      </c>
      <c r="E831" s="49">
        <v>0</v>
      </c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  <c r="AA831" s="144"/>
      <c r="AB831" s="144"/>
      <c r="AC831" s="144"/>
      <c r="AD831" s="144"/>
      <c r="AE831" s="144"/>
      <c r="AF831" s="144"/>
      <c r="AG831" s="144"/>
      <c r="AH831" s="144"/>
      <c r="AI831" s="144"/>
      <c r="AJ831" s="144"/>
      <c r="AK831" s="144"/>
      <c r="AL831" s="144"/>
      <c r="AM831" s="144"/>
      <c r="AN831" s="144"/>
      <c r="AO831" s="144"/>
      <c r="AP831" s="144"/>
      <c r="AQ831" s="144"/>
      <c r="AR831" s="144"/>
      <c r="AS831" s="144"/>
      <c r="AT831" s="144"/>
      <c r="AU831" s="144"/>
    </row>
    <row r="832" spans="1:47" s="74" customFormat="1" hidden="1" outlineLevel="1" x14ac:dyDescent="0.3">
      <c r="A832" s="11" t="s">
        <v>3</v>
      </c>
      <c r="B832" s="11" t="s">
        <v>404</v>
      </c>
      <c r="C832" s="49"/>
      <c r="D832" s="49"/>
      <c r="E832" s="49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  <c r="AA832" s="144"/>
      <c r="AB832" s="144"/>
      <c r="AC832" s="144"/>
      <c r="AD832" s="144"/>
      <c r="AE832" s="144"/>
      <c r="AF832" s="144"/>
      <c r="AG832" s="144"/>
      <c r="AH832" s="144"/>
      <c r="AI832" s="144"/>
      <c r="AJ832" s="144"/>
      <c r="AK832" s="144"/>
      <c r="AL832" s="144"/>
      <c r="AM832" s="144"/>
      <c r="AN832" s="144"/>
      <c r="AO832" s="144"/>
      <c r="AP832" s="144"/>
      <c r="AQ832" s="144"/>
      <c r="AR832" s="144"/>
      <c r="AS832" s="144"/>
      <c r="AT832" s="144"/>
      <c r="AU832" s="144"/>
    </row>
    <row r="833" spans="1:47" s="74" customFormat="1" hidden="1" outlineLevel="1" x14ac:dyDescent="0.3">
      <c r="A833" s="11" t="s">
        <v>4</v>
      </c>
      <c r="B833" s="11"/>
      <c r="C833" s="49">
        <v>0</v>
      </c>
      <c r="D833" s="49">
        <v>0</v>
      </c>
      <c r="E833" s="49">
        <v>0</v>
      </c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  <c r="AA833" s="144"/>
      <c r="AB833" s="144"/>
      <c r="AC833" s="144"/>
      <c r="AD833" s="144"/>
      <c r="AE833" s="144"/>
      <c r="AF833" s="144"/>
      <c r="AG833" s="144"/>
      <c r="AH833" s="144"/>
      <c r="AI833" s="144"/>
      <c r="AJ833" s="144"/>
      <c r="AK833" s="144"/>
      <c r="AL833" s="144"/>
      <c r="AM833" s="144"/>
      <c r="AN833" s="144"/>
      <c r="AO833" s="144"/>
      <c r="AP833" s="144"/>
      <c r="AQ833" s="144"/>
      <c r="AR833" s="144"/>
      <c r="AS833" s="144"/>
      <c r="AT833" s="144"/>
      <c r="AU833" s="144"/>
    </row>
    <row r="834" spans="1:47" s="7" customFormat="1" ht="56.25" collapsed="1" x14ac:dyDescent="0.25">
      <c r="A834" s="27" t="s">
        <v>173</v>
      </c>
      <c r="B834" s="27"/>
      <c r="C834" s="54">
        <f>C835+C836+C837+C838</f>
        <v>0</v>
      </c>
      <c r="D834" s="54">
        <f t="shared" ref="D834:E834" si="252">D835+D836+D837+D838</f>
        <v>0</v>
      </c>
      <c r="E834" s="54">
        <f t="shared" si="252"/>
        <v>0</v>
      </c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</row>
    <row r="835" spans="1:47" s="7" customFormat="1" x14ac:dyDescent="0.25">
      <c r="A835" s="34" t="s">
        <v>1</v>
      </c>
      <c r="B835" s="34"/>
      <c r="C835" s="45">
        <f>C840+C845+C865+C875</f>
        <v>0</v>
      </c>
      <c r="D835" s="45">
        <f t="shared" ref="D835:E835" si="253">D840+D845+D865+D875</f>
        <v>0</v>
      </c>
      <c r="E835" s="45">
        <f t="shared" si="253"/>
        <v>0</v>
      </c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</row>
    <row r="836" spans="1:47" s="7" customFormat="1" x14ac:dyDescent="0.25">
      <c r="A836" s="34" t="s">
        <v>2</v>
      </c>
      <c r="B836" s="34"/>
      <c r="C836" s="45">
        <f t="shared" ref="C836:E837" si="254">C841+C846+C866+C876+C886</f>
        <v>0</v>
      </c>
      <c r="D836" s="45">
        <f t="shared" si="254"/>
        <v>0</v>
      </c>
      <c r="E836" s="45">
        <f t="shared" si="254"/>
        <v>0</v>
      </c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</row>
    <row r="837" spans="1:47" s="7" customFormat="1" x14ac:dyDescent="0.25">
      <c r="A837" s="34" t="s">
        <v>3</v>
      </c>
      <c r="B837" s="34"/>
      <c r="C837" s="45">
        <f t="shared" si="254"/>
        <v>0</v>
      </c>
      <c r="D837" s="45">
        <f t="shared" si="254"/>
        <v>0</v>
      </c>
      <c r="E837" s="45">
        <f t="shared" si="254"/>
        <v>0</v>
      </c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</row>
    <row r="838" spans="1:47" s="7" customFormat="1" x14ac:dyDescent="0.25">
      <c r="A838" s="34" t="s">
        <v>4</v>
      </c>
      <c r="B838" s="34"/>
      <c r="C838" s="45">
        <v>0</v>
      </c>
      <c r="D838" s="45">
        <v>0</v>
      </c>
      <c r="E838" s="45">
        <v>0</v>
      </c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</row>
    <row r="839" spans="1:47" s="7" customFormat="1" hidden="1" outlineLevel="1" x14ac:dyDescent="0.25">
      <c r="A839" s="26" t="s">
        <v>174</v>
      </c>
      <c r="B839" s="26"/>
      <c r="C839" s="62">
        <v>0</v>
      </c>
      <c r="D839" s="62">
        <v>0</v>
      </c>
      <c r="E839" s="62">
        <v>0</v>
      </c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</row>
    <row r="840" spans="1:47" s="7" customFormat="1" hidden="1" outlineLevel="1" x14ac:dyDescent="0.3">
      <c r="A840" s="11" t="s">
        <v>1</v>
      </c>
      <c r="B840" s="11"/>
      <c r="C840" s="80"/>
      <c r="D840" s="80"/>
      <c r="E840" s="80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</row>
    <row r="841" spans="1:47" s="7" customFormat="1" hidden="1" outlineLevel="1" x14ac:dyDescent="0.3">
      <c r="A841" s="11" t="s">
        <v>2</v>
      </c>
      <c r="B841" s="11"/>
      <c r="C841" s="80"/>
      <c r="D841" s="80"/>
      <c r="E841" s="80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</row>
    <row r="842" spans="1:47" s="7" customFormat="1" hidden="1" outlineLevel="1" x14ac:dyDescent="0.3">
      <c r="A842" s="11" t="s">
        <v>3</v>
      </c>
      <c r="B842" s="11"/>
      <c r="C842" s="80"/>
      <c r="D842" s="80"/>
      <c r="E842" s="80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</row>
    <row r="843" spans="1:47" s="7" customFormat="1" hidden="1" outlineLevel="1" x14ac:dyDescent="0.3">
      <c r="A843" s="11" t="s">
        <v>4</v>
      </c>
      <c r="B843" s="11"/>
      <c r="C843" s="80"/>
      <c r="D843" s="80"/>
      <c r="E843" s="80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</row>
    <row r="844" spans="1:47" s="7" customFormat="1" ht="56.25" hidden="1" outlineLevel="1" x14ac:dyDescent="0.25">
      <c r="A844" s="15" t="s">
        <v>177</v>
      </c>
      <c r="B844" s="15"/>
      <c r="C844" s="50">
        <f>C845+C846+C847+C848</f>
        <v>0</v>
      </c>
      <c r="D844" s="50">
        <f t="shared" ref="D844:E844" si="255">D845+D846+D847+D848</f>
        <v>0</v>
      </c>
      <c r="E844" s="50">
        <f t="shared" si="255"/>
        <v>0</v>
      </c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</row>
    <row r="845" spans="1:47" s="7" customFormat="1" hidden="1" outlineLevel="1" x14ac:dyDescent="0.3">
      <c r="A845" s="11" t="s">
        <v>1</v>
      </c>
      <c r="B845" s="11"/>
      <c r="C845" s="11"/>
      <c r="D845" s="11"/>
      <c r="E845" s="11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</row>
    <row r="846" spans="1:47" s="7" customFormat="1" hidden="1" outlineLevel="1" x14ac:dyDescent="0.3">
      <c r="A846" s="11" t="s">
        <v>2</v>
      </c>
      <c r="B846" s="11"/>
      <c r="C846" s="82">
        <f>C851+C856+C861</f>
        <v>0</v>
      </c>
      <c r="D846" s="82">
        <f t="shared" ref="D846:E846" si="256">D851+D856</f>
        <v>0</v>
      </c>
      <c r="E846" s="82">
        <f t="shared" si="256"/>
        <v>0</v>
      </c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</row>
    <row r="847" spans="1:47" s="7" customFormat="1" hidden="1" outlineLevel="1" x14ac:dyDescent="0.3">
      <c r="A847" s="11" t="s">
        <v>3</v>
      </c>
      <c r="B847" s="11"/>
      <c r="C847" s="82">
        <f>SUM(C852+C857+C862)</f>
        <v>0</v>
      </c>
      <c r="D847" s="82">
        <f t="shared" ref="D847:E847" si="257">D852+D857+D862</f>
        <v>0</v>
      </c>
      <c r="E847" s="82">
        <f t="shared" si="257"/>
        <v>0</v>
      </c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</row>
    <row r="848" spans="1:47" s="7" customFormat="1" hidden="1" outlineLevel="1" x14ac:dyDescent="0.3">
      <c r="A848" s="11" t="s">
        <v>4</v>
      </c>
      <c r="B848" s="11"/>
      <c r="C848" s="82"/>
      <c r="D848" s="82"/>
      <c r="E848" s="82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</row>
    <row r="849" spans="1:47" s="7" customFormat="1" ht="56.25" hidden="1" outlineLevel="1" x14ac:dyDescent="0.3">
      <c r="A849" s="14" t="s">
        <v>139</v>
      </c>
      <c r="B849" s="14" t="s">
        <v>404</v>
      </c>
      <c r="C849" s="82"/>
      <c r="D849" s="82"/>
      <c r="E849" s="82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</row>
    <row r="850" spans="1:47" s="7" customFormat="1" hidden="1" outlineLevel="1" x14ac:dyDescent="0.3">
      <c r="A850" s="11" t="s">
        <v>1</v>
      </c>
      <c r="B850" s="11"/>
      <c r="C850" s="82"/>
      <c r="D850" s="82"/>
      <c r="E850" s="82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</row>
    <row r="851" spans="1:47" s="7" customFormat="1" hidden="1" outlineLevel="1" x14ac:dyDescent="0.3">
      <c r="A851" s="11" t="s">
        <v>2</v>
      </c>
      <c r="B851" s="11" t="s">
        <v>404</v>
      </c>
      <c r="C851" s="82"/>
      <c r="D851" s="82"/>
      <c r="E851" s="82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</row>
    <row r="852" spans="1:47" s="7" customFormat="1" hidden="1" outlineLevel="1" x14ac:dyDescent="0.3">
      <c r="A852" s="11" t="s">
        <v>3</v>
      </c>
      <c r="B852" s="11" t="s">
        <v>404</v>
      </c>
      <c r="C852" s="82"/>
      <c r="D852" s="82"/>
      <c r="E852" s="82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</row>
    <row r="853" spans="1:47" s="7" customFormat="1" hidden="1" outlineLevel="1" x14ac:dyDescent="0.3">
      <c r="A853" s="11" t="s">
        <v>4</v>
      </c>
      <c r="B853" s="11"/>
      <c r="C853" s="82"/>
      <c r="D853" s="82"/>
      <c r="E853" s="82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</row>
    <row r="854" spans="1:47" s="7" customFormat="1" ht="56.25" hidden="1" outlineLevel="1" x14ac:dyDescent="0.3">
      <c r="A854" s="14" t="s">
        <v>140</v>
      </c>
      <c r="B854" s="14"/>
      <c r="C854" s="82"/>
      <c r="D854" s="82"/>
      <c r="E854" s="82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</row>
    <row r="855" spans="1:47" hidden="1" outlineLevel="1" x14ac:dyDescent="0.3">
      <c r="A855" s="11" t="s">
        <v>1</v>
      </c>
      <c r="B855" s="11"/>
      <c r="C855" s="82"/>
      <c r="D855" s="82"/>
      <c r="E855" s="82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  <c r="Z855" s="95"/>
      <c r="AA855" s="95"/>
      <c r="AB855" s="95"/>
      <c r="AC855" s="95"/>
      <c r="AD855" s="95"/>
      <c r="AE855" s="95"/>
      <c r="AF855" s="95"/>
      <c r="AG855" s="95"/>
      <c r="AH855" s="95"/>
      <c r="AI855" s="95"/>
      <c r="AJ855" s="95"/>
      <c r="AK855" s="95"/>
      <c r="AL855" s="95"/>
      <c r="AM855" s="95"/>
      <c r="AN855" s="95"/>
      <c r="AO855" s="95"/>
      <c r="AP855" s="95"/>
      <c r="AQ855" s="95"/>
      <c r="AR855" s="95"/>
      <c r="AS855" s="95"/>
      <c r="AT855" s="95"/>
      <c r="AU855" s="95"/>
    </row>
    <row r="856" spans="1:47" hidden="1" outlineLevel="1" x14ac:dyDescent="0.3">
      <c r="A856" s="11" t="s">
        <v>2</v>
      </c>
      <c r="B856" s="11"/>
      <c r="C856" s="82"/>
      <c r="D856" s="82"/>
      <c r="E856" s="82">
        <v>0</v>
      </c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  <c r="Z856" s="95"/>
      <c r="AA856" s="95"/>
      <c r="AB856" s="95"/>
      <c r="AC856" s="95"/>
      <c r="AD856" s="95"/>
      <c r="AE856" s="95"/>
      <c r="AF856" s="95"/>
      <c r="AG856" s="95"/>
      <c r="AH856" s="95"/>
      <c r="AI856" s="95"/>
      <c r="AJ856" s="95"/>
      <c r="AK856" s="95"/>
      <c r="AL856" s="95"/>
      <c r="AM856" s="95"/>
      <c r="AN856" s="95"/>
      <c r="AO856" s="95"/>
      <c r="AP856" s="95"/>
      <c r="AQ856" s="95"/>
      <c r="AR856" s="95"/>
      <c r="AS856" s="95"/>
      <c r="AT856" s="95"/>
      <c r="AU856" s="95"/>
    </row>
    <row r="857" spans="1:47" hidden="1" outlineLevel="1" x14ac:dyDescent="0.3">
      <c r="A857" s="11" t="s">
        <v>3</v>
      </c>
      <c r="B857" s="11"/>
      <c r="C857" s="82"/>
      <c r="D857" s="82"/>
      <c r="E857" s="82">
        <v>0</v>
      </c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  <c r="Z857" s="95"/>
      <c r="AA857" s="95"/>
      <c r="AB857" s="95"/>
      <c r="AC857" s="95"/>
      <c r="AD857" s="95"/>
      <c r="AE857" s="95"/>
      <c r="AF857" s="95"/>
      <c r="AG857" s="95"/>
      <c r="AH857" s="95"/>
      <c r="AI857" s="95"/>
      <c r="AJ857" s="95"/>
      <c r="AK857" s="95"/>
      <c r="AL857" s="95"/>
      <c r="AM857" s="95"/>
      <c r="AN857" s="95"/>
      <c r="AO857" s="95"/>
      <c r="AP857" s="95"/>
      <c r="AQ857" s="95"/>
      <c r="AR857" s="95"/>
      <c r="AS857" s="95"/>
      <c r="AT857" s="95"/>
      <c r="AU857" s="95"/>
    </row>
    <row r="858" spans="1:47" hidden="1" outlineLevel="1" x14ac:dyDescent="0.3">
      <c r="A858" s="11" t="s">
        <v>4</v>
      </c>
      <c r="B858" s="11"/>
      <c r="C858" s="82"/>
      <c r="D858" s="82"/>
      <c r="E858" s="82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  <c r="Z858" s="95"/>
      <c r="AA858" s="95"/>
      <c r="AB858" s="95"/>
      <c r="AC858" s="95"/>
      <c r="AD858" s="95"/>
      <c r="AE858" s="95"/>
      <c r="AF858" s="95"/>
      <c r="AG858" s="95"/>
      <c r="AH858" s="95"/>
      <c r="AI858" s="95"/>
      <c r="AJ858" s="95"/>
      <c r="AK858" s="95"/>
      <c r="AL858" s="95"/>
      <c r="AM858" s="95"/>
      <c r="AN858" s="95"/>
      <c r="AO858" s="95"/>
      <c r="AP858" s="95"/>
      <c r="AQ858" s="95"/>
      <c r="AR858" s="95"/>
      <c r="AS858" s="95"/>
      <c r="AT858" s="95"/>
      <c r="AU858" s="95"/>
    </row>
    <row r="859" spans="1:47" ht="56.25" hidden="1" outlineLevel="1" x14ac:dyDescent="0.3">
      <c r="A859" s="14" t="s">
        <v>178</v>
      </c>
      <c r="B859" s="14"/>
      <c r="C859" s="82">
        <f>C860+C861+C862+C863</f>
        <v>0</v>
      </c>
      <c r="D859" s="82">
        <f t="shared" ref="D859:E859" si="258">D860+D861+D862+D863</f>
        <v>0</v>
      </c>
      <c r="E859" s="82">
        <f t="shared" si="258"/>
        <v>0</v>
      </c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  <c r="Z859" s="95"/>
      <c r="AA859" s="95"/>
      <c r="AB859" s="95"/>
      <c r="AC859" s="95"/>
      <c r="AD859" s="95"/>
      <c r="AE859" s="95"/>
      <c r="AF859" s="95"/>
      <c r="AG859" s="95"/>
      <c r="AH859" s="95"/>
      <c r="AI859" s="95"/>
      <c r="AJ859" s="95"/>
      <c r="AK859" s="95"/>
      <c r="AL859" s="95"/>
      <c r="AM859" s="95"/>
      <c r="AN859" s="95"/>
      <c r="AO859" s="95"/>
      <c r="AP859" s="95"/>
      <c r="AQ859" s="95"/>
      <c r="AR859" s="95"/>
      <c r="AS859" s="95"/>
      <c r="AT859" s="95"/>
      <c r="AU859" s="95"/>
    </row>
    <row r="860" spans="1:47" hidden="1" outlineLevel="1" x14ac:dyDescent="0.3">
      <c r="A860" s="11" t="s">
        <v>1</v>
      </c>
      <c r="B860" s="11"/>
      <c r="C860" s="82"/>
      <c r="D860" s="82"/>
      <c r="E860" s="82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  <c r="Z860" s="95"/>
      <c r="AA860" s="95"/>
      <c r="AB860" s="95"/>
      <c r="AC860" s="95"/>
      <c r="AD860" s="95"/>
      <c r="AE860" s="95"/>
      <c r="AF860" s="95"/>
      <c r="AG860" s="95"/>
      <c r="AH860" s="95"/>
      <c r="AI860" s="95"/>
      <c r="AJ860" s="95"/>
      <c r="AK860" s="95"/>
      <c r="AL860" s="95"/>
      <c r="AM860" s="95"/>
      <c r="AN860" s="95"/>
      <c r="AO860" s="95"/>
      <c r="AP860" s="95"/>
      <c r="AQ860" s="95"/>
      <c r="AR860" s="95"/>
      <c r="AS860" s="95"/>
      <c r="AT860" s="95"/>
      <c r="AU860" s="95"/>
    </row>
    <row r="861" spans="1:47" hidden="1" outlineLevel="1" x14ac:dyDescent="0.3">
      <c r="A861" s="11" t="s">
        <v>2</v>
      </c>
      <c r="B861" s="11"/>
      <c r="C861" s="82"/>
      <c r="D861" s="82">
        <v>0</v>
      </c>
      <c r="E861" s="82">
        <v>0</v>
      </c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  <c r="Z861" s="95"/>
      <c r="AA861" s="95"/>
      <c r="AB861" s="95"/>
      <c r="AC861" s="95"/>
      <c r="AD861" s="95"/>
      <c r="AE861" s="95"/>
      <c r="AF861" s="95"/>
      <c r="AG861" s="95"/>
      <c r="AH861" s="95"/>
      <c r="AI861" s="95"/>
      <c r="AJ861" s="95"/>
      <c r="AK861" s="95"/>
      <c r="AL861" s="95"/>
      <c r="AM861" s="95"/>
      <c r="AN861" s="95"/>
      <c r="AO861" s="95"/>
      <c r="AP861" s="95"/>
      <c r="AQ861" s="95"/>
      <c r="AR861" s="95"/>
      <c r="AS861" s="95"/>
      <c r="AT861" s="95"/>
      <c r="AU861" s="95"/>
    </row>
    <row r="862" spans="1:47" hidden="1" outlineLevel="1" x14ac:dyDescent="0.3">
      <c r="A862" s="11" t="s">
        <v>3</v>
      </c>
      <c r="B862" s="11"/>
      <c r="C862" s="82"/>
      <c r="D862" s="82">
        <v>0</v>
      </c>
      <c r="E862" s="82">
        <v>0</v>
      </c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  <c r="Z862" s="95"/>
      <c r="AA862" s="95"/>
      <c r="AB862" s="95"/>
      <c r="AC862" s="95"/>
      <c r="AD862" s="95"/>
      <c r="AE862" s="95"/>
      <c r="AF862" s="95"/>
      <c r="AG862" s="95"/>
      <c r="AH862" s="95"/>
      <c r="AI862" s="95"/>
      <c r="AJ862" s="95"/>
      <c r="AK862" s="95"/>
      <c r="AL862" s="95"/>
      <c r="AM862" s="95"/>
      <c r="AN862" s="95"/>
      <c r="AO862" s="95"/>
      <c r="AP862" s="95"/>
      <c r="AQ862" s="95"/>
      <c r="AR862" s="95"/>
      <c r="AS862" s="95"/>
      <c r="AT862" s="95"/>
      <c r="AU862" s="95"/>
    </row>
    <row r="863" spans="1:47" hidden="1" outlineLevel="1" x14ac:dyDescent="0.3">
      <c r="A863" s="11" t="s">
        <v>4</v>
      </c>
      <c r="B863" s="11"/>
      <c r="C863" s="82"/>
      <c r="D863" s="82"/>
      <c r="E863" s="82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  <c r="Z863" s="95"/>
      <c r="AA863" s="95"/>
      <c r="AB863" s="95"/>
      <c r="AC863" s="95"/>
      <c r="AD863" s="95"/>
      <c r="AE863" s="95"/>
      <c r="AF863" s="95"/>
      <c r="AG863" s="95"/>
      <c r="AH863" s="95"/>
      <c r="AI863" s="95"/>
      <c r="AJ863" s="95"/>
      <c r="AK863" s="95"/>
      <c r="AL863" s="95"/>
      <c r="AM863" s="95"/>
      <c r="AN863" s="95"/>
      <c r="AO863" s="95"/>
      <c r="AP863" s="95"/>
      <c r="AQ863" s="95"/>
      <c r="AR863" s="95"/>
      <c r="AS863" s="95"/>
      <c r="AT863" s="95"/>
      <c r="AU863" s="95"/>
    </row>
    <row r="864" spans="1:47" ht="37.5" hidden="1" outlineLevel="1" x14ac:dyDescent="0.3">
      <c r="A864" s="26" t="s">
        <v>175</v>
      </c>
      <c r="B864" s="26"/>
      <c r="C864" s="62">
        <f>SUM(C865:C868)</f>
        <v>0</v>
      </c>
      <c r="D864" s="62">
        <f t="shared" ref="D864:E864" si="259">SUM(D865:D868)</f>
        <v>0</v>
      </c>
      <c r="E864" s="62">
        <f t="shared" si="259"/>
        <v>0</v>
      </c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  <c r="Z864" s="95"/>
      <c r="AA864" s="95"/>
      <c r="AB864" s="95"/>
      <c r="AC864" s="95"/>
      <c r="AD864" s="95"/>
      <c r="AE864" s="95"/>
      <c r="AF864" s="95"/>
      <c r="AG864" s="95"/>
      <c r="AH864" s="95"/>
      <c r="AI864" s="95"/>
      <c r="AJ864" s="95"/>
      <c r="AK864" s="95"/>
      <c r="AL864" s="95"/>
      <c r="AM864" s="95"/>
      <c r="AN864" s="95"/>
      <c r="AO864" s="95"/>
      <c r="AP864" s="95"/>
      <c r="AQ864" s="95"/>
      <c r="AR864" s="95"/>
      <c r="AS864" s="95"/>
      <c r="AT864" s="95"/>
      <c r="AU864" s="95"/>
    </row>
    <row r="865" spans="1:47" hidden="1" outlineLevel="1" x14ac:dyDescent="0.3">
      <c r="A865" s="11" t="s">
        <v>1</v>
      </c>
      <c r="B865" s="11"/>
      <c r="C865" s="81">
        <f>C870</f>
        <v>0</v>
      </c>
      <c r="D865" s="81">
        <f t="shared" ref="D865:E867" si="260">D870</f>
        <v>0</v>
      </c>
      <c r="E865" s="81">
        <f t="shared" si="260"/>
        <v>0</v>
      </c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  <c r="Z865" s="95"/>
      <c r="AA865" s="95"/>
      <c r="AB865" s="95"/>
      <c r="AC865" s="95"/>
      <c r="AD865" s="95"/>
      <c r="AE865" s="95"/>
      <c r="AF865" s="95"/>
      <c r="AG865" s="95"/>
      <c r="AH865" s="95"/>
      <c r="AI865" s="95"/>
      <c r="AJ865" s="95"/>
      <c r="AK865" s="95"/>
      <c r="AL865" s="95"/>
      <c r="AM865" s="95"/>
      <c r="AN865" s="95"/>
      <c r="AO865" s="95"/>
      <c r="AP865" s="95"/>
      <c r="AQ865" s="95"/>
      <c r="AR865" s="95"/>
      <c r="AS865" s="95"/>
      <c r="AT865" s="95"/>
      <c r="AU865" s="95"/>
    </row>
    <row r="866" spans="1:47" hidden="1" outlineLevel="1" x14ac:dyDescent="0.3">
      <c r="A866" s="11" t="s">
        <v>2</v>
      </c>
      <c r="B866" s="11"/>
      <c r="C866" s="81">
        <f>C871</f>
        <v>0</v>
      </c>
      <c r="D866" s="81">
        <f t="shared" si="260"/>
        <v>0</v>
      </c>
      <c r="E866" s="81">
        <f t="shared" si="260"/>
        <v>0</v>
      </c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  <c r="Z866" s="95"/>
      <c r="AA866" s="95"/>
      <c r="AB866" s="95"/>
      <c r="AC866" s="95"/>
      <c r="AD866" s="95"/>
      <c r="AE866" s="95"/>
      <c r="AF866" s="95"/>
      <c r="AG866" s="95"/>
      <c r="AH866" s="95"/>
      <c r="AI866" s="95"/>
      <c r="AJ866" s="95"/>
      <c r="AK866" s="95"/>
      <c r="AL866" s="95"/>
      <c r="AM866" s="95"/>
      <c r="AN866" s="95"/>
      <c r="AO866" s="95"/>
      <c r="AP866" s="95"/>
      <c r="AQ866" s="95"/>
      <c r="AR866" s="95"/>
      <c r="AS866" s="95"/>
      <c r="AT866" s="95"/>
      <c r="AU866" s="95"/>
    </row>
    <row r="867" spans="1:47" hidden="1" outlineLevel="1" x14ac:dyDescent="0.3">
      <c r="A867" s="11" t="s">
        <v>3</v>
      </c>
      <c r="B867" s="11"/>
      <c r="C867" s="81">
        <f>C872</f>
        <v>0</v>
      </c>
      <c r="D867" s="81">
        <f t="shared" si="260"/>
        <v>0</v>
      </c>
      <c r="E867" s="81">
        <f t="shared" si="260"/>
        <v>0</v>
      </c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  <c r="Z867" s="95"/>
      <c r="AA867" s="95"/>
      <c r="AB867" s="95"/>
      <c r="AC867" s="95"/>
      <c r="AD867" s="95"/>
      <c r="AE867" s="95"/>
      <c r="AF867" s="95"/>
      <c r="AG867" s="95"/>
      <c r="AH867" s="95"/>
      <c r="AI867" s="95"/>
      <c r="AJ867" s="95"/>
      <c r="AK867" s="95"/>
      <c r="AL867" s="95"/>
      <c r="AM867" s="95"/>
      <c r="AN867" s="95"/>
      <c r="AO867" s="95"/>
      <c r="AP867" s="95"/>
      <c r="AQ867" s="95"/>
      <c r="AR867" s="95"/>
      <c r="AS867" s="95"/>
      <c r="AT867" s="95"/>
      <c r="AU867" s="95"/>
    </row>
    <row r="868" spans="1:47" hidden="1" outlineLevel="1" x14ac:dyDescent="0.3">
      <c r="A868" s="11" t="s">
        <v>4</v>
      </c>
      <c r="B868" s="11"/>
      <c r="C868" s="80"/>
      <c r="D868" s="80"/>
      <c r="E868" s="80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  <c r="Z868" s="95"/>
      <c r="AA868" s="95"/>
      <c r="AB868" s="95"/>
      <c r="AC868" s="95"/>
      <c r="AD868" s="95"/>
      <c r="AE868" s="95"/>
      <c r="AF868" s="95"/>
      <c r="AG868" s="95"/>
      <c r="AH868" s="95"/>
      <c r="AI868" s="95"/>
      <c r="AJ868" s="95"/>
      <c r="AK868" s="95"/>
      <c r="AL868" s="95"/>
      <c r="AM868" s="95"/>
      <c r="AN868" s="95"/>
      <c r="AO868" s="95"/>
      <c r="AP868" s="95"/>
      <c r="AQ868" s="95"/>
      <c r="AR868" s="95"/>
      <c r="AS868" s="95"/>
      <c r="AT868" s="95"/>
      <c r="AU868" s="95"/>
    </row>
    <row r="869" spans="1:47" ht="56.25" hidden="1" outlineLevel="1" x14ac:dyDescent="0.3">
      <c r="A869" s="14" t="s">
        <v>176</v>
      </c>
      <c r="B869" s="120" t="s">
        <v>406</v>
      </c>
      <c r="C869" s="81"/>
      <c r="D869" s="81"/>
      <c r="E869" s="81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  <c r="Z869" s="95"/>
      <c r="AA869" s="95"/>
      <c r="AB869" s="95"/>
      <c r="AC869" s="95"/>
      <c r="AD869" s="95"/>
      <c r="AE869" s="95"/>
      <c r="AF869" s="95"/>
      <c r="AG869" s="95"/>
      <c r="AH869" s="95"/>
      <c r="AI869" s="95"/>
      <c r="AJ869" s="95"/>
      <c r="AK869" s="95"/>
      <c r="AL869" s="95"/>
      <c r="AM869" s="95"/>
      <c r="AN869" s="95"/>
      <c r="AO869" s="95"/>
      <c r="AP869" s="95"/>
      <c r="AQ869" s="95"/>
      <c r="AR869" s="95"/>
      <c r="AS869" s="95"/>
      <c r="AT869" s="95"/>
      <c r="AU869" s="95"/>
    </row>
    <row r="870" spans="1:47" hidden="1" outlineLevel="1" x14ac:dyDescent="0.3">
      <c r="A870" s="11" t="s">
        <v>1</v>
      </c>
      <c r="B870" s="11"/>
      <c r="C870" s="80"/>
      <c r="D870" s="80"/>
      <c r="E870" s="80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  <c r="Z870" s="95"/>
      <c r="AA870" s="95"/>
      <c r="AB870" s="95"/>
      <c r="AC870" s="95"/>
      <c r="AD870" s="95"/>
      <c r="AE870" s="95"/>
      <c r="AF870" s="95"/>
      <c r="AG870" s="95"/>
      <c r="AH870" s="95"/>
      <c r="AI870" s="95"/>
      <c r="AJ870" s="95"/>
      <c r="AK870" s="95"/>
      <c r="AL870" s="95"/>
      <c r="AM870" s="95"/>
      <c r="AN870" s="95"/>
      <c r="AO870" s="95"/>
      <c r="AP870" s="95"/>
      <c r="AQ870" s="95"/>
      <c r="AR870" s="95"/>
      <c r="AS870" s="95"/>
      <c r="AT870" s="95"/>
      <c r="AU870" s="95"/>
    </row>
    <row r="871" spans="1:47" hidden="1" outlineLevel="1" x14ac:dyDescent="0.3">
      <c r="A871" s="11" t="s">
        <v>2</v>
      </c>
      <c r="B871" s="120" t="s">
        <v>406</v>
      </c>
      <c r="C871" s="81"/>
      <c r="D871" s="80"/>
      <c r="E871" s="80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  <c r="Z871" s="95"/>
      <c r="AA871" s="95"/>
      <c r="AB871" s="95"/>
      <c r="AC871" s="95"/>
      <c r="AD871" s="95"/>
      <c r="AE871" s="95"/>
      <c r="AF871" s="95"/>
      <c r="AG871" s="95"/>
      <c r="AH871" s="95"/>
      <c r="AI871" s="95"/>
      <c r="AJ871" s="95"/>
      <c r="AK871" s="95"/>
      <c r="AL871" s="95"/>
      <c r="AM871" s="95"/>
      <c r="AN871" s="95"/>
      <c r="AO871" s="95"/>
      <c r="AP871" s="95"/>
      <c r="AQ871" s="95"/>
      <c r="AR871" s="95"/>
      <c r="AS871" s="95"/>
      <c r="AT871" s="95"/>
      <c r="AU871" s="95"/>
    </row>
    <row r="872" spans="1:47" hidden="1" outlineLevel="1" x14ac:dyDescent="0.3">
      <c r="A872" s="11" t="s">
        <v>3</v>
      </c>
      <c r="B872" s="11"/>
      <c r="C872" s="80"/>
      <c r="D872" s="80"/>
      <c r="E872" s="80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  <c r="Z872" s="95"/>
      <c r="AA872" s="95"/>
      <c r="AB872" s="95"/>
      <c r="AC872" s="95"/>
      <c r="AD872" s="95"/>
      <c r="AE872" s="95"/>
      <c r="AF872" s="95"/>
      <c r="AG872" s="95"/>
      <c r="AH872" s="95"/>
      <c r="AI872" s="95"/>
      <c r="AJ872" s="95"/>
      <c r="AK872" s="95"/>
      <c r="AL872" s="95"/>
      <c r="AM872" s="95"/>
      <c r="AN872" s="95"/>
      <c r="AO872" s="95"/>
      <c r="AP872" s="95"/>
      <c r="AQ872" s="95"/>
      <c r="AR872" s="95"/>
      <c r="AS872" s="95"/>
      <c r="AT872" s="95"/>
      <c r="AU872" s="95"/>
    </row>
    <row r="873" spans="1:47" hidden="1" outlineLevel="1" x14ac:dyDescent="0.3">
      <c r="A873" s="11" t="s">
        <v>4</v>
      </c>
      <c r="B873" s="11"/>
      <c r="C873" s="80"/>
      <c r="D873" s="80"/>
      <c r="E873" s="80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  <c r="Z873" s="95"/>
      <c r="AA873" s="95"/>
      <c r="AB873" s="95"/>
      <c r="AC873" s="95"/>
      <c r="AD873" s="95"/>
      <c r="AE873" s="95"/>
      <c r="AF873" s="95"/>
      <c r="AG873" s="95"/>
      <c r="AH873" s="95"/>
      <c r="AI873" s="95"/>
      <c r="AJ873" s="95"/>
      <c r="AK873" s="95"/>
      <c r="AL873" s="95"/>
      <c r="AM873" s="95"/>
      <c r="AN873" s="95"/>
      <c r="AO873" s="95"/>
      <c r="AP873" s="95"/>
      <c r="AQ873" s="95"/>
      <c r="AR873" s="95"/>
      <c r="AS873" s="95"/>
      <c r="AT873" s="95"/>
      <c r="AU873" s="95"/>
    </row>
    <row r="874" spans="1:47" ht="56.25" hidden="1" outlineLevel="1" x14ac:dyDescent="0.3">
      <c r="A874" s="15" t="s">
        <v>179</v>
      </c>
      <c r="B874" s="15"/>
      <c r="C874" s="50">
        <f>SUM(C875:C878)</f>
        <v>0</v>
      </c>
      <c r="D874" s="50">
        <f t="shared" ref="D874:E874" si="261">SUM(D875:D878)</f>
        <v>0</v>
      </c>
      <c r="E874" s="50">
        <f t="shared" si="261"/>
        <v>0</v>
      </c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  <c r="Z874" s="95"/>
      <c r="AA874" s="95"/>
      <c r="AB874" s="95"/>
      <c r="AC874" s="95"/>
      <c r="AD874" s="95"/>
      <c r="AE874" s="95"/>
      <c r="AF874" s="95"/>
      <c r="AG874" s="95"/>
      <c r="AH874" s="95"/>
      <c r="AI874" s="95"/>
      <c r="AJ874" s="95"/>
      <c r="AK874" s="95"/>
      <c r="AL874" s="95"/>
      <c r="AM874" s="95"/>
      <c r="AN874" s="95"/>
      <c r="AO874" s="95"/>
      <c r="AP874" s="95"/>
      <c r="AQ874" s="95"/>
      <c r="AR874" s="95"/>
      <c r="AS874" s="95"/>
      <c r="AT874" s="95"/>
      <c r="AU874" s="95"/>
    </row>
    <row r="875" spans="1:47" hidden="1" outlineLevel="1" x14ac:dyDescent="0.3">
      <c r="A875" s="11" t="s">
        <v>1</v>
      </c>
      <c r="B875" s="11"/>
      <c r="C875" s="82">
        <f>SUM(C880)</f>
        <v>0</v>
      </c>
      <c r="D875" s="82">
        <f t="shared" ref="D875:E878" si="262">SUM(D880)</f>
        <v>0</v>
      </c>
      <c r="E875" s="82">
        <f t="shared" si="262"/>
        <v>0</v>
      </c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  <c r="Z875" s="95"/>
      <c r="AA875" s="95"/>
      <c r="AB875" s="95"/>
      <c r="AC875" s="95"/>
      <c r="AD875" s="95"/>
      <c r="AE875" s="95"/>
      <c r="AF875" s="95"/>
      <c r="AG875" s="95"/>
      <c r="AH875" s="95"/>
      <c r="AI875" s="95"/>
      <c r="AJ875" s="95"/>
      <c r="AK875" s="95"/>
      <c r="AL875" s="95"/>
      <c r="AM875" s="95"/>
      <c r="AN875" s="95"/>
      <c r="AO875" s="95"/>
      <c r="AP875" s="95"/>
      <c r="AQ875" s="95"/>
      <c r="AR875" s="95"/>
      <c r="AS875" s="95"/>
      <c r="AT875" s="95"/>
      <c r="AU875" s="95"/>
    </row>
    <row r="876" spans="1:47" hidden="1" outlineLevel="1" x14ac:dyDescent="0.3">
      <c r="A876" s="11" t="s">
        <v>2</v>
      </c>
      <c r="B876" s="11"/>
      <c r="C876" s="82">
        <f>SUM(C881)</f>
        <v>0</v>
      </c>
      <c r="D876" s="82">
        <f t="shared" si="262"/>
        <v>0</v>
      </c>
      <c r="E876" s="82">
        <f t="shared" si="262"/>
        <v>0</v>
      </c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  <c r="Z876" s="95"/>
      <c r="AA876" s="95"/>
      <c r="AB876" s="95"/>
      <c r="AC876" s="95"/>
      <c r="AD876" s="95"/>
      <c r="AE876" s="95"/>
      <c r="AF876" s="95"/>
      <c r="AG876" s="95"/>
      <c r="AH876" s="95"/>
      <c r="AI876" s="95"/>
      <c r="AJ876" s="95"/>
      <c r="AK876" s="95"/>
      <c r="AL876" s="95"/>
      <c r="AM876" s="95"/>
      <c r="AN876" s="95"/>
      <c r="AO876" s="95"/>
      <c r="AP876" s="95"/>
      <c r="AQ876" s="95"/>
      <c r="AR876" s="95"/>
      <c r="AS876" s="95"/>
      <c r="AT876" s="95"/>
      <c r="AU876" s="95"/>
    </row>
    <row r="877" spans="1:47" hidden="1" outlineLevel="1" x14ac:dyDescent="0.3">
      <c r="A877" s="11" t="s">
        <v>3</v>
      </c>
      <c r="B877" s="11"/>
      <c r="C877" s="82">
        <f>SUM(C882)</f>
        <v>0</v>
      </c>
      <c r="D877" s="82">
        <f t="shared" si="262"/>
        <v>0</v>
      </c>
      <c r="E877" s="82">
        <f t="shared" si="262"/>
        <v>0</v>
      </c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  <c r="Z877" s="95"/>
      <c r="AA877" s="95"/>
      <c r="AB877" s="95"/>
      <c r="AC877" s="95"/>
      <c r="AD877" s="95"/>
      <c r="AE877" s="95"/>
      <c r="AF877" s="95"/>
      <c r="AG877" s="95"/>
      <c r="AH877" s="95"/>
      <c r="AI877" s="95"/>
      <c r="AJ877" s="95"/>
      <c r="AK877" s="95"/>
      <c r="AL877" s="95"/>
      <c r="AM877" s="95"/>
      <c r="AN877" s="95"/>
      <c r="AO877" s="95"/>
      <c r="AP877" s="95"/>
      <c r="AQ877" s="95"/>
      <c r="AR877" s="95"/>
      <c r="AS877" s="95"/>
      <c r="AT877" s="95"/>
      <c r="AU877" s="95"/>
    </row>
    <row r="878" spans="1:47" hidden="1" outlineLevel="1" x14ac:dyDescent="0.3">
      <c r="A878" s="11" t="s">
        <v>4</v>
      </c>
      <c r="B878" s="11"/>
      <c r="C878" s="82">
        <f>SUM(C883)</f>
        <v>0</v>
      </c>
      <c r="D878" s="82">
        <f t="shared" si="262"/>
        <v>0</v>
      </c>
      <c r="E878" s="82">
        <f t="shared" si="262"/>
        <v>0</v>
      </c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  <c r="Z878" s="95"/>
      <c r="AA878" s="95"/>
      <c r="AB878" s="95"/>
      <c r="AC878" s="95"/>
      <c r="AD878" s="95"/>
      <c r="AE878" s="95"/>
      <c r="AF878" s="95"/>
      <c r="AG878" s="95"/>
      <c r="AH878" s="95"/>
      <c r="AI878" s="95"/>
      <c r="AJ878" s="95"/>
      <c r="AK878" s="95"/>
      <c r="AL878" s="95"/>
      <c r="AM878" s="95"/>
      <c r="AN878" s="95"/>
      <c r="AO878" s="95"/>
      <c r="AP878" s="95"/>
      <c r="AQ878" s="95"/>
      <c r="AR878" s="95"/>
      <c r="AS878" s="95"/>
      <c r="AT878" s="95"/>
      <c r="AU878" s="95"/>
    </row>
    <row r="879" spans="1:47" ht="37.5" hidden="1" outlineLevel="1" x14ac:dyDescent="0.3">
      <c r="A879" s="14" t="s">
        <v>383</v>
      </c>
      <c r="B879" s="120" t="s">
        <v>405</v>
      </c>
      <c r="C879" s="82"/>
      <c r="D879" s="82"/>
      <c r="E879" s="82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  <c r="Z879" s="95"/>
      <c r="AA879" s="95"/>
      <c r="AB879" s="95"/>
      <c r="AC879" s="95"/>
      <c r="AD879" s="95"/>
      <c r="AE879" s="95"/>
      <c r="AF879" s="95"/>
      <c r="AG879" s="95"/>
      <c r="AH879" s="95"/>
      <c r="AI879" s="95"/>
      <c r="AJ879" s="95"/>
      <c r="AK879" s="95"/>
      <c r="AL879" s="95"/>
      <c r="AM879" s="95"/>
      <c r="AN879" s="95"/>
      <c r="AO879" s="95"/>
      <c r="AP879" s="95"/>
      <c r="AQ879" s="95"/>
      <c r="AR879" s="95"/>
      <c r="AS879" s="95"/>
      <c r="AT879" s="95"/>
      <c r="AU879" s="95"/>
    </row>
    <row r="880" spans="1:47" hidden="1" outlineLevel="1" x14ac:dyDescent="0.3">
      <c r="A880" s="11" t="s">
        <v>1</v>
      </c>
      <c r="B880" s="11"/>
      <c r="C880" s="82"/>
      <c r="D880" s="82"/>
      <c r="E880" s="82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  <c r="Z880" s="95"/>
      <c r="AA880" s="95"/>
      <c r="AB880" s="95"/>
      <c r="AC880" s="95"/>
      <c r="AD880" s="95"/>
      <c r="AE880" s="95"/>
      <c r="AF880" s="95"/>
      <c r="AG880" s="95"/>
      <c r="AH880" s="95"/>
      <c r="AI880" s="95"/>
      <c r="AJ880" s="95"/>
      <c r="AK880" s="95"/>
      <c r="AL880" s="95"/>
      <c r="AM880" s="95"/>
      <c r="AN880" s="95"/>
      <c r="AO880" s="95"/>
      <c r="AP880" s="95"/>
      <c r="AQ880" s="95"/>
      <c r="AR880" s="95"/>
      <c r="AS880" s="95"/>
      <c r="AT880" s="95"/>
      <c r="AU880" s="95"/>
    </row>
    <row r="881" spans="1:47" hidden="1" outlineLevel="1" x14ac:dyDescent="0.3">
      <c r="A881" s="11" t="s">
        <v>2</v>
      </c>
      <c r="B881" s="11"/>
      <c r="C881" s="82"/>
      <c r="D881" s="82"/>
      <c r="E881" s="82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  <c r="Z881" s="95"/>
      <c r="AA881" s="95"/>
      <c r="AB881" s="95"/>
      <c r="AC881" s="95"/>
      <c r="AD881" s="95"/>
      <c r="AE881" s="95"/>
      <c r="AF881" s="95"/>
      <c r="AG881" s="95"/>
      <c r="AH881" s="95"/>
      <c r="AI881" s="95"/>
      <c r="AJ881" s="95"/>
      <c r="AK881" s="95"/>
      <c r="AL881" s="95"/>
      <c r="AM881" s="95"/>
      <c r="AN881" s="95"/>
      <c r="AO881" s="95"/>
      <c r="AP881" s="95"/>
      <c r="AQ881" s="95"/>
      <c r="AR881" s="95"/>
      <c r="AS881" s="95"/>
      <c r="AT881" s="95"/>
      <c r="AU881" s="95"/>
    </row>
    <row r="882" spans="1:47" hidden="1" outlineLevel="1" x14ac:dyDescent="0.3">
      <c r="A882" s="11" t="s">
        <v>3</v>
      </c>
      <c r="B882" s="120" t="s">
        <v>405</v>
      </c>
      <c r="C882" s="82"/>
      <c r="D882" s="82"/>
      <c r="E882" s="82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  <c r="Z882" s="95"/>
      <c r="AA882" s="95"/>
      <c r="AB882" s="95"/>
      <c r="AC882" s="95"/>
      <c r="AD882" s="95"/>
      <c r="AE882" s="95"/>
      <c r="AF882" s="95"/>
      <c r="AG882" s="95"/>
      <c r="AH882" s="95"/>
      <c r="AI882" s="95"/>
      <c r="AJ882" s="95"/>
      <c r="AK882" s="95"/>
      <c r="AL882" s="95"/>
      <c r="AM882" s="95"/>
      <c r="AN882" s="95"/>
      <c r="AO882" s="95"/>
      <c r="AP882" s="95"/>
      <c r="AQ882" s="95"/>
      <c r="AR882" s="95"/>
      <c r="AS882" s="95"/>
      <c r="AT882" s="95"/>
      <c r="AU882" s="95"/>
    </row>
    <row r="883" spans="1:47" hidden="1" outlineLevel="1" x14ac:dyDescent="0.3">
      <c r="A883" s="11" t="s">
        <v>4</v>
      </c>
      <c r="B883" s="11"/>
      <c r="C883" s="82"/>
      <c r="D883" s="82"/>
      <c r="E883" s="82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  <c r="Z883" s="95"/>
      <c r="AA883" s="95"/>
      <c r="AB883" s="95"/>
      <c r="AC883" s="95"/>
      <c r="AD883" s="95"/>
      <c r="AE883" s="95"/>
      <c r="AF883" s="95"/>
      <c r="AG883" s="95"/>
      <c r="AH883" s="95"/>
      <c r="AI883" s="95"/>
      <c r="AJ883" s="95"/>
      <c r="AK883" s="95"/>
      <c r="AL883" s="95"/>
      <c r="AM883" s="95"/>
      <c r="AN883" s="95"/>
      <c r="AO883" s="95"/>
      <c r="AP883" s="95"/>
      <c r="AQ883" s="95"/>
      <c r="AR883" s="95"/>
      <c r="AS883" s="95"/>
      <c r="AT883" s="95"/>
      <c r="AU883" s="95"/>
    </row>
    <row r="884" spans="1:47" ht="56.25" hidden="1" outlineLevel="1" x14ac:dyDescent="0.3">
      <c r="A884" s="15" t="s">
        <v>180</v>
      </c>
      <c r="B884" s="15"/>
      <c r="C884" s="50">
        <f>SUM(C885:C888)</f>
        <v>0</v>
      </c>
      <c r="D884" s="50">
        <f t="shared" ref="D884:E884" si="263">SUM(D885:D888)</f>
        <v>0</v>
      </c>
      <c r="E884" s="50">
        <f t="shared" si="263"/>
        <v>0</v>
      </c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  <c r="Z884" s="95"/>
      <c r="AA884" s="95"/>
      <c r="AB884" s="95"/>
      <c r="AC884" s="95"/>
      <c r="AD884" s="95"/>
      <c r="AE884" s="95"/>
      <c r="AF884" s="95"/>
      <c r="AG884" s="95"/>
      <c r="AH884" s="95"/>
      <c r="AI884" s="95"/>
      <c r="AJ884" s="95"/>
      <c r="AK884" s="95"/>
      <c r="AL884" s="95"/>
      <c r="AM884" s="95"/>
      <c r="AN884" s="95"/>
      <c r="AO884" s="95"/>
      <c r="AP884" s="95"/>
      <c r="AQ884" s="95"/>
      <c r="AR884" s="95"/>
      <c r="AS884" s="95"/>
      <c r="AT884" s="95"/>
      <c r="AU884" s="95"/>
    </row>
    <row r="885" spans="1:47" hidden="1" outlineLevel="1" x14ac:dyDescent="0.3">
      <c r="A885" s="11" t="s">
        <v>1</v>
      </c>
      <c r="B885" s="11"/>
      <c r="C885" s="82"/>
      <c r="D885" s="82"/>
      <c r="E885" s="82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  <c r="Z885" s="95"/>
      <c r="AA885" s="95"/>
      <c r="AB885" s="95"/>
      <c r="AC885" s="95"/>
      <c r="AD885" s="95"/>
      <c r="AE885" s="95"/>
      <c r="AF885" s="95"/>
      <c r="AG885" s="95"/>
      <c r="AH885" s="95"/>
      <c r="AI885" s="95"/>
      <c r="AJ885" s="95"/>
      <c r="AK885" s="95"/>
      <c r="AL885" s="95"/>
      <c r="AM885" s="95"/>
      <c r="AN885" s="95"/>
      <c r="AO885" s="95"/>
      <c r="AP885" s="95"/>
      <c r="AQ885" s="95"/>
      <c r="AR885" s="95"/>
      <c r="AS885" s="95"/>
      <c r="AT885" s="95"/>
      <c r="AU885" s="95"/>
    </row>
    <row r="886" spans="1:47" hidden="1" outlineLevel="1" x14ac:dyDescent="0.3">
      <c r="A886" s="11" t="s">
        <v>2</v>
      </c>
      <c r="B886" s="11"/>
      <c r="C886" s="82"/>
      <c r="D886" s="82"/>
      <c r="E886" s="82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  <c r="Z886" s="95"/>
      <c r="AA886" s="95"/>
      <c r="AB886" s="95"/>
      <c r="AC886" s="95"/>
      <c r="AD886" s="95"/>
      <c r="AE886" s="95"/>
      <c r="AF886" s="95"/>
      <c r="AG886" s="95"/>
      <c r="AH886" s="95"/>
      <c r="AI886" s="95"/>
      <c r="AJ886" s="95"/>
      <c r="AK886" s="95"/>
      <c r="AL886" s="95"/>
      <c r="AM886" s="95"/>
      <c r="AN886" s="95"/>
      <c r="AO886" s="95"/>
      <c r="AP886" s="95"/>
      <c r="AQ886" s="95"/>
      <c r="AR886" s="95"/>
      <c r="AS886" s="95"/>
      <c r="AT886" s="95"/>
      <c r="AU886" s="95"/>
    </row>
    <row r="887" spans="1:47" hidden="1" outlineLevel="1" x14ac:dyDescent="0.3">
      <c r="A887" s="11" t="s">
        <v>3</v>
      </c>
      <c r="B887" s="11"/>
      <c r="C887" s="82"/>
      <c r="D887" s="82"/>
      <c r="E887" s="82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  <c r="Z887" s="95"/>
      <c r="AA887" s="95"/>
      <c r="AB887" s="95"/>
      <c r="AC887" s="95"/>
      <c r="AD887" s="95"/>
      <c r="AE887" s="95"/>
      <c r="AF887" s="95"/>
      <c r="AG887" s="95"/>
      <c r="AH887" s="95"/>
      <c r="AI887" s="95"/>
      <c r="AJ887" s="95"/>
      <c r="AK887" s="95"/>
      <c r="AL887" s="95"/>
      <c r="AM887" s="95"/>
      <c r="AN887" s="95"/>
      <c r="AO887" s="95"/>
      <c r="AP887" s="95"/>
      <c r="AQ887" s="95"/>
      <c r="AR887" s="95"/>
      <c r="AS887" s="95"/>
      <c r="AT887" s="95"/>
      <c r="AU887" s="95"/>
    </row>
    <row r="888" spans="1:47" hidden="1" outlineLevel="1" x14ac:dyDescent="0.3">
      <c r="A888" s="11" t="s">
        <v>4</v>
      </c>
      <c r="B888" s="11"/>
      <c r="C888" s="82"/>
      <c r="D888" s="82"/>
      <c r="E888" s="82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  <c r="Z888" s="95"/>
      <c r="AA888" s="95"/>
      <c r="AB888" s="95"/>
      <c r="AC888" s="95"/>
      <c r="AD888" s="95"/>
      <c r="AE888" s="95"/>
      <c r="AF888" s="95"/>
      <c r="AG888" s="95"/>
      <c r="AH888" s="95"/>
      <c r="AI888" s="95"/>
      <c r="AJ888" s="95"/>
      <c r="AK888" s="95"/>
      <c r="AL888" s="95"/>
      <c r="AM888" s="95"/>
      <c r="AN888" s="95"/>
      <c r="AO888" s="95"/>
      <c r="AP888" s="95"/>
      <c r="AQ888" s="95"/>
      <c r="AR888" s="95"/>
      <c r="AS888" s="95"/>
      <c r="AT888" s="95"/>
      <c r="AU888" s="95"/>
    </row>
    <row r="889" spans="1:47" ht="56.25" collapsed="1" x14ac:dyDescent="0.3">
      <c r="A889" s="41" t="s">
        <v>303</v>
      </c>
      <c r="B889" s="41"/>
      <c r="C889" s="54">
        <f>SUM(C890:C893)</f>
        <v>0</v>
      </c>
      <c r="D889" s="54">
        <f t="shared" ref="D889:E889" si="264">SUM(D890:D893)</f>
        <v>0</v>
      </c>
      <c r="E889" s="54">
        <f t="shared" si="264"/>
        <v>0</v>
      </c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  <c r="Z889" s="95"/>
      <c r="AA889" s="95"/>
      <c r="AB889" s="95"/>
      <c r="AC889" s="95"/>
      <c r="AD889" s="95"/>
      <c r="AE889" s="95"/>
      <c r="AF889" s="95"/>
      <c r="AG889" s="95"/>
      <c r="AH889" s="95"/>
      <c r="AI889" s="95"/>
      <c r="AJ889" s="95"/>
      <c r="AK889" s="95"/>
      <c r="AL889" s="95"/>
      <c r="AM889" s="95"/>
      <c r="AN889" s="95"/>
      <c r="AO889" s="95"/>
      <c r="AP889" s="95"/>
      <c r="AQ889" s="95"/>
      <c r="AR889" s="95"/>
      <c r="AS889" s="95"/>
      <c r="AT889" s="95"/>
      <c r="AU889" s="95"/>
    </row>
    <row r="890" spans="1:47" x14ac:dyDescent="0.3">
      <c r="A890" s="37" t="s">
        <v>1</v>
      </c>
      <c r="B890" s="37"/>
      <c r="C890" s="45">
        <f t="shared" ref="C890:E893" si="265">C895+C905+C915+C945+C960</f>
        <v>0</v>
      </c>
      <c r="D890" s="45">
        <f t="shared" si="265"/>
        <v>0</v>
      </c>
      <c r="E890" s="45">
        <f t="shared" si="265"/>
        <v>0</v>
      </c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  <c r="Z890" s="95"/>
      <c r="AA890" s="95"/>
      <c r="AB890" s="95"/>
      <c r="AC890" s="95"/>
      <c r="AD890" s="95"/>
      <c r="AE890" s="95"/>
      <c r="AF890" s="95"/>
      <c r="AG890" s="95"/>
      <c r="AH890" s="95"/>
      <c r="AI890" s="95"/>
      <c r="AJ890" s="95"/>
      <c r="AK890" s="95"/>
      <c r="AL890" s="95"/>
      <c r="AM890" s="95"/>
      <c r="AN890" s="95"/>
      <c r="AO890" s="95"/>
      <c r="AP890" s="95"/>
      <c r="AQ890" s="95"/>
      <c r="AR890" s="95"/>
      <c r="AS890" s="95"/>
      <c r="AT890" s="95"/>
      <c r="AU890" s="95"/>
    </row>
    <row r="891" spans="1:47" x14ac:dyDescent="0.3">
      <c r="A891" s="37" t="s">
        <v>2</v>
      </c>
      <c r="B891" s="37"/>
      <c r="C891" s="45">
        <f t="shared" si="265"/>
        <v>0</v>
      </c>
      <c r="D891" s="45">
        <f t="shared" si="265"/>
        <v>0</v>
      </c>
      <c r="E891" s="45">
        <f t="shared" si="265"/>
        <v>0</v>
      </c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  <c r="Z891" s="95"/>
      <c r="AA891" s="95"/>
      <c r="AB891" s="95"/>
      <c r="AC891" s="95"/>
      <c r="AD891" s="95"/>
      <c r="AE891" s="95"/>
      <c r="AF891" s="95"/>
      <c r="AG891" s="95"/>
      <c r="AH891" s="95"/>
      <c r="AI891" s="95"/>
      <c r="AJ891" s="95"/>
      <c r="AK891" s="95"/>
      <c r="AL891" s="95"/>
      <c r="AM891" s="95"/>
      <c r="AN891" s="95"/>
      <c r="AO891" s="95"/>
      <c r="AP891" s="95"/>
      <c r="AQ891" s="95"/>
      <c r="AR891" s="95"/>
      <c r="AS891" s="95"/>
      <c r="AT891" s="95"/>
      <c r="AU891" s="95"/>
    </row>
    <row r="892" spans="1:47" x14ac:dyDescent="0.3">
      <c r="A892" s="37" t="s">
        <v>3</v>
      </c>
      <c r="B892" s="37"/>
      <c r="C892" s="45">
        <f t="shared" si="265"/>
        <v>0</v>
      </c>
      <c r="D892" s="45">
        <f t="shared" si="265"/>
        <v>0</v>
      </c>
      <c r="E892" s="45">
        <f t="shared" si="265"/>
        <v>0</v>
      </c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  <c r="Z892" s="95"/>
      <c r="AA892" s="95"/>
      <c r="AB892" s="95"/>
      <c r="AC892" s="95"/>
      <c r="AD892" s="95"/>
      <c r="AE892" s="95"/>
      <c r="AF892" s="95"/>
      <c r="AG892" s="95"/>
      <c r="AH892" s="95"/>
      <c r="AI892" s="95"/>
      <c r="AJ892" s="95"/>
      <c r="AK892" s="95"/>
      <c r="AL892" s="95"/>
      <c r="AM892" s="95"/>
      <c r="AN892" s="95"/>
      <c r="AO892" s="95"/>
      <c r="AP892" s="95"/>
      <c r="AQ892" s="95"/>
      <c r="AR892" s="95"/>
      <c r="AS892" s="95"/>
      <c r="AT892" s="95"/>
      <c r="AU892" s="95"/>
    </row>
    <row r="893" spans="1:47" x14ac:dyDescent="0.3">
      <c r="A893" s="37" t="s">
        <v>4</v>
      </c>
      <c r="B893" s="37"/>
      <c r="C893" s="45">
        <f>C898+C908+C918+C948+C963</f>
        <v>0</v>
      </c>
      <c r="D893" s="45">
        <f t="shared" si="265"/>
        <v>0</v>
      </c>
      <c r="E893" s="45">
        <f t="shared" si="265"/>
        <v>0</v>
      </c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  <c r="Z893" s="95"/>
      <c r="AA893" s="95"/>
      <c r="AB893" s="95"/>
      <c r="AC893" s="95"/>
      <c r="AD893" s="95"/>
      <c r="AE893" s="95"/>
      <c r="AF893" s="95"/>
      <c r="AG893" s="95"/>
      <c r="AH893" s="95"/>
      <c r="AI893" s="95"/>
      <c r="AJ893" s="95"/>
      <c r="AK893" s="95"/>
      <c r="AL893" s="95"/>
      <c r="AM893" s="95"/>
      <c r="AN893" s="95"/>
      <c r="AO893" s="95"/>
      <c r="AP893" s="95"/>
      <c r="AQ893" s="95"/>
      <c r="AR893" s="95"/>
      <c r="AS893" s="95"/>
      <c r="AT893" s="95"/>
      <c r="AU893" s="95"/>
    </row>
    <row r="894" spans="1:47" ht="75" hidden="1" outlineLevel="1" x14ac:dyDescent="0.3">
      <c r="A894" s="83" t="s">
        <v>360</v>
      </c>
      <c r="B894" s="83"/>
      <c r="C894" s="62">
        <f>C895+C896+C897+C898</f>
        <v>0</v>
      </c>
      <c r="D894" s="62">
        <f t="shared" ref="D894:E894" si="266">D895+D896+D897+D898</f>
        <v>0</v>
      </c>
      <c r="E894" s="62">
        <f t="shared" si="266"/>
        <v>0</v>
      </c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  <c r="Z894" s="95"/>
      <c r="AA894" s="95"/>
      <c r="AB894" s="95"/>
      <c r="AC894" s="95"/>
      <c r="AD894" s="95"/>
      <c r="AE894" s="95"/>
      <c r="AF894" s="95"/>
      <c r="AG894" s="95"/>
      <c r="AH894" s="95"/>
      <c r="AI894" s="95"/>
      <c r="AJ894" s="95"/>
      <c r="AK894" s="95"/>
      <c r="AL894" s="95"/>
      <c r="AM894" s="95"/>
      <c r="AN894" s="95"/>
      <c r="AO894" s="95"/>
      <c r="AP894" s="95"/>
      <c r="AQ894" s="95"/>
      <c r="AR894" s="95"/>
      <c r="AS894" s="95"/>
      <c r="AT894" s="95"/>
      <c r="AU894" s="95"/>
    </row>
    <row r="895" spans="1:47" hidden="1" outlineLevel="1" x14ac:dyDescent="0.3">
      <c r="A895" s="11" t="s">
        <v>1</v>
      </c>
      <c r="B895" s="11"/>
      <c r="C895" s="49">
        <f>C900</f>
        <v>0</v>
      </c>
      <c r="D895" s="49">
        <f t="shared" ref="D895:E895" si="267">D900</f>
        <v>0</v>
      </c>
      <c r="E895" s="49">
        <f t="shared" si="267"/>
        <v>0</v>
      </c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  <c r="Z895" s="95"/>
      <c r="AA895" s="95"/>
      <c r="AB895" s="95"/>
      <c r="AC895" s="95"/>
      <c r="AD895" s="95"/>
      <c r="AE895" s="95"/>
      <c r="AF895" s="95"/>
      <c r="AG895" s="95"/>
      <c r="AH895" s="95"/>
      <c r="AI895" s="95"/>
      <c r="AJ895" s="95"/>
      <c r="AK895" s="95"/>
      <c r="AL895" s="95"/>
      <c r="AM895" s="95"/>
      <c r="AN895" s="95"/>
      <c r="AO895" s="95"/>
      <c r="AP895" s="95"/>
      <c r="AQ895" s="95"/>
      <c r="AR895" s="95"/>
      <c r="AS895" s="95"/>
      <c r="AT895" s="95"/>
      <c r="AU895" s="95"/>
    </row>
    <row r="896" spans="1:47" hidden="1" outlineLevel="1" x14ac:dyDescent="0.3">
      <c r="A896" s="11" t="s">
        <v>2</v>
      </c>
      <c r="B896" s="11"/>
      <c r="C896" s="49">
        <f t="shared" ref="C896:E898" si="268">C901</f>
        <v>0</v>
      </c>
      <c r="D896" s="49">
        <f t="shared" si="268"/>
        <v>0</v>
      </c>
      <c r="E896" s="49">
        <f t="shared" si="268"/>
        <v>0</v>
      </c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  <c r="Z896" s="95"/>
      <c r="AA896" s="95"/>
      <c r="AB896" s="95"/>
      <c r="AC896" s="95"/>
      <c r="AD896" s="95"/>
      <c r="AE896" s="95"/>
      <c r="AF896" s="95"/>
      <c r="AG896" s="95"/>
      <c r="AH896" s="95"/>
      <c r="AI896" s="95"/>
      <c r="AJ896" s="95"/>
      <c r="AK896" s="95"/>
      <c r="AL896" s="95"/>
      <c r="AM896" s="95"/>
      <c r="AN896" s="95"/>
      <c r="AO896" s="95"/>
      <c r="AP896" s="95"/>
      <c r="AQ896" s="95"/>
      <c r="AR896" s="95"/>
      <c r="AS896" s="95"/>
      <c r="AT896" s="95"/>
      <c r="AU896" s="95"/>
    </row>
    <row r="897" spans="1:47" hidden="1" outlineLevel="1" x14ac:dyDescent="0.3">
      <c r="A897" s="11" t="s">
        <v>3</v>
      </c>
      <c r="B897" s="11"/>
      <c r="C897" s="49">
        <f t="shared" si="268"/>
        <v>0</v>
      </c>
      <c r="D897" s="49">
        <f t="shared" si="268"/>
        <v>0</v>
      </c>
      <c r="E897" s="49">
        <f t="shared" si="268"/>
        <v>0</v>
      </c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  <c r="Z897" s="95"/>
      <c r="AA897" s="95"/>
      <c r="AB897" s="95"/>
      <c r="AC897" s="95"/>
      <c r="AD897" s="95"/>
      <c r="AE897" s="95"/>
      <c r="AF897" s="95"/>
      <c r="AG897" s="95"/>
      <c r="AH897" s="95"/>
      <c r="AI897" s="95"/>
      <c r="AJ897" s="95"/>
      <c r="AK897" s="95"/>
      <c r="AL897" s="95"/>
      <c r="AM897" s="95"/>
      <c r="AN897" s="95"/>
      <c r="AO897" s="95"/>
      <c r="AP897" s="95"/>
      <c r="AQ897" s="95"/>
      <c r="AR897" s="95"/>
      <c r="AS897" s="95"/>
      <c r="AT897" s="95"/>
      <c r="AU897" s="95"/>
    </row>
    <row r="898" spans="1:47" hidden="1" outlineLevel="1" x14ac:dyDescent="0.3">
      <c r="A898" s="11" t="s">
        <v>4</v>
      </c>
      <c r="B898" s="11"/>
      <c r="C898" s="49">
        <f t="shared" si="268"/>
        <v>0</v>
      </c>
      <c r="D898" s="49">
        <f t="shared" si="268"/>
        <v>0</v>
      </c>
      <c r="E898" s="49">
        <f t="shared" si="268"/>
        <v>0</v>
      </c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  <c r="Z898" s="95"/>
      <c r="AA898" s="95"/>
      <c r="AB898" s="95"/>
      <c r="AC898" s="95"/>
      <c r="AD898" s="95"/>
      <c r="AE898" s="95"/>
      <c r="AF898" s="95"/>
      <c r="AG898" s="95"/>
      <c r="AH898" s="95"/>
      <c r="AI898" s="95"/>
      <c r="AJ898" s="95"/>
      <c r="AK898" s="95"/>
      <c r="AL898" s="95"/>
      <c r="AM898" s="95"/>
      <c r="AN898" s="95"/>
      <c r="AO898" s="95"/>
      <c r="AP898" s="95"/>
      <c r="AQ898" s="95"/>
      <c r="AR898" s="95"/>
      <c r="AS898" s="95"/>
      <c r="AT898" s="95"/>
      <c r="AU898" s="95"/>
    </row>
    <row r="899" spans="1:47" ht="37.5" hidden="1" outlineLevel="1" x14ac:dyDescent="0.3">
      <c r="A899" s="14" t="s">
        <v>361</v>
      </c>
      <c r="B899" s="14" t="s">
        <v>404</v>
      </c>
      <c r="C899" s="49"/>
      <c r="D899" s="49"/>
      <c r="E899" s="49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  <c r="Z899" s="95"/>
      <c r="AA899" s="95"/>
      <c r="AB899" s="95"/>
      <c r="AC899" s="95"/>
      <c r="AD899" s="95"/>
      <c r="AE899" s="95"/>
      <c r="AF899" s="95"/>
      <c r="AG899" s="95"/>
      <c r="AH899" s="95"/>
      <c r="AI899" s="95"/>
      <c r="AJ899" s="95"/>
      <c r="AK899" s="95"/>
      <c r="AL899" s="95"/>
      <c r="AM899" s="95"/>
      <c r="AN899" s="95"/>
      <c r="AO899" s="95"/>
      <c r="AP899" s="95"/>
      <c r="AQ899" s="95"/>
      <c r="AR899" s="95"/>
      <c r="AS899" s="95"/>
      <c r="AT899" s="95"/>
      <c r="AU899" s="95"/>
    </row>
    <row r="900" spans="1:47" hidden="1" outlineLevel="1" x14ac:dyDescent="0.3">
      <c r="A900" s="11" t="s">
        <v>1</v>
      </c>
      <c r="B900" s="11"/>
      <c r="C900" s="49"/>
      <c r="D900" s="49"/>
      <c r="E900" s="49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  <c r="Z900" s="95"/>
      <c r="AA900" s="95"/>
      <c r="AB900" s="95"/>
      <c r="AC900" s="95"/>
      <c r="AD900" s="95"/>
      <c r="AE900" s="95"/>
      <c r="AF900" s="95"/>
      <c r="AG900" s="95"/>
      <c r="AH900" s="95"/>
      <c r="AI900" s="95"/>
      <c r="AJ900" s="95"/>
      <c r="AK900" s="95"/>
      <c r="AL900" s="95"/>
      <c r="AM900" s="95"/>
      <c r="AN900" s="95"/>
      <c r="AO900" s="95"/>
      <c r="AP900" s="95"/>
      <c r="AQ900" s="95"/>
      <c r="AR900" s="95"/>
      <c r="AS900" s="95"/>
      <c r="AT900" s="95"/>
      <c r="AU900" s="95"/>
    </row>
    <row r="901" spans="1:47" hidden="1" outlineLevel="1" x14ac:dyDescent="0.3">
      <c r="A901" s="11" t="s">
        <v>2</v>
      </c>
      <c r="B901" s="11" t="s">
        <v>404</v>
      </c>
      <c r="C901" s="49"/>
      <c r="D901" s="49"/>
      <c r="E901" s="49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  <c r="Z901" s="95"/>
      <c r="AA901" s="95"/>
      <c r="AB901" s="95"/>
      <c r="AC901" s="95"/>
      <c r="AD901" s="95"/>
      <c r="AE901" s="95"/>
      <c r="AF901" s="95"/>
      <c r="AG901" s="95"/>
      <c r="AH901" s="95"/>
      <c r="AI901" s="95"/>
      <c r="AJ901" s="95"/>
      <c r="AK901" s="95"/>
      <c r="AL901" s="95"/>
      <c r="AM901" s="95"/>
      <c r="AN901" s="95"/>
      <c r="AO901" s="95"/>
      <c r="AP901" s="95"/>
      <c r="AQ901" s="95"/>
      <c r="AR901" s="95"/>
      <c r="AS901" s="95"/>
      <c r="AT901" s="95"/>
      <c r="AU901" s="95"/>
    </row>
    <row r="902" spans="1:47" hidden="1" outlineLevel="1" x14ac:dyDescent="0.3">
      <c r="A902" s="11" t="s">
        <v>3</v>
      </c>
      <c r="B902" s="11" t="s">
        <v>404</v>
      </c>
      <c r="C902" s="49"/>
      <c r="D902" s="49"/>
      <c r="E902" s="49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  <c r="Z902" s="95"/>
      <c r="AA902" s="95"/>
      <c r="AB902" s="95"/>
      <c r="AC902" s="95"/>
      <c r="AD902" s="95"/>
      <c r="AE902" s="95"/>
      <c r="AF902" s="95"/>
      <c r="AG902" s="95"/>
      <c r="AH902" s="95"/>
      <c r="AI902" s="95"/>
      <c r="AJ902" s="95"/>
      <c r="AK902" s="95"/>
      <c r="AL902" s="95"/>
      <c r="AM902" s="95"/>
      <c r="AN902" s="95"/>
      <c r="AO902" s="95"/>
      <c r="AP902" s="95"/>
      <c r="AQ902" s="95"/>
      <c r="AR902" s="95"/>
      <c r="AS902" s="95"/>
      <c r="AT902" s="95"/>
      <c r="AU902" s="95"/>
    </row>
    <row r="903" spans="1:47" hidden="1" outlineLevel="1" x14ac:dyDescent="0.3">
      <c r="A903" s="11" t="s">
        <v>4</v>
      </c>
      <c r="B903" s="11"/>
      <c r="C903" s="49"/>
      <c r="D903" s="49"/>
      <c r="E903" s="49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  <c r="Z903" s="95"/>
      <c r="AA903" s="95"/>
      <c r="AB903" s="95"/>
      <c r="AC903" s="95"/>
      <c r="AD903" s="95"/>
      <c r="AE903" s="95"/>
      <c r="AF903" s="95"/>
      <c r="AG903" s="95"/>
      <c r="AH903" s="95"/>
      <c r="AI903" s="95"/>
      <c r="AJ903" s="95"/>
      <c r="AK903" s="95"/>
      <c r="AL903" s="95"/>
      <c r="AM903" s="95"/>
      <c r="AN903" s="95"/>
      <c r="AO903" s="95"/>
      <c r="AP903" s="95"/>
      <c r="AQ903" s="95"/>
      <c r="AR903" s="95"/>
      <c r="AS903" s="95"/>
      <c r="AT903" s="95"/>
      <c r="AU903" s="95"/>
    </row>
    <row r="904" spans="1:47" ht="56.25" hidden="1" outlineLevel="1" x14ac:dyDescent="0.3">
      <c r="A904" s="112" t="s">
        <v>362</v>
      </c>
      <c r="B904" s="112"/>
      <c r="C904" s="67">
        <f>C905+C906+C907+C908</f>
        <v>0</v>
      </c>
      <c r="D904" s="67">
        <f t="shared" ref="D904:E904" si="269">D905+D906+D907+D908</f>
        <v>0</v>
      </c>
      <c r="E904" s="67">
        <f t="shared" si="269"/>
        <v>0</v>
      </c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  <c r="Z904" s="95"/>
      <c r="AA904" s="95"/>
      <c r="AB904" s="95"/>
      <c r="AC904" s="95"/>
      <c r="AD904" s="95"/>
      <c r="AE904" s="95"/>
      <c r="AF904" s="95"/>
      <c r="AG904" s="95"/>
      <c r="AH904" s="95"/>
      <c r="AI904" s="95"/>
      <c r="AJ904" s="95"/>
      <c r="AK904" s="95"/>
      <c r="AL904" s="95"/>
      <c r="AM904" s="95"/>
      <c r="AN904" s="95"/>
      <c r="AO904" s="95"/>
      <c r="AP904" s="95"/>
      <c r="AQ904" s="95"/>
      <c r="AR904" s="95"/>
      <c r="AS904" s="95"/>
      <c r="AT904" s="95"/>
      <c r="AU904" s="95"/>
    </row>
    <row r="905" spans="1:47" hidden="1" outlineLevel="1" x14ac:dyDescent="0.3">
      <c r="A905" s="11" t="s">
        <v>1</v>
      </c>
      <c r="B905" s="11"/>
      <c r="C905" s="49">
        <v>0</v>
      </c>
      <c r="D905" s="49">
        <v>0</v>
      </c>
      <c r="E905" s="49">
        <v>0</v>
      </c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  <c r="Z905" s="95"/>
      <c r="AA905" s="95"/>
      <c r="AB905" s="95"/>
      <c r="AC905" s="95"/>
      <c r="AD905" s="95"/>
      <c r="AE905" s="95"/>
      <c r="AF905" s="95"/>
      <c r="AG905" s="95"/>
      <c r="AH905" s="95"/>
      <c r="AI905" s="95"/>
      <c r="AJ905" s="95"/>
      <c r="AK905" s="95"/>
      <c r="AL905" s="95"/>
      <c r="AM905" s="95"/>
      <c r="AN905" s="95"/>
      <c r="AO905" s="95"/>
      <c r="AP905" s="95"/>
      <c r="AQ905" s="95"/>
      <c r="AR905" s="95"/>
      <c r="AS905" s="95"/>
      <c r="AT905" s="95"/>
      <c r="AU905" s="95"/>
    </row>
    <row r="906" spans="1:47" hidden="1" outlineLevel="1" x14ac:dyDescent="0.3">
      <c r="A906" s="11" t="s">
        <v>2</v>
      </c>
      <c r="B906" s="11"/>
      <c r="C906" s="49">
        <v>0</v>
      </c>
      <c r="D906" s="49">
        <v>0</v>
      </c>
      <c r="E906" s="49">
        <v>0</v>
      </c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  <c r="Z906" s="95"/>
      <c r="AA906" s="95"/>
      <c r="AB906" s="95"/>
      <c r="AC906" s="95"/>
      <c r="AD906" s="95"/>
      <c r="AE906" s="95"/>
      <c r="AF906" s="95"/>
      <c r="AG906" s="95"/>
      <c r="AH906" s="95"/>
      <c r="AI906" s="95"/>
      <c r="AJ906" s="95"/>
      <c r="AK906" s="95"/>
      <c r="AL906" s="95"/>
      <c r="AM906" s="95"/>
      <c r="AN906" s="95"/>
      <c r="AO906" s="95"/>
      <c r="AP906" s="95"/>
      <c r="AQ906" s="95"/>
      <c r="AR906" s="95"/>
      <c r="AS906" s="95"/>
      <c r="AT906" s="95"/>
      <c r="AU906" s="95"/>
    </row>
    <row r="907" spans="1:47" hidden="1" outlineLevel="1" x14ac:dyDescent="0.3">
      <c r="A907" s="11" t="s">
        <v>3</v>
      </c>
      <c r="B907" s="11"/>
      <c r="C907" s="49">
        <f>C912</f>
        <v>0</v>
      </c>
      <c r="D907" s="49">
        <f t="shared" ref="D907:E907" si="270">D912</f>
        <v>0</v>
      </c>
      <c r="E907" s="49">
        <f t="shared" si="270"/>
        <v>0</v>
      </c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  <c r="Z907" s="95"/>
      <c r="AA907" s="95"/>
      <c r="AB907" s="95"/>
      <c r="AC907" s="95"/>
      <c r="AD907" s="95"/>
      <c r="AE907" s="95"/>
      <c r="AF907" s="95"/>
      <c r="AG907" s="95"/>
      <c r="AH907" s="95"/>
      <c r="AI907" s="95"/>
      <c r="AJ907" s="95"/>
      <c r="AK907" s="95"/>
      <c r="AL907" s="95"/>
      <c r="AM907" s="95"/>
      <c r="AN907" s="95"/>
      <c r="AO907" s="95"/>
      <c r="AP907" s="95"/>
      <c r="AQ907" s="95"/>
      <c r="AR907" s="95"/>
      <c r="AS907" s="95"/>
      <c r="AT907" s="95"/>
      <c r="AU907" s="95"/>
    </row>
    <row r="908" spans="1:47" hidden="1" outlineLevel="1" x14ac:dyDescent="0.3">
      <c r="A908" s="11" t="s">
        <v>4</v>
      </c>
      <c r="B908" s="11"/>
      <c r="C908" s="49">
        <v>0</v>
      </c>
      <c r="D908" s="49">
        <v>0</v>
      </c>
      <c r="E908" s="49">
        <v>0</v>
      </c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  <c r="Z908" s="95"/>
      <c r="AA908" s="95"/>
      <c r="AB908" s="95"/>
      <c r="AC908" s="95"/>
      <c r="AD908" s="95"/>
      <c r="AE908" s="95"/>
      <c r="AF908" s="95"/>
      <c r="AG908" s="95"/>
      <c r="AH908" s="95"/>
      <c r="AI908" s="95"/>
      <c r="AJ908" s="95"/>
      <c r="AK908" s="95"/>
      <c r="AL908" s="95"/>
      <c r="AM908" s="95"/>
      <c r="AN908" s="95"/>
      <c r="AO908" s="95"/>
      <c r="AP908" s="95"/>
      <c r="AQ908" s="95"/>
      <c r="AR908" s="95"/>
      <c r="AS908" s="95"/>
      <c r="AT908" s="95"/>
      <c r="AU908" s="95"/>
    </row>
    <row r="909" spans="1:47" ht="56.25" hidden="1" outlineLevel="1" x14ac:dyDescent="0.3">
      <c r="A909" s="14" t="s">
        <v>363</v>
      </c>
      <c r="B909" s="14"/>
      <c r="C909" s="49">
        <f>C910+C911+C912+C913</f>
        <v>0</v>
      </c>
      <c r="D909" s="49">
        <f t="shared" ref="D909:E909" si="271">D910+D911+D912+D913</f>
        <v>0</v>
      </c>
      <c r="E909" s="49">
        <f t="shared" si="271"/>
        <v>0</v>
      </c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  <c r="Z909" s="95"/>
      <c r="AA909" s="95"/>
      <c r="AB909" s="95"/>
      <c r="AC909" s="95"/>
      <c r="AD909" s="95"/>
      <c r="AE909" s="95"/>
      <c r="AF909" s="95"/>
      <c r="AG909" s="95"/>
      <c r="AH909" s="95"/>
      <c r="AI909" s="95"/>
      <c r="AJ909" s="95"/>
      <c r="AK909" s="95"/>
      <c r="AL909" s="95"/>
      <c r="AM909" s="95"/>
      <c r="AN909" s="95"/>
      <c r="AO909" s="95"/>
      <c r="AP909" s="95"/>
      <c r="AQ909" s="95"/>
      <c r="AR909" s="95"/>
      <c r="AS909" s="95"/>
      <c r="AT909" s="95"/>
      <c r="AU909" s="95"/>
    </row>
    <row r="910" spans="1:47" hidden="1" outlineLevel="1" x14ac:dyDescent="0.3">
      <c r="A910" s="11" t="s">
        <v>1</v>
      </c>
      <c r="B910" s="11"/>
      <c r="C910" s="49">
        <v>0</v>
      </c>
      <c r="D910" s="49">
        <v>0</v>
      </c>
      <c r="E910" s="49">
        <v>0</v>
      </c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  <c r="Z910" s="95"/>
      <c r="AA910" s="95"/>
      <c r="AB910" s="95"/>
      <c r="AC910" s="95"/>
      <c r="AD910" s="95"/>
      <c r="AE910" s="95"/>
      <c r="AF910" s="95"/>
      <c r="AG910" s="95"/>
      <c r="AH910" s="95"/>
      <c r="AI910" s="95"/>
      <c r="AJ910" s="95"/>
      <c r="AK910" s="95"/>
      <c r="AL910" s="95"/>
      <c r="AM910" s="95"/>
      <c r="AN910" s="95"/>
      <c r="AO910" s="95"/>
      <c r="AP910" s="95"/>
      <c r="AQ910" s="95"/>
      <c r="AR910" s="95"/>
      <c r="AS910" s="95"/>
      <c r="AT910" s="95"/>
      <c r="AU910" s="95"/>
    </row>
    <row r="911" spans="1:47" hidden="1" outlineLevel="1" x14ac:dyDescent="0.3">
      <c r="A911" s="11" t="s">
        <v>2</v>
      </c>
      <c r="B911" s="11"/>
      <c r="C911" s="49">
        <v>0</v>
      </c>
      <c r="D911" s="49">
        <v>0</v>
      </c>
      <c r="E911" s="49">
        <v>0</v>
      </c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  <c r="Z911" s="95"/>
      <c r="AA911" s="95"/>
      <c r="AB911" s="95"/>
      <c r="AC911" s="95"/>
      <c r="AD911" s="95"/>
      <c r="AE911" s="95"/>
      <c r="AF911" s="95"/>
      <c r="AG911" s="95"/>
      <c r="AH911" s="95"/>
      <c r="AI911" s="95"/>
      <c r="AJ911" s="95"/>
      <c r="AK911" s="95"/>
      <c r="AL911" s="95"/>
      <c r="AM911" s="95"/>
      <c r="AN911" s="95"/>
      <c r="AO911" s="95"/>
      <c r="AP911" s="95"/>
      <c r="AQ911" s="95"/>
      <c r="AR911" s="95"/>
      <c r="AS911" s="95"/>
      <c r="AT911" s="95"/>
      <c r="AU911" s="95"/>
    </row>
    <row r="912" spans="1:47" hidden="1" outlineLevel="1" x14ac:dyDescent="0.3">
      <c r="A912" s="11" t="s">
        <v>3</v>
      </c>
      <c r="B912" s="11"/>
      <c r="C912" s="49">
        <v>0</v>
      </c>
      <c r="D912" s="49">
        <v>0</v>
      </c>
      <c r="E912" s="49">
        <v>0</v>
      </c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  <c r="Z912" s="95"/>
      <c r="AA912" s="95"/>
      <c r="AB912" s="95"/>
      <c r="AC912" s="95"/>
      <c r="AD912" s="95"/>
      <c r="AE912" s="95"/>
      <c r="AF912" s="95"/>
      <c r="AG912" s="95"/>
      <c r="AH912" s="95"/>
      <c r="AI912" s="95"/>
      <c r="AJ912" s="95"/>
      <c r="AK912" s="95"/>
      <c r="AL912" s="95"/>
      <c r="AM912" s="95"/>
      <c r="AN912" s="95"/>
      <c r="AO912" s="95"/>
      <c r="AP912" s="95"/>
      <c r="AQ912" s="95"/>
      <c r="AR912" s="95"/>
      <c r="AS912" s="95"/>
      <c r="AT912" s="95"/>
      <c r="AU912" s="95"/>
    </row>
    <row r="913" spans="1:47" hidden="1" outlineLevel="1" x14ac:dyDescent="0.3">
      <c r="A913" s="11" t="s">
        <v>4</v>
      </c>
      <c r="B913" s="11"/>
      <c r="C913" s="49">
        <v>0</v>
      </c>
      <c r="D913" s="49">
        <v>0</v>
      </c>
      <c r="E913" s="49">
        <v>0</v>
      </c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  <c r="Z913" s="95"/>
      <c r="AA913" s="95"/>
      <c r="AB913" s="95"/>
      <c r="AC913" s="95"/>
      <c r="AD913" s="95"/>
      <c r="AE913" s="95"/>
      <c r="AF913" s="95"/>
      <c r="AG913" s="95"/>
      <c r="AH913" s="95"/>
      <c r="AI913" s="95"/>
      <c r="AJ913" s="95"/>
      <c r="AK913" s="95"/>
      <c r="AL913" s="95"/>
      <c r="AM913" s="95"/>
      <c r="AN913" s="95"/>
      <c r="AO913" s="95"/>
      <c r="AP913" s="95"/>
      <c r="AQ913" s="95"/>
      <c r="AR913" s="95"/>
      <c r="AS913" s="95"/>
      <c r="AT913" s="95"/>
      <c r="AU913" s="95"/>
    </row>
    <row r="914" spans="1:47" ht="56.25" hidden="1" outlineLevel="1" x14ac:dyDescent="0.3">
      <c r="A914" s="22" t="s">
        <v>364</v>
      </c>
      <c r="B914" s="22" t="s">
        <v>404</v>
      </c>
      <c r="C914" s="50">
        <f>C915+C916+C917+C918</f>
        <v>0</v>
      </c>
      <c r="D914" s="50">
        <f t="shared" ref="D914:E914" si="272">D915+D916+D917+D918</f>
        <v>0</v>
      </c>
      <c r="E914" s="50">
        <f t="shared" si="272"/>
        <v>0</v>
      </c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  <c r="Z914" s="95"/>
      <c r="AA914" s="95"/>
      <c r="AB914" s="95"/>
      <c r="AC914" s="95"/>
      <c r="AD914" s="95"/>
      <c r="AE914" s="95"/>
      <c r="AF914" s="95"/>
      <c r="AG914" s="95"/>
      <c r="AH914" s="95"/>
      <c r="AI914" s="95"/>
      <c r="AJ914" s="95"/>
      <c r="AK914" s="95"/>
      <c r="AL914" s="95"/>
      <c r="AM914" s="95"/>
      <c r="AN914" s="95"/>
      <c r="AO914" s="95"/>
      <c r="AP914" s="95"/>
      <c r="AQ914" s="95"/>
      <c r="AR914" s="95"/>
      <c r="AS914" s="95"/>
      <c r="AT914" s="95"/>
      <c r="AU914" s="95"/>
    </row>
    <row r="915" spans="1:47" hidden="1" outlineLevel="1" x14ac:dyDescent="0.3">
      <c r="A915" s="11" t="s">
        <v>1</v>
      </c>
      <c r="B915" s="11"/>
      <c r="C915" s="49">
        <f>C920+C925+C930+C935+C940</f>
        <v>0</v>
      </c>
      <c r="D915" s="49">
        <f t="shared" ref="D915:E916" si="273">D920+D925+D930+D935+D940</f>
        <v>0</v>
      </c>
      <c r="E915" s="49">
        <f t="shared" si="273"/>
        <v>0</v>
      </c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  <c r="Z915" s="95"/>
      <c r="AA915" s="95"/>
      <c r="AB915" s="95"/>
      <c r="AC915" s="95"/>
      <c r="AD915" s="95"/>
      <c r="AE915" s="95"/>
      <c r="AF915" s="95"/>
      <c r="AG915" s="95"/>
      <c r="AH915" s="95"/>
      <c r="AI915" s="95"/>
      <c r="AJ915" s="95"/>
      <c r="AK915" s="95"/>
      <c r="AL915" s="95"/>
      <c r="AM915" s="95"/>
      <c r="AN915" s="95"/>
      <c r="AO915" s="95"/>
      <c r="AP915" s="95"/>
      <c r="AQ915" s="95"/>
      <c r="AR915" s="95"/>
      <c r="AS915" s="95"/>
      <c r="AT915" s="95"/>
      <c r="AU915" s="95"/>
    </row>
    <row r="916" spans="1:47" hidden="1" outlineLevel="1" x14ac:dyDescent="0.3">
      <c r="A916" s="11" t="s">
        <v>2</v>
      </c>
      <c r="B916" s="11"/>
      <c r="C916" s="49">
        <f>C921+C926+C931+C936+C941</f>
        <v>0</v>
      </c>
      <c r="D916" s="49">
        <f>D921+D926+D931+D936+D941</f>
        <v>0</v>
      </c>
      <c r="E916" s="49">
        <f t="shared" si="273"/>
        <v>0</v>
      </c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  <c r="Z916" s="95"/>
      <c r="AA916" s="95"/>
      <c r="AB916" s="95"/>
      <c r="AC916" s="95"/>
      <c r="AD916" s="95"/>
      <c r="AE916" s="95"/>
      <c r="AF916" s="95"/>
      <c r="AG916" s="95"/>
      <c r="AH916" s="95"/>
      <c r="AI916" s="95"/>
      <c r="AJ916" s="95"/>
      <c r="AK916" s="95"/>
      <c r="AL916" s="95"/>
      <c r="AM916" s="95"/>
      <c r="AN916" s="95"/>
      <c r="AO916" s="95"/>
      <c r="AP916" s="95"/>
      <c r="AQ916" s="95"/>
      <c r="AR916" s="95"/>
      <c r="AS916" s="95"/>
      <c r="AT916" s="95"/>
      <c r="AU916" s="95"/>
    </row>
    <row r="917" spans="1:47" hidden="1" outlineLevel="1" x14ac:dyDescent="0.3">
      <c r="A917" s="11" t="s">
        <v>3</v>
      </c>
      <c r="B917" s="11"/>
      <c r="C917" s="49">
        <f t="shared" ref="C917:E918" si="274">C922+C927+C932+C937+C942</f>
        <v>0</v>
      </c>
      <c r="D917" s="49">
        <f t="shared" si="274"/>
        <v>0</v>
      </c>
      <c r="E917" s="49">
        <f t="shared" si="274"/>
        <v>0</v>
      </c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  <c r="Z917" s="95"/>
      <c r="AA917" s="95"/>
      <c r="AB917" s="95"/>
      <c r="AC917" s="95"/>
      <c r="AD917" s="95"/>
      <c r="AE917" s="95"/>
      <c r="AF917" s="95"/>
      <c r="AG917" s="95"/>
      <c r="AH917" s="95"/>
      <c r="AI917" s="95"/>
      <c r="AJ917" s="95"/>
      <c r="AK917" s="95"/>
      <c r="AL917" s="95"/>
      <c r="AM917" s="95"/>
      <c r="AN917" s="95"/>
      <c r="AO917" s="95"/>
      <c r="AP917" s="95"/>
      <c r="AQ917" s="95"/>
      <c r="AR917" s="95"/>
      <c r="AS917" s="95"/>
      <c r="AT917" s="95"/>
      <c r="AU917" s="95"/>
    </row>
    <row r="918" spans="1:47" hidden="1" outlineLevel="1" x14ac:dyDescent="0.3">
      <c r="A918" s="11" t="s">
        <v>4</v>
      </c>
      <c r="B918" s="11"/>
      <c r="C918" s="49">
        <f t="shared" si="274"/>
        <v>0</v>
      </c>
      <c r="D918" s="49">
        <f t="shared" si="274"/>
        <v>0</v>
      </c>
      <c r="E918" s="49">
        <f t="shared" si="274"/>
        <v>0</v>
      </c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  <c r="Z918" s="95"/>
      <c r="AA918" s="95"/>
      <c r="AB918" s="95"/>
      <c r="AC918" s="95"/>
      <c r="AD918" s="95"/>
      <c r="AE918" s="95"/>
      <c r="AF918" s="95"/>
      <c r="AG918" s="95"/>
      <c r="AH918" s="95"/>
      <c r="AI918" s="95"/>
      <c r="AJ918" s="95"/>
      <c r="AK918" s="95"/>
      <c r="AL918" s="95"/>
      <c r="AM918" s="95"/>
      <c r="AN918" s="95"/>
      <c r="AO918" s="95"/>
      <c r="AP918" s="95"/>
      <c r="AQ918" s="95"/>
      <c r="AR918" s="95"/>
      <c r="AS918" s="95"/>
      <c r="AT918" s="95"/>
      <c r="AU918" s="95"/>
    </row>
    <row r="919" spans="1:47" ht="37.5" hidden="1" outlineLevel="1" x14ac:dyDescent="0.3">
      <c r="A919" s="14" t="s">
        <v>365</v>
      </c>
      <c r="B919" s="14" t="s">
        <v>404</v>
      </c>
      <c r="C919" s="49"/>
      <c r="D919" s="49"/>
      <c r="E919" s="49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  <c r="Z919" s="95"/>
      <c r="AA919" s="95"/>
      <c r="AB919" s="95"/>
      <c r="AC919" s="95"/>
      <c r="AD919" s="95"/>
      <c r="AE919" s="95"/>
      <c r="AF919" s="95"/>
      <c r="AG919" s="95"/>
      <c r="AH919" s="95"/>
      <c r="AI919" s="95"/>
      <c r="AJ919" s="95"/>
      <c r="AK919" s="95"/>
      <c r="AL919" s="95"/>
      <c r="AM919" s="95"/>
      <c r="AN919" s="95"/>
      <c r="AO919" s="95"/>
      <c r="AP919" s="95"/>
      <c r="AQ919" s="95"/>
      <c r="AR919" s="95"/>
      <c r="AS919" s="95"/>
      <c r="AT919" s="95"/>
      <c r="AU919" s="95"/>
    </row>
    <row r="920" spans="1:47" hidden="1" outlineLevel="1" x14ac:dyDescent="0.3">
      <c r="A920" s="11" t="s">
        <v>1</v>
      </c>
      <c r="B920" s="11"/>
      <c r="C920" s="49"/>
      <c r="D920" s="49"/>
      <c r="E920" s="49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  <c r="Z920" s="95"/>
      <c r="AA920" s="95"/>
      <c r="AB920" s="95"/>
      <c r="AC920" s="95"/>
      <c r="AD920" s="95"/>
      <c r="AE920" s="95"/>
      <c r="AF920" s="95"/>
      <c r="AG920" s="95"/>
      <c r="AH920" s="95"/>
      <c r="AI920" s="95"/>
      <c r="AJ920" s="95"/>
      <c r="AK920" s="95"/>
      <c r="AL920" s="95"/>
      <c r="AM920" s="95"/>
      <c r="AN920" s="95"/>
      <c r="AO920" s="95"/>
      <c r="AP920" s="95"/>
      <c r="AQ920" s="95"/>
      <c r="AR920" s="95"/>
      <c r="AS920" s="95"/>
      <c r="AT920" s="95"/>
      <c r="AU920" s="95"/>
    </row>
    <row r="921" spans="1:47" hidden="1" outlineLevel="1" x14ac:dyDescent="0.3">
      <c r="A921" s="11" t="s">
        <v>2</v>
      </c>
      <c r="B921" s="11"/>
      <c r="C921" s="49"/>
      <c r="D921" s="49"/>
      <c r="E921" s="49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  <c r="Z921" s="95"/>
      <c r="AA921" s="95"/>
      <c r="AB921" s="95"/>
      <c r="AC921" s="95"/>
      <c r="AD921" s="95"/>
      <c r="AE921" s="95"/>
      <c r="AF921" s="95"/>
      <c r="AG921" s="95"/>
      <c r="AH921" s="95"/>
      <c r="AI921" s="95"/>
      <c r="AJ921" s="95"/>
      <c r="AK921" s="95"/>
      <c r="AL921" s="95"/>
      <c r="AM921" s="95"/>
      <c r="AN921" s="95"/>
      <c r="AO921" s="95"/>
      <c r="AP921" s="95"/>
      <c r="AQ921" s="95"/>
      <c r="AR921" s="95"/>
      <c r="AS921" s="95"/>
      <c r="AT921" s="95"/>
      <c r="AU921" s="95"/>
    </row>
    <row r="922" spans="1:47" hidden="1" outlineLevel="1" x14ac:dyDescent="0.3">
      <c r="A922" s="11" t="s">
        <v>3</v>
      </c>
      <c r="B922" s="11" t="s">
        <v>404</v>
      </c>
      <c r="C922" s="49"/>
      <c r="D922" s="49"/>
      <c r="E922" s="49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  <c r="Z922" s="95"/>
      <c r="AA922" s="95"/>
      <c r="AB922" s="95"/>
      <c r="AC922" s="95"/>
      <c r="AD922" s="95"/>
      <c r="AE922" s="95"/>
      <c r="AF922" s="95"/>
      <c r="AG922" s="95"/>
      <c r="AH922" s="95"/>
      <c r="AI922" s="95"/>
      <c r="AJ922" s="95"/>
      <c r="AK922" s="95"/>
      <c r="AL922" s="95"/>
      <c r="AM922" s="95"/>
      <c r="AN922" s="95"/>
      <c r="AO922" s="95"/>
      <c r="AP922" s="95"/>
      <c r="AQ922" s="95"/>
      <c r="AR922" s="95"/>
      <c r="AS922" s="95"/>
      <c r="AT922" s="95"/>
      <c r="AU922" s="95"/>
    </row>
    <row r="923" spans="1:47" hidden="1" outlineLevel="1" x14ac:dyDescent="0.3">
      <c r="A923" s="11" t="s">
        <v>4</v>
      </c>
      <c r="B923" s="11"/>
      <c r="C923" s="49"/>
      <c r="D923" s="49"/>
      <c r="E923" s="49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  <c r="Z923" s="95"/>
      <c r="AA923" s="95"/>
      <c r="AB923" s="95"/>
      <c r="AC923" s="95"/>
      <c r="AD923" s="95"/>
      <c r="AE923" s="95"/>
      <c r="AF923" s="95"/>
      <c r="AG923" s="95"/>
      <c r="AH923" s="95"/>
      <c r="AI923" s="95"/>
      <c r="AJ923" s="95"/>
      <c r="AK923" s="95"/>
      <c r="AL923" s="95"/>
      <c r="AM923" s="95"/>
      <c r="AN923" s="95"/>
      <c r="AO923" s="95"/>
      <c r="AP923" s="95"/>
      <c r="AQ923" s="95"/>
      <c r="AR923" s="95"/>
      <c r="AS923" s="95"/>
      <c r="AT923" s="95"/>
      <c r="AU923" s="95"/>
    </row>
    <row r="924" spans="1:47" ht="37.5" hidden="1" outlineLevel="1" x14ac:dyDescent="0.3">
      <c r="A924" s="14" t="s">
        <v>366</v>
      </c>
      <c r="B924" s="14" t="s">
        <v>404</v>
      </c>
      <c r="C924" s="49"/>
      <c r="D924" s="49"/>
      <c r="E924" s="49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  <c r="Z924" s="95"/>
      <c r="AA924" s="95"/>
      <c r="AB924" s="95"/>
      <c r="AC924" s="95"/>
      <c r="AD924" s="95"/>
      <c r="AE924" s="95"/>
      <c r="AF924" s="95"/>
      <c r="AG924" s="95"/>
      <c r="AH924" s="95"/>
      <c r="AI924" s="95"/>
      <c r="AJ924" s="95"/>
      <c r="AK924" s="95"/>
      <c r="AL924" s="95"/>
      <c r="AM924" s="95"/>
      <c r="AN924" s="95"/>
      <c r="AO924" s="95"/>
      <c r="AP924" s="95"/>
      <c r="AQ924" s="95"/>
      <c r="AR924" s="95"/>
      <c r="AS924" s="95"/>
      <c r="AT924" s="95"/>
      <c r="AU924" s="95"/>
    </row>
    <row r="925" spans="1:47" hidden="1" outlineLevel="1" x14ac:dyDescent="0.3">
      <c r="A925" s="11" t="s">
        <v>1</v>
      </c>
      <c r="B925" s="11"/>
      <c r="C925" s="49"/>
      <c r="D925" s="49"/>
      <c r="E925" s="49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  <c r="Z925" s="95"/>
      <c r="AA925" s="95"/>
      <c r="AB925" s="95"/>
      <c r="AC925" s="95"/>
      <c r="AD925" s="95"/>
      <c r="AE925" s="95"/>
      <c r="AF925" s="95"/>
      <c r="AG925" s="95"/>
      <c r="AH925" s="95"/>
      <c r="AI925" s="95"/>
      <c r="AJ925" s="95"/>
      <c r="AK925" s="95"/>
      <c r="AL925" s="95"/>
      <c r="AM925" s="95"/>
      <c r="AN925" s="95"/>
      <c r="AO925" s="95"/>
      <c r="AP925" s="95"/>
      <c r="AQ925" s="95"/>
      <c r="AR925" s="95"/>
      <c r="AS925" s="95"/>
      <c r="AT925" s="95"/>
      <c r="AU925" s="95"/>
    </row>
    <row r="926" spans="1:47" hidden="1" outlineLevel="1" x14ac:dyDescent="0.3">
      <c r="A926" s="11" t="s">
        <v>2</v>
      </c>
      <c r="B926" s="11"/>
      <c r="C926" s="49"/>
      <c r="D926" s="49"/>
      <c r="E926" s="49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  <c r="Z926" s="95"/>
      <c r="AA926" s="95"/>
      <c r="AB926" s="95"/>
      <c r="AC926" s="95"/>
      <c r="AD926" s="95"/>
      <c r="AE926" s="95"/>
      <c r="AF926" s="95"/>
      <c r="AG926" s="95"/>
      <c r="AH926" s="95"/>
      <c r="AI926" s="95"/>
      <c r="AJ926" s="95"/>
      <c r="AK926" s="95"/>
      <c r="AL926" s="95"/>
      <c r="AM926" s="95"/>
      <c r="AN926" s="95"/>
      <c r="AO926" s="95"/>
      <c r="AP926" s="95"/>
      <c r="AQ926" s="95"/>
      <c r="AR926" s="95"/>
      <c r="AS926" s="95"/>
      <c r="AT926" s="95"/>
      <c r="AU926" s="95"/>
    </row>
    <row r="927" spans="1:47" hidden="1" outlineLevel="1" x14ac:dyDescent="0.3">
      <c r="A927" s="11" t="s">
        <v>3</v>
      </c>
      <c r="B927" s="11" t="s">
        <v>404</v>
      </c>
      <c r="C927" s="49"/>
      <c r="D927" s="49"/>
      <c r="E927" s="49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  <c r="Z927" s="95"/>
      <c r="AA927" s="95"/>
      <c r="AB927" s="95"/>
      <c r="AC927" s="95"/>
      <c r="AD927" s="95"/>
      <c r="AE927" s="95"/>
      <c r="AF927" s="95"/>
      <c r="AG927" s="95"/>
      <c r="AH927" s="95"/>
      <c r="AI927" s="95"/>
      <c r="AJ927" s="95"/>
      <c r="AK927" s="95"/>
      <c r="AL927" s="95"/>
      <c r="AM927" s="95"/>
      <c r="AN927" s="95"/>
      <c r="AO927" s="95"/>
      <c r="AP927" s="95"/>
      <c r="AQ927" s="95"/>
      <c r="AR927" s="95"/>
      <c r="AS927" s="95"/>
      <c r="AT927" s="95"/>
      <c r="AU927" s="95"/>
    </row>
    <row r="928" spans="1:47" hidden="1" outlineLevel="1" x14ac:dyDescent="0.3">
      <c r="A928" s="11" t="s">
        <v>4</v>
      </c>
      <c r="B928" s="11"/>
      <c r="C928" s="49"/>
      <c r="D928" s="49"/>
      <c r="E928" s="49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  <c r="Z928" s="95"/>
      <c r="AA928" s="95"/>
      <c r="AB928" s="95"/>
      <c r="AC928" s="95"/>
      <c r="AD928" s="95"/>
      <c r="AE928" s="95"/>
      <c r="AF928" s="95"/>
      <c r="AG928" s="95"/>
      <c r="AH928" s="95"/>
      <c r="AI928" s="95"/>
      <c r="AJ928" s="95"/>
      <c r="AK928" s="95"/>
      <c r="AL928" s="95"/>
      <c r="AM928" s="95"/>
      <c r="AN928" s="95"/>
      <c r="AO928" s="95"/>
      <c r="AP928" s="95"/>
      <c r="AQ928" s="95"/>
      <c r="AR928" s="95"/>
      <c r="AS928" s="95"/>
      <c r="AT928" s="95"/>
      <c r="AU928" s="95"/>
    </row>
    <row r="929" spans="1:47" ht="56.25" hidden="1" outlineLevel="1" x14ac:dyDescent="0.3">
      <c r="A929" s="14" t="s">
        <v>367</v>
      </c>
      <c r="B929" s="14" t="s">
        <v>404</v>
      </c>
      <c r="C929" s="49"/>
      <c r="D929" s="49"/>
      <c r="E929" s="49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  <c r="Z929" s="95"/>
      <c r="AA929" s="95"/>
      <c r="AB929" s="95"/>
      <c r="AC929" s="95"/>
      <c r="AD929" s="95"/>
      <c r="AE929" s="95"/>
      <c r="AF929" s="95"/>
      <c r="AG929" s="95"/>
      <c r="AH929" s="95"/>
      <c r="AI929" s="95"/>
      <c r="AJ929" s="95"/>
      <c r="AK929" s="95"/>
      <c r="AL929" s="95"/>
      <c r="AM929" s="95"/>
      <c r="AN929" s="95"/>
      <c r="AO929" s="95"/>
      <c r="AP929" s="95"/>
      <c r="AQ929" s="95"/>
      <c r="AR929" s="95"/>
      <c r="AS929" s="95"/>
      <c r="AT929" s="95"/>
      <c r="AU929" s="95"/>
    </row>
    <row r="930" spans="1:47" hidden="1" outlineLevel="1" x14ac:dyDescent="0.3">
      <c r="A930" s="11" t="s">
        <v>1</v>
      </c>
      <c r="B930" s="11"/>
      <c r="C930" s="49"/>
      <c r="D930" s="49"/>
      <c r="E930" s="49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  <c r="Z930" s="95"/>
      <c r="AA930" s="95"/>
      <c r="AB930" s="95"/>
      <c r="AC930" s="95"/>
      <c r="AD930" s="95"/>
      <c r="AE930" s="95"/>
      <c r="AF930" s="95"/>
      <c r="AG930" s="95"/>
      <c r="AH930" s="95"/>
      <c r="AI930" s="95"/>
      <c r="AJ930" s="95"/>
      <c r="AK930" s="95"/>
      <c r="AL930" s="95"/>
      <c r="AM930" s="95"/>
      <c r="AN930" s="95"/>
      <c r="AO930" s="95"/>
      <c r="AP930" s="95"/>
      <c r="AQ930" s="95"/>
      <c r="AR930" s="95"/>
      <c r="AS930" s="95"/>
      <c r="AT930" s="95"/>
      <c r="AU930" s="95"/>
    </row>
    <row r="931" spans="1:47" hidden="1" outlineLevel="1" x14ac:dyDescent="0.3">
      <c r="A931" s="11" t="s">
        <v>2</v>
      </c>
      <c r="B931" s="11" t="s">
        <v>404</v>
      </c>
      <c r="C931" s="49"/>
      <c r="D931" s="49"/>
      <c r="E931" s="49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  <c r="Z931" s="95"/>
      <c r="AA931" s="95"/>
      <c r="AB931" s="95"/>
      <c r="AC931" s="95"/>
      <c r="AD931" s="95"/>
      <c r="AE931" s="95"/>
      <c r="AF931" s="95"/>
      <c r="AG931" s="95"/>
      <c r="AH931" s="95"/>
      <c r="AI931" s="95"/>
      <c r="AJ931" s="95"/>
      <c r="AK931" s="95"/>
      <c r="AL931" s="95"/>
      <c r="AM931" s="95"/>
      <c r="AN931" s="95"/>
      <c r="AO931" s="95"/>
      <c r="AP931" s="95"/>
      <c r="AQ931" s="95"/>
      <c r="AR931" s="95"/>
      <c r="AS931" s="95"/>
      <c r="AT931" s="95"/>
      <c r="AU931" s="95"/>
    </row>
    <row r="932" spans="1:47" hidden="1" outlineLevel="1" x14ac:dyDescent="0.3">
      <c r="A932" s="11" t="s">
        <v>3</v>
      </c>
      <c r="B932" s="11" t="s">
        <v>404</v>
      </c>
      <c r="C932" s="49"/>
      <c r="D932" s="49"/>
      <c r="E932" s="49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/>
      <c r="AA932" s="95"/>
      <c r="AB932" s="95"/>
      <c r="AC932" s="95"/>
      <c r="AD932" s="95"/>
      <c r="AE932" s="95"/>
      <c r="AF932" s="95"/>
      <c r="AG932" s="95"/>
      <c r="AH932" s="95"/>
      <c r="AI932" s="95"/>
      <c r="AJ932" s="95"/>
      <c r="AK932" s="95"/>
      <c r="AL932" s="95"/>
      <c r="AM932" s="95"/>
      <c r="AN932" s="95"/>
      <c r="AO932" s="95"/>
      <c r="AP932" s="95"/>
      <c r="AQ932" s="95"/>
      <c r="AR932" s="95"/>
      <c r="AS932" s="95"/>
      <c r="AT932" s="95"/>
      <c r="AU932" s="95"/>
    </row>
    <row r="933" spans="1:47" hidden="1" outlineLevel="1" x14ac:dyDescent="0.3">
      <c r="A933" s="11" t="s">
        <v>4</v>
      </c>
      <c r="B933" s="11"/>
      <c r="C933" s="49"/>
      <c r="D933" s="49"/>
      <c r="E933" s="49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  <c r="Z933" s="95"/>
      <c r="AA933" s="95"/>
      <c r="AB933" s="95"/>
      <c r="AC933" s="95"/>
      <c r="AD933" s="95"/>
      <c r="AE933" s="95"/>
      <c r="AF933" s="95"/>
      <c r="AG933" s="95"/>
      <c r="AH933" s="95"/>
      <c r="AI933" s="95"/>
      <c r="AJ933" s="95"/>
      <c r="AK933" s="95"/>
      <c r="AL933" s="95"/>
      <c r="AM933" s="95"/>
      <c r="AN933" s="95"/>
      <c r="AO933" s="95"/>
      <c r="AP933" s="95"/>
      <c r="AQ933" s="95"/>
      <c r="AR933" s="95"/>
      <c r="AS933" s="95"/>
      <c r="AT933" s="95"/>
      <c r="AU933" s="95"/>
    </row>
    <row r="934" spans="1:47" ht="56.25" hidden="1" outlineLevel="1" x14ac:dyDescent="0.3">
      <c r="A934" s="14" t="s">
        <v>368</v>
      </c>
      <c r="B934" s="11" t="s">
        <v>404</v>
      </c>
      <c r="C934" s="49"/>
      <c r="D934" s="49"/>
      <c r="E934" s="49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  <c r="Z934" s="95"/>
      <c r="AA934" s="95"/>
      <c r="AB934" s="95"/>
      <c r="AC934" s="95"/>
      <c r="AD934" s="95"/>
      <c r="AE934" s="95"/>
      <c r="AF934" s="95"/>
      <c r="AG934" s="95"/>
      <c r="AH934" s="95"/>
      <c r="AI934" s="95"/>
      <c r="AJ934" s="95"/>
      <c r="AK934" s="95"/>
      <c r="AL934" s="95"/>
      <c r="AM934" s="95"/>
      <c r="AN934" s="95"/>
      <c r="AO934" s="95"/>
      <c r="AP934" s="95"/>
      <c r="AQ934" s="95"/>
      <c r="AR934" s="95"/>
      <c r="AS934" s="95"/>
      <c r="AT934" s="95"/>
      <c r="AU934" s="95"/>
    </row>
    <row r="935" spans="1:47" hidden="1" outlineLevel="1" x14ac:dyDescent="0.3">
      <c r="A935" s="11" t="s">
        <v>1</v>
      </c>
      <c r="B935" s="11"/>
      <c r="C935" s="49"/>
      <c r="D935" s="49"/>
      <c r="E935" s="49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  <c r="Z935" s="95"/>
      <c r="AA935" s="95"/>
      <c r="AB935" s="95"/>
      <c r="AC935" s="95"/>
      <c r="AD935" s="95"/>
      <c r="AE935" s="95"/>
      <c r="AF935" s="95"/>
      <c r="AG935" s="95"/>
      <c r="AH935" s="95"/>
      <c r="AI935" s="95"/>
      <c r="AJ935" s="95"/>
      <c r="AK935" s="95"/>
      <c r="AL935" s="95"/>
      <c r="AM935" s="95"/>
      <c r="AN935" s="95"/>
      <c r="AO935" s="95"/>
      <c r="AP935" s="95"/>
      <c r="AQ935" s="95"/>
      <c r="AR935" s="95"/>
      <c r="AS935" s="95"/>
      <c r="AT935" s="95"/>
      <c r="AU935" s="95"/>
    </row>
    <row r="936" spans="1:47" hidden="1" outlineLevel="1" x14ac:dyDescent="0.3">
      <c r="A936" s="11" t="s">
        <v>2</v>
      </c>
      <c r="B936" s="11" t="s">
        <v>404</v>
      </c>
      <c r="C936" s="49"/>
      <c r="D936" s="49"/>
      <c r="E936" s="49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  <c r="Z936" s="95"/>
      <c r="AA936" s="95"/>
      <c r="AB936" s="95"/>
      <c r="AC936" s="95"/>
      <c r="AD936" s="95"/>
      <c r="AE936" s="95"/>
      <c r="AF936" s="95"/>
      <c r="AG936" s="95"/>
      <c r="AH936" s="95"/>
      <c r="AI936" s="95"/>
      <c r="AJ936" s="95"/>
      <c r="AK936" s="95"/>
      <c r="AL936" s="95"/>
      <c r="AM936" s="95"/>
      <c r="AN936" s="95"/>
      <c r="AO936" s="95"/>
      <c r="AP936" s="95"/>
      <c r="AQ936" s="95"/>
      <c r="AR936" s="95"/>
      <c r="AS936" s="95"/>
      <c r="AT936" s="95"/>
      <c r="AU936" s="95"/>
    </row>
    <row r="937" spans="1:47" hidden="1" outlineLevel="1" x14ac:dyDescent="0.3">
      <c r="A937" s="11" t="s">
        <v>3</v>
      </c>
      <c r="B937" s="11" t="s">
        <v>404</v>
      </c>
      <c r="C937" s="49"/>
      <c r="D937" s="49"/>
      <c r="E937" s="49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  <c r="Z937" s="95"/>
      <c r="AA937" s="95"/>
      <c r="AB937" s="95"/>
      <c r="AC937" s="95"/>
      <c r="AD937" s="95"/>
      <c r="AE937" s="95"/>
      <c r="AF937" s="95"/>
      <c r="AG937" s="95"/>
      <c r="AH937" s="95"/>
      <c r="AI937" s="95"/>
      <c r="AJ937" s="95"/>
      <c r="AK937" s="95"/>
      <c r="AL937" s="95"/>
      <c r="AM937" s="95"/>
      <c r="AN937" s="95"/>
      <c r="AO937" s="95"/>
      <c r="AP937" s="95"/>
      <c r="AQ937" s="95"/>
      <c r="AR937" s="95"/>
      <c r="AS937" s="95"/>
      <c r="AT937" s="95"/>
      <c r="AU937" s="95"/>
    </row>
    <row r="938" spans="1:47" hidden="1" outlineLevel="1" x14ac:dyDescent="0.3">
      <c r="A938" s="11" t="s">
        <v>4</v>
      </c>
      <c r="B938" s="11"/>
      <c r="C938" s="49"/>
      <c r="D938" s="49"/>
      <c r="E938" s="49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  <c r="Z938" s="95"/>
      <c r="AA938" s="95"/>
      <c r="AB938" s="95"/>
      <c r="AC938" s="95"/>
      <c r="AD938" s="95"/>
      <c r="AE938" s="95"/>
      <c r="AF938" s="95"/>
      <c r="AG938" s="95"/>
      <c r="AH938" s="95"/>
      <c r="AI938" s="95"/>
      <c r="AJ938" s="95"/>
      <c r="AK938" s="95"/>
      <c r="AL938" s="95"/>
      <c r="AM938" s="95"/>
      <c r="AN938" s="95"/>
      <c r="AO938" s="95"/>
      <c r="AP938" s="95"/>
      <c r="AQ938" s="95"/>
      <c r="AR938" s="95"/>
      <c r="AS938" s="95"/>
      <c r="AT938" s="95"/>
      <c r="AU938" s="95"/>
    </row>
    <row r="939" spans="1:47" ht="56.25" hidden="1" outlineLevel="1" x14ac:dyDescent="0.3">
      <c r="A939" s="14" t="s">
        <v>369</v>
      </c>
      <c r="B939" s="11" t="s">
        <v>404</v>
      </c>
      <c r="C939" s="49"/>
      <c r="D939" s="49"/>
      <c r="E939" s="49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  <c r="Z939" s="95"/>
      <c r="AA939" s="95"/>
      <c r="AB939" s="95"/>
      <c r="AC939" s="95"/>
      <c r="AD939" s="95"/>
      <c r="AE939" s="95"/>
      <c r="AF939" s="95"/>
      <c r="AG939" s="95"/>
      <c r="AH939" s="95"/>
      <c r="AI939" s="95"/>
      <c r="AJ939" s="95"/>
      <c r="AK939" s="95"/>
      <c r="AL939" s="95"/>
      <c r="AM939" s="95"/>
      <c r="AN939" s="95"/>
      <c r="AO939" s="95"/>
      <c r="AP939" s="95"/>
      <c r="AQ939" s="95"/>
      <c r="AR939" s="95"/>
      <c r="AS939" s="95"/>
      <c r="AT939" s="95"/>
      <c r="AU939" s="95"/>
    </row>
    <row r="940" spans="1:47" hidden="1" outlineLevel="1" x14ac:dyDescent="0.3">
      <c r="A940" s="11" t="s">
        <v>1</v>
      </c>
      <c r="B940" s="11"/>
      <c r="C940" s="49"/>
      <c r="D940" s="49"/>
      <c r="E940" s="49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  <c r="Z940" s="95"/>
      <c r="AA940" s="95"/>
      <c r="AB940" s="95"/>
      <c r="AC940" s="95"/>
      <c r="AD940" s="95"/>
      <c r="AE940" s="95"/>
      <c r="AF940" s="95"/>
      <c r="AG940" s="95"/>
      <c r="AH940" s="95"/>
      <c r="AI940" s="95"/>
      <c r="AJ940" s="95"/>
      <c r="AK940" s="95"/>
      <c r="AL940" s="95"/>
      <c r="AM940" s="95"/>
      <c r="AN940" s="95"/>
      <c r="AO940" s="95"/>
      <c r="AP940" s="95"/>
      <c r="AQ940" s="95"/>
      <c r="AR940" s="95"/>
      <c r="AS940" s="95"/>
      <c r="AT940" s="95"/>
      <c r="AU940" s="95"/>
    </row>
    <row r="941" spans="1:47" hidden="1" outlineLevel="1" x14ac:dyDescent="0.3">
      <c r="A941" s="11" t="s">
        <v>2</v>
      </c>
      <c r="B941" s="11" t="s">
        <v>404</v>
      </c>
      <c r="C941" s="49"/>
      <c r="D941" s="49"/>
      <c r="E941" s="49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  <c r="Z941" s="95"/>
      <c r="AA941" s="95"/>
      <c r="AB941" s="95"/>
      <c r="AC941" s="95"/>
      <c r="AD941" s="95"/>
      <c r="AE941" s="95"/>
      <c r="AF941" s="95"/>
      <c r="AG941" s="95"/>
      <c r="AH941" s="95"/>
      <c r="AI941" s="95"/>
      <c r="AJ941" s="95"/>
      <c r="AK941" s="95"/>
      <c r="AL941" s="95"/>
      <c r="AM941" s="95"/>
      <c r="AN941" s="95"/>
      <c r="AO941" s="95"/>
      <c r="AP941" s="95"/>
      <c r="AQ941" s="95"/>
      <c r="AR941" s="95"/>
      <c r="AS941" s="95"/>
      <c r="AT941" s="95"/>
      <c r="AU941" s="95"/>
    </row>
    <row r="942" spans="1:47" hidden="1" outlineLevel="1" x14ac:dyDescent="0.3">
      <c r="A942" s="11" t="s">
        <v>3</v>
      </c>
      <c r="B942" s="11" t="s">
        <v>404</v>
      </c>
      <c r="C942" s="49"/>
      <c r="D942" s="49"/>
      <c r="E942" s="49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  <c r="Z942" s="95"/>
      <c r="AA942" s="95"/>
      <c r="AB942" s="95"/>
      <c r="AC942" s="95"/>
      <c r="AD942" s="95"/>
      <c r="AE942" s="95"/>
      <c r="AF942" s="95"/>
      <c r="AG942" s="95"/>
      <c r="AH942" s="95"/>
      <c r="AI942" s="95"/>
      <c r="AJ942" s="95"/>
      <c r="AK942" s="95"/>
      <c r="AL942" s="95"/>
      <c r="AM942" s="95"/>
      <c r="AN942" s="95"/>
      <c r="AO942" s="95"/>
      <c r="AP942" s="95"/>
      <c r="AQ942" s="95"/>
      <c r="AR942" s="95"/>
      <c r="AS942" s="95"/>
      <c r="AT942" s="95"/>
      <c r="AU942" s="95"/>
    </row>
    <row r="943" spans="1:47" hidden="1" outlineLevel="1" x14ac:dyDescent="0.3">
      <c r="A943" s="11" t="s">
        <v>4</v>
      </c>
      <c r="B943" s="11"/>
      <c r="C943" s="49"/>
      <c r="D943" s="49"/>
      <c r="E943" s="49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  <c r="Z943" s="95"/>
      <c r="AA943" s="95"/>
      <c r="AB943" s="95"/>
      <c r="AC943" s="95"/>
      <c r="AD943" s="95"/>
      <c r="AE943" s="95"/>
      <c r="AF943" s="95"/>
      <c r="AG943" s="95"/>
      <c r="AH943" s="95"/>
      <c r="AI943" s="95"/>
      <c r="AJ943" s="95"/>
      <c r="AK943" s="95"/>
      <c r="AL943" s="95"/>
      <c r="AM943" s="95"/>
      <c r="AN943" s="95"/>
      <c r="AO943" s="95"/>
      <c r="AP943" s="95"/>
      <c r="AQ943" s="95"/>
      <c r="AR943" s="95"/>
      <c r="AS943" s="95"/>
      <c r="AT943" s="95"/>
      <c r="AU943" s="95"/>
    </row>
    <row r="944" spans="1:47" ht="37.5" hidden="1" outlineLevel="1" x14ac:dyDescent="0.3">
      <c r="A944" s="22" t="s">
        <v>370</v>
      </c>
      <c r="B944" s="22"/>
      <c r="C944" s="50">
        <f>C945+C946+C947+C948</f>
        <v>0</v>
      </c>
      <c r="D944" s="50">
        <f t="shared" ref="D944:E944" si="275">D945+D946+D947+D948</f>
        <v>0</v>
      </c>
      <c r="E944" s="50">
        <f t="shared" si="275"/>
        <v>0</v>
      </c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  <c r="Z944" s="95"/>
      <c r="AA944" s="95"/>
      <c r="AB944" s="95"/>
      <c r="AC944" s="95"/>
      <c r="AD944" s="95"/>
      <c r="AE944" s="95"/>
      <c r="AF944" s="95"/>
      <c r="AG944" s="95"/>
      <c r="AH944" s="95"/>
      <c r="AI944" s="95"/>
      <c r="AJ944" s="95"/>
      <c r="AK944" s="95"/>
      <c r="AL944" s="95"/>
      <c r="AM944" s="95"/>
      <c r="AN944" s="95"/>
      <c r="AO944" s="95"/>
      <c r="AP944" s="95"/>
      <c r="AQ944" s="95"/>
      <c r="AR944" s="95"/>
      <c r="AS944" s="95"/>
      <c r="AT944" s="95"/>
      <c r="AU944" s="95"/>
    </row>
    <row r="945" spans="1:47" hidden="1" outlineLevel="1" x14ac:dyDescent="0.3">
      <c r="A945" s="11" t="s">
        <v>1</v>
      </c>
      <c r="B945" s="11"/>
      <c r="C945" s="49">
        <v>0</v>
      </c>
      <c r="D945" s="49">
        <v>0</v>
      </c>
      <c r="E945" s="49">
        <v>0</v>
      </c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  <c r="Z945" s="95"/>
      <c r="AA945" s="95"/>
      <c r="AB945" s="95"/>
      <c r="AC945" s="95"/>
      <c r="AD945" s="95"/>
      <c r="AE945" s="95"/>
      <c r="AF945" s="95"/>
      <c r="AG945" s="95"/>
      <c r="AH945" s="95"/>
      <c r="AI945" s="95"/>
      <c r="AJ945" s="95"/>
      <c r="AK945" s="95"/>
      <c r="AL945" s="95"/>
      <c r="AM945" s="95"/>
      <c r="AN945" s="95"/>
      <c r="AO945" s="95"/>
      <c r="AP945" s="95"/>
      <c r="AQ945" s="95"/>
      <c r="AR945" s="95"/>
      <c r="AS945" s="95"/>
      <c r="AT945" s="95"/>
      <c r="AU945" s="95"/>
    </row>
    <row r="946" spans="1:47" hidden="1" outlineLevel="1" x14ac:dyDescent="0.3">
      <c r="A946" s="11" t="s">
        <v>2</v>
      </c>
      <c r="B946" s="11"/>
      <c r="C946" s="49">
        <v>0</v>
      </c>
      <c r="D946" s="49">
        <v>0</v>
      </c>
      <c r="E946" s="49">
        <v>0</v>
      </c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  <c r="Z946" s="95"/>
      <c r="AA946" s="95"/>
      <c r="AB946" s="95"/>
      <c r="AC946" s="95"/>
      <c r="AD946" s="95"/>
      <c r="AE946" s="95"/>
      <c r="AF946" s="95"/>
      <c r="AG946" s="95"/>
      <c r="AH946" s="95"/>
      <c r="AI946" s="95"/>
      <c r="AJ946" s="95"/>
      <c r="AK946" s="95"/>
      <c r="AL946" s="95"/>
      <c r="AM946" s="95"/>
      <c r="AN946" s="95"/>
      <c r="AO946" s="95"/>
      <c r="AP946" s="95"/>
      <c r="AQ946" s="95"/>
      <c r="AR946" s="95"/>
      <c r="AS946" s="95"/>
      <c r="AT946" s="95"/>
      <c r="AU946" s="95"/>
    </row>
    <row r="947" spans="1:47" hidden="1" outlineLevel="1" x14ac:dyDescent="0.3">
      <c r="A947" s="11" t="s">
        <v>3</v>
      </c>
      <c r="B947" s="11"/>
      <c r="C947" s="49">
        <f>C952+C957</f>
        <v>0</v>
      </c>
      <c r="D947" s="49">
        <f t="shared" ref="D947:E947" si="276">D952+D957</f>
        <v>0</v>
      </c>
      <c r="E947" s="49">
        <f t="shared" si="276"/>
        <v>0</v>
      </c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  <c r="Z947" s="95"/>
      <c r="AA947" s="95"/>
      <c r="AB947" s="95"/>
      <c r="AC947" s="95"/>
      <c r="AD947" s="95"/>
      <c r="AE947" s="95"/>
      <c r="AF947" s="95"/>
      <c r="AG947" s="95"/>
      <c r="AH947" s="95"/>
      <c r="AI947" s="95"/>
      <c r="AJ947" s="95"/>
      <c r="AK947" s="95"/>
      <c r="AL947" s="95"/>
      <c r="AM947" s="95"/>
      <c r="AN947" s="95"/>
      <c r="AO947" s="95"/>
      <c r="AP947" s="95"/>
      <c r="AQ947" s="95"/>
      <c r="AR947" s="95"/>
      <c r="AS947" s="95"/>
      <c r="AT947" s="95"/>
      <c r="AU947" s="95"/>
    </row>
    <row r="948" spans="1:47" hidden="1" outlineLevel="1" x14ac:dyDescent="0.3">
      <c r="A948" s="11" t="s">
        <v>4</v>
      </c>
      <c r="B948" s="11"/>
      <c r="C948" s="49">
        <v>0</v>
      </c>
      <c r="D948" s="49">
        <v>0</v>
      </c>
      <c r="E948" s="49">
        <v>0</v>
      </c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  <c r="Z948" s="95"/>
      <c r="AA948" s="95"/>
      <c r="AB948" s="95"/>
      <c r="AC948" s="95"/>
      <c r="AD948" s="95"/>
      <c r="AE948" s="95"/>
      <c r="AF948" s="95"/>
      <c r="AG948" s="95"/>
      <c r="AH948" s="95"/>
      <c r="AI948" s="95"/>
      <c r="AJ948" s="95"/>
      <c r="AK948" s="95"/>
      <c r="AL948" s="95"/>
      <c r="AM948" s="95"/>
      <c r="AN948" s="95"/>
      <c r="AO948" s="95"/>
      <c r="AP948" s="95"/>
      <c r="AQ948" s="95"/>
      <c r="AR948" s="95"/>
      <c r="AS948" s="95"/>
      <c r="AT948" s="95"/>
      <c r="AU948" s="95"/>
    </row>
    <row r="949" spans="1:47" ht="56.25" hidden="1" outlineLevel="1" x14ac:dyDescent="0.3">
      <c r="A949" s="14" t="s">
        <v>371</v>
      </c>
      <c r="B949" s="14"/>
      <c r="C949" s="49">
        <f>C950+C951+C952+C953</f>
        <v>0</v>
      </c>
      <c r="D949" s="49">
        <f t="shared" ref="D949:E949" si="277">D950+D951+D952+D953</f>
        <v>0</v>
      </c>
      <c r="E949" s="49">
        <f t="shared" si="277"/>
        <v>0</v>
      </c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  <c r="Z949" s="95"/>
      <c r="AA949" s="95"/>
      <c r="AB949" s="95"/>
      <c r="AC949" s="95"/>
      <c r="AD949" s="95"/>
      <c r="AE949" s="95"/>
      <c r="AF949" s="95"/>
      <c r="AG949" s="95"/>
      <c r="AH949" s="95"/>
      <c r="AI949" s="95"/>
      <c r="AJ949" s="95"/>
      <c r="AK949" s="95"/>
      <c r="AL949" s="95"/>
      <c r="AM949" s="95"/>
      <c r="AN949" s="95"/>
      <c r="AO949" s="95"/>
      <c r="AP949" s="95"/>
      <c r="AQ949" s="95"/>
      <c r="AR949" s="95"/>
      <c r="AS949" s="95"/>
      <c r="AT949" s="95"/>
      <c r="AU949" s="95"/>
    </row>
    <row r="950" spans="1:47" hidden="1" outlineLevel="1" x14ac:dyDescent="0.3">
      <c r="A950" s="11" t="s">
        <v>1</v>
      </c>
      <c r="B950" s="11"/>
      <c r="C950" s="49">
        <v>0</v>
      </c>
      <c r="D950" s="49">
        <v>0</v>
      </c>
      <c r="E950" s="49">
        <v>0</v>
      </c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  <c r="Z950" s="95"/>
      <c r="AA950" s="95"/>
      <c r="AB950" s="95"/>
      <c r="AC950" s="95"/>
      <c r="AD950" s="95"/>
      <c r="AE950" s="95"/>
      <c r="AF950" s="95"/>
      <c r="AG950" s="95"/>
      <c r="AH950" s="95"/>
      <c r="AI950" s="95"/>
      <c r="AJ950" s="95"/>
      <c r="AK950" s="95"/>
      <c r="AL950" s="95"/>
      <c r="AM950" s="95"/>
      <c r="AN950" s="95"/>
      <c r="AO950" s="95"/>
      <c r="AP950" s="95"/>
      <c r="AQ950" s="95"/>
      <c r="AR950" s="95"/>
      <c r="AS950" s="95"/>
      <c r="AT950" s="95"/>
      <c r="AU950" s="95"/>
    </row>
    <row r="951" spans="1:47" hidden="1" outlineLevel="1" x14ac:dyDescent="0.3">
      <c r="A951" s="11" t="s">
        <v>2</v>
      </c>
      <c r="B951" s="11"/>
      <c r="C951" s="49">
        <v>0</v>
      </c>
      <c r="D951" s="49">
        <v>0</v>
      </c>
      <c r="E951" s="49">
        <v>0</v>
      </c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  <c r="Z951" s="95"/>
      <c r="AA951" s="95"/>
      <c r="AB951" s="95"/>
      <c r="AC951" s="95"/>
      <c r="AD951" s="95"/>
      <c r="AE951" s="95"/>
      <c r="AF951" s="95"/>
      <c r="AG951" s="95"/>
      <c r="AH951" s="95"/>
      <c r="AI951" s="95"/>
      <c r="AJ951" s="95"/>
      <c r="AK951" s="95"/>
      <c r="AL951" s="95"/>
      <c r="AM951" s="95"/>
      <c r="AN951" s="95"/>
      <c r="AO951" s="95"/>
      <c r="AP951" s="95"/>
      <c r="AQ951" s="95"/>
      <c r="AR951" s="95"/>
      <c r="AS951" s="95"/>
      <c r="AT951" s="95"/>
      <c r="AU951" s="95"/>
    </row>
    <row r="952" spans="1:47" hidden="1" outlineLevel="1" x14ac:dyDescent="0.3">
      <c r="A952" s="11" t="s">
        <v>3</v>
      </c>
      <c r="B952" s="11"/>
      <c r="C952" s="49">
        <v>0</v>
      </c>
      <c r="D952" s="49">
        <v>0</v>
      </c>
      <c r="E952" s="49">
        <v>0</v>
      </c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  <c r="Z952" s="95"/>
      <c r="AA952" s="95"/>
      <c r="AB952" s="95"/>
      <c r="AC952" s="95"/>
      <c r="AD952" s="95"/>
      <c r="AE952" s="95"/>
      <c r="AF952" s="95"/>
      <c r="AG952" s="95"/>
      <c r="AH952" s="95"/>
      <c r="AI952" s="95"/>
      <c r="AJ952" s="95"/>
      <c r="AK952" s="95"/>
      <c r="AL952" s="95"/>
      <c r="AM952" s="95"/>
      <c r="AN952" s="95"/>
      <c r="AO952" s="95"/>
      <c r="AP952" s="95"/>
      <c r="AQ952" s="95"/>
      <c r="AR952" s="95"/>
      <c r="AS952" s="95"/>
      <c r="AT952" s="95"/>
      <c r="AU952" s="95"/>
    </row>
    <row r="953" spans="1:47" hidden="1" outlineLevel="1" x14ac:dyDescent="0.3">
      <c r="A953" s="11" t="s">
        <v>4</v>
      </c>
      <c r="B953" s="11"/>
      <c r="C953" s="49">
        <v>0</v>
      </c>
      <c r="D953" s="49">
        <v>0</v>
      </c>
      <c r="E953" s="49">
        <v>0</v>
      </c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  <c r="Z953" s="95"/>
      <c r="AA953" s="95"/>
      <c r="AB953" s="95"/>
      <c r="AC953" s="95"/>
      <c r="AD953" s="95"/>
      <c r="AE953" s="95"/>
      <c r="AF953" s="95"/>
      <c r="AG953" s="95"/>
      <c r="AH953" s="95"/>
      <c r="AI953" s="95"/>
      <c r="AJ953" s="95"/>
      <c r="AK953" s="95"/>
      <c r="AL953" s="95"/>
      <c r="AM953" s="95"/>
      <c r="AN953" s="95"/>
      <c r="AO953" s="95"/>
      <c r="AP953" s="95"/>
      <c r="AQ953" s="95"/>
      <c r="AR953" s="95"/>
      <c r="AS953" s="95"/>
      <c r="AT953" s="95"/>
      <c r="AU953" s="95"/>
    </row>
    <row r="954" spans="1:47" ht="56.25" hidden="1" outlineLevel="1" x14ac:dyDescent="0.3">
      <c r="A954" s="14" t="s">
        <v>372</v>
      </c>
      <c r="B954" s="14"/>
      <c r="C954" s="49">
        <f>C955+C956+C957+C958</f>
        <v>0</v>
      </c>
      <c r="D954" s="49">
        <f t="shared" ref="D954:E954" si="278">D955+D956+D957+D958</f>
        <v>0</v>
      </c>
      <c r="E954" s="49">
        <f t="shared" si="278"/>
        <v>0</v>
      </c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  <c r="Z954" s="95"/>
      <c r="AA954" s="95"/>
      <c r="AB954" s="95"/>
      <c r="AC954" s="95"/>
      <c r="AD954" s="95"/>
      <c r="AE954" s="95"/>
      <c r="AF954" s="95"/>
      <c r="AG954" s="95"/>
      <c r="AH954" s="95"/>
      <c r="AI954" s="95"/>
      <c r="AJ954" s="95"/>
      <c r="AK954" s="95"/>
      <c r="AL954" s="95"/>
      <c r="AM954" s="95"/>
      <c r="AN954" s="95"/>
      <c r="AO954" s="95"/>
      <c r="AP954" s="95"/>
      <c r="AQ954" s="95"/>
      <c r="AR954" s="95"/>
      <c r="AS954" s="95"/>
      <c r="AT954" s="95"/>
      <c r="AU954" s="95"/>
    </row>
    <row r="955" spans="1:47" hidden="1" outlineLevel="1" x14ac:dyDescent="0.3">
      <c r="A955" s="11" t="s">
        <v>1</v>
      </c>
      <c r="B955" s="11"/>
      <c r="C955" s="49">
        <v>0</v>
      </c>
      <c r="D955" s="49">
        <v>0</v>
      </c>
      <c r="E955" s="49">
        <v>0</v>
      </c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  <c r="Z955" s="95"/>
      <c r="AA955" s="95"/>
      <c r="AB955" s="95"/>
      <c r="AC955" s="95"/>
      <c r="AD955" s="95"/>
      <c r="AE955" s="95"/>
      <c r="AF955" s="95"/>
      <c r="AG955" s="95"/>
      <c r="AH955" s="95"/>
      <c r="AI955" s="95"/>
      <c r="AJ955" s="95"/>
      <c r="AK955" s="95"/>
      <c r="AL955" s="95"/>
      <c r="AM955" s="95"/>
      <c r="AN955" s="95"/>
      <c r="AO955" s="95"/>
      <c r="AP955" s="95"/>
      <c r="AQ955" s="95"/>
      <c r="AR955" s="95"/>
      <c r="AS955" s="95"/>
      <c r="AT955" s="95"/>
      <c r="AU955" s="95"/>
    </row>
    <row r="956" spans="1:47" hidden="1" outlineLevel="1" x14ac:dyDescent="0.3">
      <c r="A956" s="11" t="s">
        <v>2</v>
      </c>
      <c r="B956" s="11"/>
      <c r="C956" s="49">
        <v>0</v>
      </c>
      <c r="D956" s="49">
        <v>0</v>
      </c>
      <c r="E956" s="49">
        <v>0</v>
      </c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  <c r="Z956" s="95"/>
      <c r="AA956" s="95"/>
      <c r="AB956" s="95"/>
      <c r="AC956" s="95"/>
      <c r="AD956" s="95"/>
      <c r="AE956" s="95"/>
      <c r="AF956" s="95"/>
      <c r="AG956" s="95"/>
      <c r="AH956" s="95"/>
      <c r="AI956" s="95"/>
      <c r="AJ956" s="95"/>
      <c r="AK956" s="95"/>
      <c r="AL956" s="95"/>
      <c r="AM956" s="95"/>
      <c r="AN956" s="95"/>
      <c r="AO956" s="95"/>
      <c r="AP956" s="95"/>
      <c r="AQ956" s="95"/>
      <c r="AR956" s="95"/>
      <c r="AS956" s="95"/>
      <c r="AT956" s="95"/>
      <c r="AU956" s="95"/>
    </row>
    <row r="957" spans="1:47" hidden="1" outlineLevel="1" x14ac:dyDescent="0.3">
      <c r="A957" s="11" t="s">
        <v>3</v>
      </c>
      <c r="B957" s="11"/>
      <c r="C957" s="49">
        <v>0</v>
      </c>
      <c r="D957" s="49">
        <v>0</v>
      </c>
      <c r="E957" s="49">
        <v>0</v>
      </c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  <c r="Z957" s="95"/>
      <c r="AA957" s="95"/>
      <c r="AB957" s="95"/>
      <c r="AC957" s="95"/>
      <c r="AD957" s="95"/>
      <c r="AE957" s="95"/>
      <c r="AF957" s="95"/>
      <c r="AG957" s="95"/>
      <c r="AH957" s="95"/>
      <c r="AI957" s="95"/>
      <c r="AJ957" s="95"/>
      <c r="AK957" s="95"/>
      <c r="AL957" s="95"/>
      <c r="AM957" s="95"/>
      <c r="AN957" s="95"/>
      <c r="AO957" s="95"/>
      <c r="AP957" s="95"/>
      <c r="AQ957" s="95"/>
      <c r="AR957" s="95"/>
      <c r="AS957" s="95"/>
      <c r="AT957" s="95"/>
      <c r="AU957" s="95"/>
    </row>
    <row r="958" spans="1:47" hidden="1" outlineLevel="1" x14ac:dyDescent="0.3">
      <c r="A958" s="11" t="s">
        <v>4</v>
      </c>
      <c r="B958" s="11"/>
      <c r="C958" s="49">
        <v>0</v>
      </c>
      <c r="D958" s="49">
        <v>0</v>
      </c>
      <c r="E958" s="49">
        <v>0</v>
      </c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  <c r="Z958" s="95"/>
      <c r="AA958" s="95"/>
      <c r="AB958" s="95"/>
      <c r="AC958" s="95"/>
      <c r="AD958" s="95"/>
      <c r="AE958" s="95"/>
      <c r="AF958" s="95"/>
      <c r="AG958" s="95"/>
      <c r="AH958" s="95"/>
      <c r="AI958" s="95"/>
      <c r="AJ958" s="95"/>
      <c r="AK958" s="95"/>
      <c r="AL958" s="95"/>
      <c r="AM958" s="95"/>
      <c r="AN958" s="95"/>
      <c r="AO958" s="95"/>
      <c r="AP958" s="95"/>
      <c r="AQ958" s="95"/>
      <c r="AR958" s="95"/>
      <c r="AS958" s="95"/>
      <c r="AT958" s="95"/>
      <c r="AU958" s="95"/>
    </row>
    <row r="959" spans="1:47" ht="75" hidden="1" outlineLevel="1" x14ac:dyDescent="0.3">
      <c r="A959" s="22" t="s">
        <v>380</v>
      </c>
      <c r="B959" s="22"/>
      <c r="C959" s="50">
        <f>C960+C961+C962+C963</f>
        <v>0</v>
      </c>
      <c r="D959" s="50">
        <f t="shared" ref="D959:E959" si="279">D960+D961+D962+D963</f>
        <v>0</v>
      </c>
      <c r="E959" s="50">
        <f t="shared" si="279"/>
        <v>0</v>
      </c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  <c r="Z959" s="95"/>
      <c r="AA959" s="95"/>
      <c r="AB959" s="95"/>
      <c r="AC959" s="95"/>
      <c r="AD959" s="95"/>
      <c r="AE959" s="95"/>
      <c r="AF959" s="95"/>
      <c r="AG959" s="95"/>
      <c r="AH959" s="95"/>
      <c r="AI959" s="95"/>
      <c r="AJ959" s="95"/>
      <c r="AK959" s="95"/>
      <c r="AL959" s="95"/>
      <c r="AM959" s="95"/>
      <c r="AN959" s="95"/>
      <c r="AO959" s="95"/>
      <c r="AP959" s="95"/>
      <c r="AQ959" s="95"/>
      <c r="AR959" s="95"/>
      <c r="AS959" s="95"/>
      <c r="AT959" s="95"/>
      <c r="AU959" s="95"/>
    </row>
    <row r="960" spans="1:47" hidden="1" outlineLevel="1" x14ac:dyDescent="0.3">
      <c r="A960" s="11" t="s">
        <v>1</v>
      </c>
      <c r="B960" s="11"/>
      <c r="C960" s="49">
        <v>0</v>
      </c>
      <c r="D960" s="49">
        <v>0</v>
      </c>
      <c r="E960" s="49">
        <v>0</v>
      </c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95"/>
      <c r="Z960" s="95"/>
      <c r="AA960" s="95"/>
      <c r="AB960" s="95"/>
      <c r="AC960" s="95"/>
      <c r="AD960" s="95"/>
      <c r="AE960" s="95"/>
      <c r="AF960" s="95"/>
      <c r="AG960" s="95"/>
      <c r="AH960" s="95"/>
      <c r="AI960" s="95"/>
      <c r="AJ960" s="95"/>
      <c r="AK960" s="95"/>
      <c r="AL960" s="95"/>
      <c r="AM960" s="95"/>
      <c r="AN960" s="95"/>
      <c r="AO960" s="95"/>
      <c r="AP960" s="95"/>
      <c r="AQ960" s="95"/>
      <c r="AR960" s="95"/>
      <c r="AS960" s="95"/>
      <c r="AT960" s="95"/>
      <c r="AU960" s="95"/>
    </row>
    <row r="961" spans="1:47" hidden="1" outlineLevel="1" x14ac:dyDescent="0.3">
      <c r="A961" s="11" t="s">
        <v>2</v>
      </c>
      <c r="B961" s="11"/>
      <c r="C961" s="49">
        <v>0</v>
      </c>
      <c r="D961" s="49">
        <v>0</v>
      </c>
      <c r="E961" s="49">
        <v>0</v>
      </c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95"/>
      <c r="Z961" s="95"/>
      <c r="AA961" s="95"/>
      <c r="AB961" s="95"/>
      <c r="AC961" s="95"/>
      <c r="AD961" s="95"/>
      <c r="AE961" s="95"/>
      <c r="AF961" s="95"/>
      <c r="AG961" s="95"/>
      <c r="AH961" s="95"/>
      <c r="AI961" s="95"/>
      <c r="AJ961" s="95"/>
      <c r="AK961" s="95"/>
      <c r="AL961" s="95"/>
      <c r="AM961" s="95"/>
      <c r="AN961" s="95"/>
      <c r="AO961" s="95"/>
      <c r="AP961" s="95"/>
      <c r="AQ961" s="95"/>
      <c r="AR961" s="95"/>
      <c r="AS961" s="95"/>
      <c r="AT961" s="95"/>
      <c r="AU961" s="95"/>
    </row>
    <row r="962" spans="1:47" hidden="1" outlineLevel="1" x14ac:dyDescent="0.3">
      <c r="A962" s="11" t="s">
        <v>3</v>
      </c>
      <c r="B962" s="11"/>
      <c r="C962" s="49">
        <f>C967+C972</f>
        <v>0</v>
      </c>
      <c r="D962" s="49">
        <f t="shared" ref="D962:E962" si="280">D967+D972</f>
        <v>0</v>
      </c>
      <c r="E962" s="49">
        <f t="shared" si="280"/>
        <v>0</v>
      </c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  <c r="Z962" s="95"/>
      <c r="AA962" s="95"/>
      <c r="AB962" s="95"/>
      <c r="AC962" s="95"/>
      <c r="AD962" s="95"/>
      <c r="AE962" s="95"/>
      <c r="AF962" s="95"/>
      <c r="AG962" s="95"/>
      <c r="AH962" s="95"/>
      <c r="AI962" s="95"/>
      <c r="AJ962" s="95"/>
      <c r="AK962" s="95"/>
      <c r="AL962" s="95"/>
      <c r="AM962" s="95"/>
      <c r="AN962" s="95"/>
      <c r="AO962" s="95"/>
      <c r="AP962" s="95"/>
      <c r="AQ962" s="95"/>
      <c r="AR962" s="95"/>
      <c r="AS962" s="95"/>
      <c r="AT962" s="95"/>
      <c r="AU962" s="95"/>
    </row>
    <row r="963" spans="1:47" hidden="1" outlineLevel="1" x14ac:dyDescent="0.3">
      <c r="A963" s="11" t="s">
        <v>4</v>
      </c>
      <c r="B963" s="11"/>
      <c r="C963" s="49">
        <v>0</v>
      </c>
      <c r="D963" s="49">
        <v>0</v>
      </c>
      <c r="E963" s="49">
        <v>0</v>
      </c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  <c r="Z963" s="95"/>
      <c r="AA963" s="95"/>
      <c r="AB963" s="95"/>
      <c r="AC963" s="95"/>
      <c r="AD963" s="95"/>
      <c r="AE963" s="95"/>
      <c r="AF963" s="95"/>
      <c r="AG963" s="95"/>
      <c r="AH963" s="95"/>
      <c r="AI963" s="95"/>
      <c r="AJ963" s="95"/>
      <c r="AK963" s="95"/>
      <c r="AL963" s="95"/>
      <c r="AM963" s="95"/>
      <c r="AN963" s="95"/>
      <c r="AO963" s="95"/>
      <c r="AP963" s="95"/>
      <c r="AQ963" s="95"/>
      <c r="AR963" s="95"/>
      <c r="AS963" s="95"/>
      <c r="AT963" s="95"/>
      <c r="AU963" s="95"/>
    </row>
    <row r="964" spans="1:47" ht="75" hidden="1" outlineLevel="1" x14ac:dyDescent="0.3">
      <c r="A964" s="14" t="s">
        <v>373</v>
      </c>
      <c r="B964" s="14" t="s">
        <v>404</v>
      </c>
      <c r="C964" s="49"/>
      <c r="D964" s="49"/>
      <c r="E964" s="49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  <c r="Z964" s="95"/>
      <c r="AA964" s="95"/>
      <c r="AB964" s="95"/>
      <c r="AC964" s="95"/>
      <c r="AD964" s="95"/>
      <c r="AE964" s="95"/>
      <c r="AF964" s="95"/>
      <c r="AG964" s="95"/>
      <c r="AH964" s="95"/>
      <c r="AI964" s="95"/>
      <c r="AJ964" s="95"/>
      <c r="AK964" s="95"/>
      <c r="AL964" s="95"/>
      <c r="AM964" s="95"/>
      <c r="AN964" s="95"/>
      <c r="AO964" s="95"/>
      <c r="AP964" s="95"/>
      <c r="AQ964" s="95"/>
      <c r="AR964" s="95"/>
      <c r="AS964" s="95"/>
      <c r="AT964" s="95"/>
      <c r="AU964" s="95"/>
    </row>
    <row r="965" spans="1:47" hidden="1" outlineLevel="1" x14ac:dyDescent="0.3">
      <c r="A965" s="11" t="s">
        <v>1</v>
      </c>
      <c r="B965" s="11"/>
      <c r="C965" s="49"/>
      <c r="D965" s="49"/>
      <c r="E965" s="49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  <c r="Z965" s="95"/>
      <c r="AA965" s="95"/>
      <c r="AB965" s="95"/>
      <c r="AC965" s="95"/>
      <c r="AD965" s="95"/>
      <c r="AE965" s="95"/>
      <c r="AF965" s="95"/>
      <c r="AG965" s="95"/>
      <c r="AH965" s="95"/>
      <c r="AI965" s="95"/>
      <c r="AJ965" s="95"/>
      <c r="AK965" s="95"/>
      <c r="AL965" s="95"/>
      <c r="AM965" s="95"/>
      <c r="AN965" s="95"/>
      <c r="AO965" s="95"/>
      <c r="AP965" s="95"/>
      <c r="AQ965" s="95"/>
      <c r="AR965" s="95"/>
      <c r="AS965" s="95"/>
      <c r="AT965" s="95"/>
      <c r="AU965" s="95"/>
    </row>
    <row r="966" spans="1:47" hidden="1" outlineLevel="1" x14ac:dyDescent="0.3">
      <c r="A966" s="11" t="s">
        <v>2</v>
      </c>
      <c r="B966" s="11"/>
      <c r="C966" s="49"/>
      <c r="D966" s="49"/>
      <c r="E966" s="49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  <c r="Z966" s="95"/>
      <c r="AA966" s="95"/>
      <c r="AB966" s="95"/>
      <c r="AC966" s="95"/>
      <c r="AD966" s="95"/>
      <c r="AE966" s="95"/>
      <c r="AF966" s="95"/>
      <c r="AG966" s="95"/>
      <c r="AH966" s="95"/>
      <c r="AI966" s="95"/>
      <c r="AJ966" s="95"/>
      <c r="AK966" s="95"/>
      <c r="AL966" s="95"/>
      <c r="AM966" s="95"/>
      <c r="AN966" s="95"/>
      <c r="AO966" s="95"/>
      <c r="AP966" s="95"/>
      <c r="AQ966" s="95"/>
      <c r="AR966" s="95"/>
      <c r="AS966" s="95"/>
      <c r="AT966" s="95"/>
      <c r="AU966" s="95"/>
    </row>
    <row r="967" spans="1:47" hidden="1" outlineLevel="1" x14ac:dyDescent="0.3">
      <c r="A967" s="11" t="s">
        <v>3</v>
      </c>
      <c r="B967" s="11" t="s">
        <v>404</v>
      </c>
      <c r="C967" s="49"/>
      <c r="D967" s="49"/>
      <c r="E967" s="49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  <c r="Z967" s="95"/>
      <c r="AA967" s="95"/>
      <c r="AB967" s="95"/>
      <c r="AC967" s="95"/>
      <c r="AD967" s="95"/>
      <c r="AE967" s="95"/>
      <c r="AF967" s="95"/>
      <c r="AG967" s="95"/>
      <c r="AH967" s="95"/>
      <c r="AI967" s="95"/>
      <c r="AJ967" s="95"/>
      <c r="AK967" s="95"/>
      <c r="AL967" s="95"/>
      <c r="AM967" s="95"/>
      <c r="AN967" s="95"/>
      <c r="AO967" s="95"/>
      <c r="AP967" s="95"/>
      <c r="AQ967" s="95"/>
      <c r="AR967" s="95"/>
      <c r="AS967" s="95"/>
      <c r="AT967" s="95"/>
      <c r="AU967" s="95"/>
    </row>
    <row r="968" spans="1:47" hidden="1" outlineLevel="1" x14ac:dyDescent="0.3">
      <c r="A968" s="11" t="s">
        <v>4</v>
      </c>
      <c r="B968" s="11"/>
      <c r="C968" s="49"/>
      <c r="D968" s="49"/>
      <c r="E968" s="49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  <c r="Z968" s="95"/>
      <c r="AA968" s="95"/>
      <c r="AB968" s="95"/>
      <c r="AC968" s="95"/>
      <c r="AD968" s="95"/>
      <c r="AE968" s="95"/>
      <c r="AF968" s="95"/>
      <c r="AG968" s="95"/>
      <c r="AH968" s="95"/>
      <c r="AI968" s="95"/>
      <c r="AJ968" s="95"/>
      <c r="AK968" s="95"/>
      <c r="AL968" s="95"/>
      <c r="AM968" s="95"/>
      <c r="AN968" s="95"/>
      <c r="AO968" s="95"/>
      <c r="AP968" s="95"/>
      <c r="AQ968" s="95"/>
      <c r="AR968" s="95"/>
      <c r="AS968" s="95"/>
      <c r="AT968" s="95"/>
      <c r="AU968" s="95"/>
    </row>
    <row r="969" spans="1:47" ht="75" hidden="1" outlineLevel="1" x14ac:dyDescent="0.3">
      <c r="A969" s="14" t="s">
        <v>374</v>
      </c>
      <c r="B969" s="14" t="s">
        <v>404</v>
      </c>
      <c r="C969" s="49"/>
      <c r="D969" s="49"/>
      <c r="E969" s="49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  <c r="Z969" s="95"/>
      <c r="AA969" s="95"/>
      <c r="AB969" s="95"/>
      <c r="AC969" s="95"/>
      <c r="AD969" s="95"/>
      <c r="AE969" s="95"/>
      <c r="AF969" s="95"/>
      <c r="AG969" s="95"/>
      <c r="AH969" s="95"/>
      <c r="AI969" s="95"/>
      <c r="AJ969" s="95"/>
      <c r="AK969" s="95"/>
      <c r="AL969" s="95"/>
      <c r="AM969" s="95"/>
      <c r="AN969" s="95"/>
      <c r="AO969" s="95"/>
      <c r="AP969" s="95"/>
      <c r="AQ969" s="95"/>
      <c r="AR969" s="95"/>
      <c r="AS969" s="95"/>
      <c r="AT969" s="95"/>
      <c r="AU969" s="95"/>
    </row>
    <row r="970" spans="1:47" hidden="1" outlineLevel="1" x14ac:dyDescent="0.3">
      <c r="A970" s="11" t="s">
        <v>1</v>
      </c>
      <c r="B970" s="11"/>
      <c r="C970" s="49"/>
      <c r="D970" s="49"/>
      <c r="E970" s="49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  <c r="Z970" s="95"/>
      <c r="AA970" s="95"/>
      <c r="AB970" s="95"/>
      <c r="AC970" s="95"/>
      <c r="AD970" s="95"/>
      <c r="AE970" s="95"/>
      <c r="AF970" s="95"/>
      <c r="AG970" s="95"/>
      <c r="AH970" s="95"/>
      <c r="AI970" s="95"/>
      <c r="AJ970" s="95"/>
      <c r="AK970" s="95"/>
      <c r="AL970" s="95"/>
      <c r="AM970" s="95"/>
      <c r="AN970" s="95"/>
      <c r="AO970" s="95"/>
      <c r="AP970" s="95"/>
      <c r="AQ970" s="95"/>
      <c r="AR970" s="95"/>
      <c r="AS970" s="95"/>
      <c r="AT970" s="95"/>
      <c r="AU970" s="95"/>
    </row>
    <row r="971" spans="1:47" hidden="1" outlineLevel="1" x14ac:dyDescent="0.3">
      <c r="A971" s="11" t="s">
        <v>2</v>
      </c>
      <c r="B971" s="11"/>
      <c r="C971" s="49"/>
      <c r="D971" s="49"/>
      <c r="E971" s="49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  <c r="Z971" s="95"/>
      <c r="AA971" s="95"/>
      <c r="AB971" s="95"/>
      <c r="AC971" s="95"/>
      <c r="AD971" s="95"/>
      <c r="AE971" s="95"/>
      <c r="AF971" s="95"/>
      <c r="AG971" s="95"/>
      <c r="AH971" s="95"/>
      <c r="AI971" s="95"/>
      <c r="AJ971" s="95"/>
      <c r="AK971" s="95"/>
      <c r="AL971" s="95"/>
      <c r="AM971" s="95"/>
      <c r="AN971" s="95"/>
      <c r="AO971" s="95"/>
      <c r="AP971" s="95"/>
      <c r="AQ971" s="95"/>
      <c r="AR971" s="95"/>
      <c r="AS971" s="95"/>
      <c r="AT971" s="95"/>
      <c r="AU971" s="95"/>
    </row>
    <row r="972" spans="1:47" hidden="1" outlineLevel="1" x14ac:dyDescent="0.3">
      <c r="A972" s="11" t="s">
        <v>3</v>
      </c>
      <c r="B972" s="11" t="s">
        <v>404</v>
      </c>
      <c r="C972" s="49"/>
      <c r="D972" s="49"/>
      <c r="E972" s="49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  <c r="Z972" s="95"/>
      <c r="AA972" s="95"/>
      <c r="AB972" s="95"/>
      <c r="AC972" s="95"/>
      <c r="AD972" s="95"/>
      <c r="AE972" s="95"/>
      <c r="AF972" s="95"/>
      <c r="AG972" s="95"/>
      <c r="AH972" s="95"/>
      <c r="AI972" s="95"/>
      <c r="AJ972" s="95"/>
      <c r="AK972" s="95"/>
      <c r="AL972" s="95"/>
      <c r="AM972" s="95"/>
      <c r="AN972" s="95"/>
      <c r="AO972" s="95"/>
      <c r="AP972" s="95"/>
      <c r="AQ972" s="95"/>
      <c r="AR972" s="95"/>
      <c r="AS972" s="95"/>
      <c r="AT972" s="95"/>
      <c r="AU972" s="95"/>
    </row>
    <row r="973" spans="1:47" hidden="1" outlineLevel="1" x14ac:dyDescent="0.3">
      <c r="A973" s="11" t="s">
        <v>4</v>
      </c>
      <c r="B973" s="11"/>
      <c r="C973" s="49">
        <v>0</v>
      </c>
      <c r="D973" s="49">
        <v>0</v>
      </c>
      <c r="E973" s="49">
        <v>0</v>
      </c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  <c r="Z973" s="95"/>
      <c r="AA973" s="95"/>
      <c r="AB973" s="95"/>
      <c r="AC973" s="95"/>
      <c r="AD973" s="95"/>
      <c r="AE973" s="95"/>
      <c r="AF973" s="95"/>
      <c r="AG973" s="95"/>
      <c r="AH973" s="95"/>
      <c r="AI973" s="95"/>
      <c r="AJ973" s="95"/>
      <c r="AK973" s="95"/>
      <c r="AL973" s="95"/>
      <c r="AM973" s="95"/>
      <c r="AN973" s="95"/>
      <c r="AO973" s="95"/>
      <c r="AP973" s="95"/>
      <c r="AQ973" s="95"/>
      <c r="AR973" s="95"/>
      <c r="AS973" s="95"/>
      <c r="AT973" s="95"/>
      <c r="AU973" s="95"/>
    </row>
    <row r="974" spans="1:47" s="7" customFormat="1" ht="37.5" collapsed="1" x14ac:dyDescent="0.25">
      <c r="A974" s="27" t="s">
        <v>304</v>
      </c>
      <c r="B974" s="27"/>
      <c r="C974" s="54">
        <f>C975+C976+C977+C978</f>
        <v>0</v>
      </c>
      <c r="D974" s="54">
        <f t="shared" ref="D974:E974" si="281">D975+D976+D977+D978</f>
        <v>0</v>
      </c>
      <c r="E974" s="54">
        <f t="shared" si="281"/>
        <v>0</v>
      </c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</row>
    <row r="975" spans="1:47" s="7" customFormat="1" x14ac:dyDescent="0.25">
      <c r="A975" s="34" t="s">
        <v>1</v>
      </c>
      <c r="B975" s="34"/>
      <c r="C975" s="45">
        <v>0</v>
      </c>
      <c r="D975" s="45">
        <v>0</v>
      </c>
      <c r="E975" s="45">
        <v>0</v>
      </c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</row>
    <row r="976" spans="1:47" s="7" customFormat="1" x14ac:dyDescent="0.25">
      <c r="A976" s="34" t="s">
        <v>2</v>
      </c>
      <c r="B976" s="34"/>
      <c r="C976" s="45">
        <f t="shared" ref="C976:E977" si="282">C981+C991</f>
        <v>0</v>
      </c>
      <c r="D976" s="45">
        <f t="shared" si="282"/>
        <v>0</v>
      </c>
      <c r="E976" s="45">
        <f t="shared" si="282"/>
        <v>0</v>
      </c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</row>
    <row r="977" spans="1:47" s="7" customFormat="1" x14ac:dyDescent="0.25">
      <c r="A977" s="34" t="s">
        <v>3</v>
      </c>
      <c r="B977" s="34"/>
      <c r="C977" s="45">
        <f t="shared" si="282"/>
        <v>0</v>
      </c>
      <c r="D977" s="45">
        <f t="shared" si="282"/>
        <v>0</v>
      </c>
      <c r="E977" s="45">
        <f t="shared" si="282"/>
        <v>0</v>
      </c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</row>
    <row r="978" spans="1:47" s="7" customFormat="1" x14ac:dyDescent="0.25">
      <c r="A978" s="34" t="s">
        <v>4</v>
      </c>
      <c r="B978" s="34"/>
      <c r="C978" s="45">
        <v>0</v>
      </c>
      <c r="D978" s="45">
        <v>0</v>
      </c>
      <c r="E978" s="45">
        <v>0</v>
      </c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</row>
    <row r="979" spans="1:47" s="7" customFormat="1" ht="37.5" hidden="1" outlineLevel="1" x14ac:dyDescent="0.25">
      <c r="A979" s="26" t="s">
        <v>39</v>
      </c>
      <c r="B979" s="26"/>
      <c r="C979" s="62">
        <f>C980+C981+C982+C983</f>
        <v>0</v>
      </c>
      <c r="D979" s="62">
        <f t="shared" ref="D979:E979" si="283">D980+D981+D982+D983</f>
        <v>0</v>
      </c>
      <c r="E979" s="62">
        <f t="shared" si="283"/>
        <v>0</v>
      </c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</row>
    <row r="980" spans="1:47" s="7" customFormat="1" hidden="1" outlineLevel="1" x14ac:dyDescent="0.25">
      <c r="A980" s="4" t="s">
        <v>1</v>
      </c>
      <c r="B980" s="4"/>
      <c r="C980" s="49">
        <v>0</v>
      </c>
      <c r="D980" s="49">
        <v>0</v>
      </c>
      <c r="E980" s="49">
        <v>0</v>
      </c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</row>
    <row r="981" spans="1:47" s="7" customFormat="1" hidden="1" outlineLevel="1" x14ac:dyDescent="0.25">
      <c r="A981" s="4" t="s">
        <v>2</v>
      </c>
      <c r="B981" s="4"/>
      <c r="C981" s="49">
        <v>0</v>
      </c>
      <c r="D981" s="49">
        <v>0</v>
      </c>
      <c r="E981" s="49">
        <v>0</v>
      </c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</row>
    <row r="982" spans="1:47" s="7" customFormat="1" hidden="1" outlineLevel="1" x14ac:dyDescent="0.25">
      <c r="A982" s="4" t="s">
        <v>3</v>
      </c>
      <c r="B982" s="4"/>
      <c r="C982" s="49">
        <f>C987</f>
        <v>0</v>
      </c>
      <c r="D982" s="49">
        <f t="shared" ref="D982:E982" si="284">D987</f>
        <v>0</v>
      </c>
      <c r="E982" s="49">
        <f t="shared" si="284"/>
        <v>0</v>
      </c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</row>
    <row r="983" spans="1:47" s="7" customFormat="1" hidden="1" outlineLevel="1" x14ac:dyDescent="0.25">
      <c r="A983" s="4" t="s">
        <v>4</v>
      </c>
      <c r="B983" s="4"/>
      <c r="C983" s="49">
        <v>0</v>
      </c>
      <c r="D983" s="49">
        <v>0</v>
      </c>
      <c r="E983" s="49">
        <v>0</v>
      </c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</row>
    <row r="984" spans="1:47" s="7" customFormat="1" ht="37.5" hidden="1" outlineLevel="1" x14ac:dyDescent="0.25">
      <c r="A984" s="5" t="s">
        <v>141</v>
      </c>
      <c r="B984" s="5"/>
      <c r="C984" s="49">
        <f>C985+C986+C987+C988</f>
        <v>0</v>
      </c>
      <c r="D984" s="49">
        <f t="shared" ref="D984:E984" si="285">D985+D986+D987+D988</f>
        <v>0</v>
      </c>
      <c r="E984" s="49">
        <f t="shared" si="285"/>
        <v>0</v>
      </c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</row>
    <row r="985" spans="1:47" s="7" customFormat="1" hidden="1" outlineLevel="1" x14ac:dyDescent="0.25">
      <c r="A985" s="4" t="s">
        <v>1</v>
      </c>
      <c r="B985" s="4"/>
      <c r="C985" s="49">
        <v>0</v>
      </c>
      <c r="D985" s="49">
        <v>0</v>
      </c>
      <c r="E985" s="49">
        <v>0</v>
      </c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</row>
    <row r="986" spans="1:47" s="7" customFormat="1" hidden="1" outlineLevel="1" x14ac:dyDescent="0.25">
      <c r="A986" s="4" t="s">
        <v>2</v>
      </c>
      <c r="B986" s="4"/>
      <c r="C986" s="49">
        <v>0</v>
      </c>
      <c r="D986" s="49">
        <v>0</v>
      </c>
      <c r="E986" s="49">
        <v>0</v>
      </c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</row>
    <row r="987" spans="1:47" s="7" customFormat="1" hidden="1" outlineLevel="1" x14ac:dyDescent="0.25">
      <c r="A987" s="4" t="s">
        <v>3</v>
      </c>
      <c r="B987" s="4"/>
      <c r="C987" s="49">
        <v>0</v>
      </c>
      <c r="D987" s="49">
        <v>0</v>
      </c>
      <c r="E987" s="49">
        <v>0</v>
      </c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</row>
    <row r="988" spans="1:47" s="7" customFormat="1" hidden="1" outlineLevel="1" x14ac:dyDescent="0.25">
      <c r="A988" s="4" t="s">
        <v>4</v>
      </c>
      <c r="B988" s="4"/>
      <c r="C988" s="49">
        <v>0</v>
      </c>
      <c r="D988" s="49">
        <v>0</v>
      </c>
      <c r="E988" s="49">
        <v>0</v>
      </c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</row>
    <row r="989" spans="1:47" s="7" customFormat="1" ht="56.25" hidden="1" outlineLevel="1" x14ac:dyDescent="0.25">
      <c r="A989" s="15" t="s">
        <v>40</v>
      </c>
      <c r="B989" s="15"/>
      <c r="C989" s="50">
        <f>C990+C991+C992+C993</f>
        <v>0</v>
      </c>
      <c r="D989" s="50">
        <f t="shared" ref="D989:E989" si="286">D990+D991+D992+D993</f>
        <v>0</v>
      </c>
      <c r="E989" s="50">
        <f t="shared" si="286"/>
        <v>0</v>
      </c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</row>
    <row r="990" spans="1:47" s="7" customFormat="1" hidden="1" outlineLevel="1" x14ac:dyDescent="0.25">
      <c r="A990" s="4" t="s">
        <v>1</v>
      </c>
      <c r="B990" s="4"/>
      <c r="C990" s="49">
        <v>0</v>
      </c>
      <c r="D990" s="49">
        <v>0</v>
      </c>
      <c r="E990" s="49">
        <v>0</v>
      </c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</row>
    <row r="991" spans="1:47" s="7" customFormat="1" hidden="1" outlineLevel="1" x14ac:dyDescent="0.25">
      <c r="A991" s="4" t="s">
        <v>2</v>
      </c>
      <c r="B991" s="4"/>
      <c r="C991" s="49">
        <f>C996+C1001</f>
        <v>0</v>
      </c>
      <c r="D991" s="49">
        <f t="shared" ref="D991:E992" si="287">D996+D1001</f>
        <v>0</v>
      </c>
      <c r="E991" s="49">
        <f t="shared" si="287"/>
        <v>0</v>
      </c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</row>
    <row r="992" spans="1:47" s="7" customFormat="1" hidden="1" outlineLevel="1" x14ac:dyDescent="0.25">
      <c r="A992" s="4" t="s">
        <v>3</v>
      </c>
      <c r="B992" s="4"/>
      <c r="C992" s="49">
        <f>C997+C1002</f>
        <v>0</v>
      </c>
      <c r="D992" s="49">
        <f t="shared" si="287"/>
        <v>0</v>
      </c>
      <c r="E992" s="49">
        <f t="shared" si="287"/>
        <v>0</v>
      </c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</row>
    <row r="993" spans="1:47" s="7" customFormat="1" hidden="1" outlineLevel="1" x14ac:dyDescent="0.25">
      <c r="A993" s="4" t="s">
        <v>4</v>
      </c>
      <c r="B993" s="4"/>
      <c r="C993" s="49">
        <v>0</v>
      </c>
      <c r="D993" s="49">
        <v>0</v>
      </c>
      <c r="E993" s="49">
        <v>0</v>
      </c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</row>
    <row r="994" spans="1:47" s="7" customFormat="1" ht="75" hidden="1" outlineLevel="1" x14ac:dyDescent="0.25">
      <c r="A994" s="5" t="s">
        <v>142</v>
      </c>
      <c r="B994" s="5" t="s">
        <v>404</v>
      </c>
      <c r="C994" s="49">
        <f>C995+C996+C997+C998</f>
        <v>0</v>
      </c>
      <c r="D994" s="49">
        <f t="shared" ref="D994:E994" si="288">D995+D996+D997+D998</f>
        <v>0</v>
      </c>
      <c r="E994" s="49">
        <f t="shared" si="288"/>
        <v>0</v>
      </c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</row>
    <row r="995" spans="1:47" s="7" customFormat="1" hidden="1" outlineLevel="1" x14ac:dyDescent="0.25">
      <c r="A995" s="4" t="s">
        <v>1</v>
      </c>
      <c r="B995" s="4"/>
      <c r="C995" s="49">
        <v>0</v>
      </c>
      <c r="D995" s="49">
        <v>0</v>
      </c>
      <c r="E995" s="49">
        <v>0</v>
      </c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</row>
    <row r="996" spans="1:47" s="7" customFormat="1" hidden="1" outlineLevel="1" x14ac:dyDescent="0.25">
      <c r="A996" s="4" t="s">
        <v>2</v>
      </c>
      <c r="B996" s="4" t="s">
        <v>404</v>
      </c>
      <c r="C996" s="49"/>
      <c r="D996" s="49"/>
      <c r="E996" s="49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</row>
    <row r="997" spans="1:47" s="7" customFormat="1" hidden="1" outlineLevel="1" x14ac:dyDescent="0.25">
      <c r="A997" s="4" t="s">
        <v>3</v>
      </c>
      <c r="B997" s="4"/>
      <c r="C997" s="49">
        <v>0</v>
      </c>
      <c r="D997" s="49">
        <v>0</v>
      </c>
      <c r="E997" s="49">
        <v>0</v>
      </c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</row>
    <row r="998" spans="1:47" s="7" customFormat="1" hidden="1" outlineLevel="1" x14ac:dyDescent="0.25">
      <c r="A998" s="4" t="s">
        <v>4</v>
      </c>
      <c r="B998" s="4"/>
      <c r="C998" s="49">
        <v>0</v>
      </c>
      <c r="D998" s="49">
        <v>0</v>
      </c>
      <c r="E998" s="49">
        <v>0</v>
      </c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</row>
    <row r="999" spans="1:47" s="7" customFormat="1" ht="37.5" hidden="1" outlineLevel="1" x14ac:dyDescent="0.25">
      <c r="A999" s="5" t="s">
        <v>143</v>
      </c>
      <c r="B999" s="5" t="s">
        <v>404</v>
      </c>
      <c r="C999" s="49">
        <f>C1000+C1001+C1002+C1003</f>
        <v>0</v>
      </c>
      <c r="D999" s="49">
        <f t="shared" ref="D999:E999" si="289">D1000+D1001+D1002+D1003</f>
        <v>0</v>
      </c>
      <c r="E999" s="49">
        <f t="shared" si="289"/>
        <v>0</v>
      </c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</row>
    <row r="1000" spans="1:47" s="7" customFormat="1" hidden="1" outlineLevel="1" x14ac:dyDescent="0.25">
      <c r="A1000" s="4" t="s">
        <v>1</v>
      </c>
      <c r="B1000" s="4"/>
      <c r="C1000" s="49">
        <v>0</v>
      </c>
      <c r="D1000" s="49">
        <v>0</v>
      </c>
      <c r="E1000" s="49">
        <v>0</v>
      </c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</row>
    <row r="1001" spans="1:47" s="7" customFormat="1" hidden="1" outlineLevel="1" x14ac:dyDescent="0.25">
      <c r="A1001" s="4" t="s">
        <v>2</v>
      </c>
      <c r="B1001" s="4"/>
      <c r="C1001" s="49">
        <v>0</v>
      </c>
      <c r="D1001" s="49">
        <v>0</v>
      </c>
      <c r="E1001" s="49">
        <v>0</v>
      </c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</row>
    <row r="1002" spans="1:47" s="7" customFormat="1" hidden="1" outlineLevel="1" x14ac:dyDescent="0.25">
      <c r="A1002" s="4" t="s">
        <v>3</v>
      </c>
      <c r="B1002" s="4" t="s">
        <v>404</v>
      </c>
      <c r="C1002" s="49"/>
      <c r="D1002" s="49"/>
      <c r="E1002" s="49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</row>
    <row r="1003" spans="1:47" s="7" customFormat="1" hidden="1" outlineLevel="1" x14ac:dyDescent="0.25">
      <c r="A1003" s="4" t="s">
        <v>4</v>
      </c>
      <c r="B1003" s="4"/>
      <c r="C1003" s="49">
        <v>0</v>
      </c>
      <c r="D1003" s="49">
        <v>0</v>
      </c>
      <c r="E1003" s="49">
        <v>0</v>
      </c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</row>
    <row r="1004" spans="1:47" s="19" customFormat="1" ht="56.25" collapsed="1" x14ac:dyDescent="0.25">
      <c r="A1004" s="27" t="s">
        <v>305</v>
      </c>
      <c r="B1004" s="27"/>
      <c r="C1004" s="54">
        <f t="shared" ref="C1004:E1004" si="290">C1005+C1006</f>
        <v>0</v>
      </c>
      <c r="D1004" s="54">
        <f t="shared" si="290"/>
        <v>0</v>
      </c>
      <c r="E1004" s="54">
        <f t="shared" si="290"/>
        <v>0</v>
      </c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3"/>
      <c r="T1004" s="143"/>
      <c r="U1004" s="143"/>
      <c r="V1004" s="143"/>
      <c r="W1004" s="143"/>
      <c r="X1004" s="143"/>
      <c r="Y1004" s="143"/>
      <c r="Z1004" s="143"/>
      <c r="AA1004" s="143"/>
      <c r="AB1004" s="143"/>
      <c r="AC1004" s="143"/>
      <c r="AD1004" s="143"/>
      <c r="AE1004" s="143"/>
      <c r="AF1004" s="143"/>
      <c r="AG1004" s="143"/>
      <c r="AH1004" s="143"/>
      <c r="AI1004" s="143"/>
      <c r="AJ1004" s="143"/>
      <c r="AK1004" s="143"/>
      <c r="AL1004" s="143"/>
      <c r="AM1004" s="143"/>
      <c r="AN1004" s="143"/>
      <c r="AO1004" s="143"/>
      <c r="AP1004" s="143"/>
      <c r="AQ1004" s="143"/>
      <c r="AR1004" s="143"/>
      <c r="AS1004" s="143"/>
      <c r="AT1004" s="143"/>
      <c r="AU1004" s="143"/>
    </row>
    <row r="1005" spans="1:47" s="19" customFormat="1" x14ac:dyDescent="0.25">
      <c r="A1005" s="34" t="s">
        <v>2</v>
      </c>
      <c r="B1005" s="34"/>
      <c r="C1005" s="45">
        <f>C1115</f>
        <v>0</v>
      </c>
      <c r="D1005" s="45">
        <f t="shared" ref="D1005:E1005" si="291">D1115</f>
        <v>0</v>
      </c>
      <c r="E1005" s="45">
        <f t="shared" si="291"/>
        <v>0</v>
      </c>
      <c r="F1005" s="143"/>
      <c r="G1005" s="143"/>
      <c r="H1005" s="143"/>
      <c r="I1005" s="143"/>
      <c r="J1005" s="143"/>
      <c r="K1005" s="143"/>
      <c r="L1005" s="143"/>
      <c r="M1005" s="143"/>
      <c r="N1005" s="143"/>
      <c r="O1005" s="143"/>
      <c r="P1005" s="143"/>
      <c r="Q1005" s="143"/>
      <c r="R1005" s="143"/>
      <c r="S1005" s="143"/>
      <c r="T1005" s="143"/>
      <c r="U1005" s="143"/>
      <c r="V1005" s="143"/>
      <c r="W1005" s="143"/>
      <c r="X1005" s="143"/>
      <c r="Y1005" s="143"/>
      <c r="Z1005" s="143"/>
      <c r="AA1005" s="143"/>
      <c r="AB1005" s="143"/>
      <c r="AC1005" s="143"/>
      <c r="AD1005" s="143"/>
      <c r="AE1005" s="143"/>
      <c r="AF1005" s="143"/>
      <c r="AG1005" s="143"/>
      <c r="AH1005" s="143"/>
      <c r="AI1005" s="143"/>
      <c r="AJ1005" s="143"/>
      <c r="AK1005" s="143"/>
      <c r="AL1005" s="143"/>
      <c r="AM1005" s="143"/>
      <c r="AN1005" s="143"/>
      <c r="AO1005" s="143"/>
      <c r="AP1005" s="143"/>
      <c r="AQ1005" s="143"/>
      <c r="AR1005" s="143"/>
      <c r="AS1005" s="143"/>
      <c r="AT1005" s="143"/>
      <c r="AU1005" s="143"/>
    </row>
    <row r="1006" spans="1:47" s="19" customFormat="1" x14ac:dyDescent="0.25">
      <c r="A1006" s="34" t="s">
        <v>3</v>
      </c>
      <c r="B1006" s="34"/>
      <c r="C1006" s="45">
        <f>C1008+C1010+C1018+C1070+C1074+C1110+C1116</f>
        <v>0</v>
      </c>
      <c r="D1006" s="45">
        <f t="shared" ref="D1006:E1006" si="292">D1008+D1010+D1018+D1070+D1074+D1110+D1116</f>
        <v>0</v>
      </c>
      <c r="E1006" s="45">
        <f t="shared" si="292"/>
        <v>0</v>
      </c>
      <c r="F1006" s="143"/>
      <c r="G1006" s="143"/>
      <c r="H1006" s="143"/>
      <c r="I1006" s="143"/>
      <c r="J1006" s="143"/>
      <c r="K1006" s="143"/>
      <c r="L1006" s="143"/>
      <c r="M1006" s="143"/>
      <c r="N1006" s="143"/>
      <c r="O1006" s="143"/>
      <c r="P1006" s="143"/>
      <c r="Q1006" s="143"/>
      <c r="R1006" s="143"/>
      <c r="S1006" s="143"/>
      <c r="T1006" s="143"/>
      <c r="U1006" s="143"/>
      <c r="V1006" s="143"/>
      <c r="W1006" s="143"/>
      <c r="X1006" s="143"/>
      <c r="Y1006" s="143"/>
      <c r="Z1006" s="143"/>
      <c r="AA1006" s="143"/>
      <c r="AB1006" s="143"/>
      <c r="AC1006" s="143"/>
      <c r="AD1006" s="143"/>
      <c r="AE1006" s="143"/>
      <c r="AF1006" s="143"/>
      <c r="AG1006" s="143"/>
      <c r="AH1006" s="143"/>
      <c r="AI1006" s="143"/>
      <c r="AJ1006" s="143"/>
      <c r="AK1006" s="143"/>
      <c r="AL1006" s="143"/>
      <c r="AM1006" s="143"/>
      <c r="AN1006" s="143"/>
      <c r="AO1006" s="143"/>
      <c r="AP1006" s="143"/>
      <c r="AQ1006" s="143"/>
      <c r="AR1006" s="143"/>
      <c r="AS1006" s="143"/>
      <c r="AT1006" s="143"/>
      <c r="AU1006" s="143"/>
    </row>
    <row r="1007" spans="1:47" s="19" customFormat="1" ht="75" hidden="1" outlineLevel="1" x14ac:dyDescent="0.25">
      <c r="A1007" s="15" t="s">
        <v>46</v>
      </c>
      <c r="B1007" s="15"/>
      <c r="C1007" s="50">
        <f t="shared" ref="C1007:E1007" si="293">C1008</f>
        <v>0</v>
      </c>
      <c r="D1007" s="50">
        <f t="shared" si="293"/>
        <v>0</v>
      </c>
      <c r="E1007" s="50">
        <f t="shared" si="293"/>
        <v>0</v>
      </c>
      <c r="F1007" s="143"/>
      <c r="G1007" s="143"/>
      <c r="H1007" s="143"/>
      <c r="I1007" s="143"/>
      <c r="J1007" s="143"/>
      <c r="K1007" s="143"/>
      <c r="L1007" s="143"/>
      <c r="M1007" s="143"/>
      <c r="N1007" s="143"/>
      <c r="O1007" s="143"/>
      <c r="P1007" s="143"/>
      <c r="Q1007" s="143"/>
      <c r="R1007" s="143"/>
      <c r="S1007" s="143"/>
      <c r="T1007" s="143"/>
      <c r="U1007" s="143"/>
      <c r="V1007" s="143"/>
      <c r="W1007" s="143"/>
      <c r="X1007" s="143"/>
      <c r="Y1007" s="143"/>
      <c r="Z1007" s="143"/>
      <c r="AA1007" s="143"/>
      <c r="AB1007" s="143"/>
      <c r="AC1007" s="143"/>
      <c r="AD1007" s="143"/>
      <c r="AE1007" s="143"/>
      <c r="AF1007" s="143"/>
      <c r="AG1007" s="143"/>
      <c r="AH1007" s="143"/>
      <c r="AI1007" s="143"/>
      <c r="AJ1007" s="143"/>
      <c r="AK1007" s="143"/>
      <c r="AL1007" s="143"/>
      <c r="AM1007" s="143"/>
      <c r="AN1007" s="143"/>
      <c r="AO1007" s="143"/>
      <c r="AP1007" s="143"/>
      <c r="AQ1007" s="143"/>
      <c r="AR1007" s="143"/>
      <c r="AS1007" s="143"/>
      <c r="AT1007" s="143"/>
      <c r="AU1007" s="143"/>
    </row>
    <row r="1008" spans="1:47" s="19" customFormat="1" hidden="1" outlineLevel="1" x14ac:dyDescent="0.25">
      <c r="A1008" s="4" t="s">
        <v>3</v>
      </c>
      <c r="B1008" s="4" t="s">
        <v>412</v>
      </c>
      <c r="C1008" s="49"/>
      <c r="D1008" s="49"/>
      <c r="E1008" s="49"/>
      <c r="F1008" s="143"/>
      <c r="G1008" s="143"/>
      <c r="H1008" s="143"/>
      <c r="I1008" s="143"/>
      <c r="J1008" s="143"/>
      <c r="K1008" s="143"/>
      <c r="L1008" s="143"/>
      <c r="M1008" s="143"/>
      <c r="N1008" s="143"/>
      <c r="O1008" s="143"/>
      <c r="P1008" s="143"/>
      <c r="Q1008" s="143"/>
      <c r="R1008" s="143"/>
      <c r="S1008" s="143"/>
      <c r="T1008" s="143"/>
      <c r="U1008" s="143"/>
      <c r="V1008" s="143"/>
      <c r="W1008" s="143"/>
      <c r="X1008" s="143"/>
      <c r="Y1008" s="143"/>
      <c r="Z1008" s="143"/>
      <c r="AA1008" s="143"/>
      <c r="AB1008" s="143"/>
      <c r="AC1008" s="143"/>
      <c r="AD1008" s="143"/>
      <c r="AE1008" s="143"/>
      <c r="AF1008" s="143"/>
      <c r="AG1008" s="143"/>
      <c r="AH1008" s="143"/>
      <c r="AI1008" s="143"/>
      <c r="AJ1008" s="143"/>
      <c r="AK1008" s="143"/>
      <c r="AL1008" s="143"/>
      <c r="AM1008" s="143"/>
      <c r="AN1008" s="143"/>
      <c r="AO1008" s="143"/>
      <c r="AP1008" s="143"/>
      <c r="AQ1008" s="143"/>
      <c r="AR1008" s="143"/>
      <c r="AS1008" s="143"/>
      <c r="AT1008" s="143"/>
      <c r="AU1008" s="143"/>
    </row>
    <row r="1009" spans="1:47" s="19" customFormat="1" ht="56.25" hidden="1" outlineLevel="1" x14ac:dyDescent="0.25">
      <c r="A1009" s="15" t="s">
        <v>47</v>
      </c>
      <c r="B1009" s="15"/>
      <c r="C1009" s="50">
        <f t="shared" ref="C1009:E1009" si="294">C1010</f>
        <v>0</v>
      </c>
      <c r="D1009" s="50">
        <f t="shared" si="294"/>
        <v>0</v>
      </c>
      <c r="E1009" s="50">
        <f t="shared" si="294"/>
        <v>0</v>
      </c>
      <c r="F1009" s="143"/>
      <c r="G1009" s="143"/>
      <c r="H1009" s="143"/>
      <c r="I1009" s="143"/>
      <c r="J1009" s="143"/>
      <c r="K1009" s="143"/>
      <c r="L1009" s="143"/>
      <c r="M1009" s="143"/>
      <c r="N1009" s="143"/>
      <c r="O1009" s="143"/>
      <c r="P1009" s="143"/>
      <c r="Q1009" s="143"/>
      <c r="R1009" s="143"/>
      <c r="S1009" s="143"/>
      <c r="T1009" s="143"/>
      <c r="U1009" s="143"/>
      <c r="V1009" s="143"/>
      <c r="W1009" s="143"/>
      <c r="X1009" s="143"/>
      <c r="Y1009" s="143"/>
      <c r="Z1009" s="143"/>
      <c r="AA1009" s="143"/>
      <c r="AB1009" s="143"/>
      <c r="AC1009" s="143"/>
      <c r="AD1009" s="143"/>
      <c r="AE1009" s="143"/>
      <c r="AF1009" s="143"/>
      <c r="AG1009" s="143"/>
      <c r="AH1009" s="143"/>
      <c r="AI1009" s="143"/>
      <c r="AJ1009" s="143"/>
      <c r="AK1009" s="143"/>
      <c r="AL1009" s="143"/>
      <c r="AM1009" s="143"/>
      <c r="AN1009" s="143"/>
      <c r="AO1009" s="143"/>
      <c r="AP1009" s="143"/>
      <c r="AQ1009" s="143"/>
      <c r="AR1009" s="143"/>
      <c r="AS1009" s="143"/>
      <c r="AT1009" s="143"/>
      <c r="AU1009" s="143"/>
    </row>
    <row r="1010" spans="1:47" s="19" customFormat="1" hidden="1" outlineLevel="1" x14ac:dyDescent="0.25">
      <c r="A1010" s="4" t="s">
        <v>3</v>
      </c>
      <c r="B1010" s="4"/>
      <c r="C1010" s="49">
        <f t="shared" ref="C1010:E1010" si="295">C1012+C1014+C1016</f>
        <v>0</v>
      </c>
      <c r="D1010" s="49">
        <f t="shared" si="295"/>
        <v>0</v>
      </c>
      <c r="E1010" s="49">
        <f t="shared" si="295"/>
        <v>0</v>
      </c>
      <c r="F1010" s="143"/>
      <c r="G1010" s="143"/>
      <c r="H1010" s="143"/>
      <c r="I1010" s="143"/>
      <c r="J1010" s="143"/>
      <c r="K1010" s="143"/>
      <c r="L1010" s="143"/>
      <c r="M1010" s="143"/>
      <c r="N1010" s="143"/>
      <c r="O1010" s="143"/>
      <c r="P1010" s="143"/>
      <c r="Q1010" s="143"/>
      <c r="R1010" s="143"/>
      <c r="S1010" s="143"/>
      <c r="T1010" s="143"/>
      <c r="U1010" s="143"/>
      <c r="V1010" s="143"/>
      <c r="W1010" s="143"/>
      <c r="X1010" s="143"/>
      <c r="Y1010" s="143"/>
      <c r="Z1010" s="143"/>
      <c r="AA1010" s="143"/>
      <c r="AB1010" s="143"/>
      <c r="AC1010" s="143"/>
      <c r="AD1010" s="143"/>
      <c r="AE1010" s="143"/>
      <c r="AF1010" s="143"/>
      <c r="AG1010" s="143"/>
      <c r="AH1010" s="143"/>
      <c r="AI1010" s="143"/>
      <c r="AJ1010" s="143"/>
      <c r="AK1010" s="143"/>
      <c r="AL1010" s="143"/>
      <c r="AM1010" s="143"/>
      <c r="AN1010" s="143"/>
      <c r="AO1010" s="143"/>
      <c r="AP1010" s="143"/>
      <c r="AQ1010" s="143"/>
      <c r="AR1010" s="143"/>
      <c r="AS1010" s="143"/>
      <c r="AT1010" s="143"/>
      <c r="AU1010" s="143"/>
    </row>
    <row r="1011" spans="1:47" s="19" customFormat="1" ht="93.75" hidden="1" outlineLevel="1" x14ac:dyDescent="0.25">
      <c r="A1011" s="5" t="s">
        <v>239</v>
      </c>
      <c r="B1011" s="5"/>
      <c r="C1011" s="49">
        <f>C1012</f>
        <v>0</v>
      </c>
      <c r="D1011" s="49">
        <f t="shared" ref="D1011:E1011" si="296">D1012</f>
        <v>0</v>
      </c>
      <c r="E1011" s="49">
        <f t="shared" si="296"/>
        <v>0</v>
      </c>
      <c r="F1011" s="143"/>
      <c r="G1011" s="143"/>
      <c r="H1011" s="143"/>
      <c r="I1011" s="143"/>
      <c r="J1011" s="143"/>
      <c r="K1011" s="143"/>
      <c r="L1011" s="143"/>
      <c r="M1011" s="143"/>
      <c r="N1011" s="143"/>
      <c r="O1011" s="143"/>
      <c r="P1011" s="143"/>
      <c r="Q1011" s="143"/>
      <c r="R1011" s="143"/>
      <c r="S1011" s="143"/>
      <c r="T1011" s="143"/>
      <c r="U1011" s="143"/>
      <c r="V1011" s="143"/>
      <c r="W1011" s="143"/>
      <c r="X1011" s="143"/>
      <c r="Y1011" s="143"/>
      <c r="Z1011" s="143"/>
      <c r="AA1011" s="143"/>
      <c r="AB1011" s="143"/>
      <c r="AC1011" s="143"/>
      <c r="AD1011" s="143"/>
      <c r="AE1011" s="143"/>
      <c r="AF1011" s="143"/>
      <c r="AG1011" s="143"/>
      <c r="AH1011" s="143"/>
      <c r="AI1011" s="143"/>
      <c r="AJ1011" s="143"/>
      <c r="AK1011" s="143"/>
      <c r="AL1011" s="143"/>
      <c r="AM1011" s="143"/>
      <c r="AN1011" s="143"/>
      <c r="AO1011" s="143"/>
      <c r="AP1011" s="143"/>
      <c r="AQ1011" s="143"/>
      <c r="AR1011" s="143"/>
      <c r="AS1011" s="143"/>
      <c r="AT1011" s="143"/>
      <c r="AU1011" s="143"/>
    </row>
    <row r="1012" spans="1:47" s="19" customFormat="1" hidden="1" outlineLevel="1" x14ac:dyDescent="0.25">
      <c r="A1012" s="4" t="s">
        <v>3</v>
      </c>
      <c r="B1012" s="4" t="s">
        <v>412</v>
      </c>
      <c r="C1012" s="49"/>
      <c r="D1012" s="49"/>
      <c r="E1012" s="49"/>
      <c r="F1012" s="143"/>
      <c r="G1012" s="143"/>
      <c r="H1012" s="143"/>
      <c r="I1012" s="143"/>
      <c r="J1012" s="143"/>
      <c r="K1012" s="143"/>
      <c r="L1012" s="143"/>
      <c r="M1012" s="143"/>
      <c r="N1012" s="143"/>
      <c r="O1012" s="143"/>
      <c r="P1012" s="143"/>
      <c r="Q1012" s="143"/>
      <c r="R1012" s="143"/>
      <c r="S1012" s="143"/>
      <c r="T1012" s="143"/>
      <c r="U1012" s="143"/>
      <c r="V1012" s="143"/>
      <c r="W1012" s="143"/>
      <c r="X1012" s="143"/>
      <c r="Y1012" s="143"/>
      <c r="Z1012" s="143"/>
      <c r="AA1012" s="143"/>
      <c r="AB1012" s="143"/>
      <c r="AC1012" s="143"/>
      <c r="AD1012" s="143"/>
      <c r="AE1012" s="143"/>
      <c r="AF1012" s="143"/>
      <c r="AG1012" s="143"/>
      <c r="AH1012" s="143"/>
      <c r="AI1012" s="143"/>
      <c r="AJ1012" s="143"/>
      <c r="AK1012" s="143"/>
      <c r="AL1012" s="143"/>
      <c r="AM1012" s="143"/>
      <c r="AN1012" s="143"/>
      <c r="AO1012" s="143"/>
      <c r="AP1012" s="143"/>
      <c r="AQ1012" s="143"/>
      <c r="AR1012" s="143"/>
      <c r="AS1012" s="143"/>
      <c r="AT1012" s="143"/>
      <c r="AU1012" s="143"/>
    </row>
    <row r="1013" spans="1:47" s="19" customFormat="1" ht="56.25" hidden="1" outlineLevel="1" x14ac:dyDescent="0.25">
      <c r="A1013" s="24" t="s">
        <v>260</v>
      </c>
      <c r="B1013" s="24"/>
      <c r="C1013" s="49"/>
      <c r="D1013" s="49"/>
      <c r="E1013" s="49"/>
      <c r="F1013" s="143"/>
      <c r="G1013" s="143"/>
      <c r="H1013" s="143"/>
      <c r="I1013" s="143"/>
      <c r="J1013" s="143"/>
      <c r="K1013" s="143"/>
      <c r="L1013" s="143"/>
      <c r="M1013" s="143"/>
      <c r="N1013" s="143"/>
      <c r="O1013" s="143"/>
      <c r="P1013" s="143"/>
      <c r="Q1013" s="143"/>
      <c r="R1013" s="143"/>
      <c r="S1013" s="143"/>
      <c r="T1013" s="143"/>
      <c r="U1013" s="143"/>
      <c r="V1013" s="143"/>
      <c r="W1013" s="143"/>
      <c r="X1013" s="143"/>
      <c r="Y1013" s="143"/>
      <c r="Z1013" s="143"/>
      <c r="AA1013" s="143"/>
      <c r="AB1013" s="143"/>
      <c r="AC1013" s="143"/>
      <c r="AD1013" s="143"/>
      <c r="AE1013" s="143"/>
      <c r="AF1013" s="143"/>
      <c r="AG1013" s="143"/>
      <c r="AH1013" s="143"/>
      <c r="AI1013" s="143"/>
      <c r="AJ1013" s="143"/>
      <c r="AK1013" s="143"/>
      <c r="AL1013" s="143"/>
      <c r="AM1013" s="143"/>
      <c r="AN1013" s="143"/>
      <c r="AO1013" s="143"/>
      <c r="AP1013" s="143"/>
      <c r="AQ1013" s="143"/>
      <c r="AR1013" s="143"/>
      <c r="AS1013" s="143"/>
      <c r="AT1013" s="143"/>
      <c r="AU1013" s="143"/>
    </row>
    <row r="1014" spans="1:47" s="19" customFormat="1" hidden="1" outlineLevel="1" x14ac:dyDescent="0.25">
      <c r="A1014" s="4" t="s">
        <v>3</v>
      </c>
      <c r="B1014" s="4" t="s">
        <v>412</v>
      </c>
      <c r="C1014" s="49"/>
      <c r="D1014" s="49"/>
      <c r="E1014" s="49"/>
      <c r="F1014" s="143"/>
      <c r="G1014" s="143"/>
      <c r="H1014" s="143"/>
      <c r="I1014" s="143"/>
      <c r="J1014" s="143"/>
      <c r="K1014" s="143"/>
      <c r="L1014" s="143"/>
      <c r="M1014" s="143"/>
      <c r="N1014" s="143"/>
      <c r="O1014" s="143"/>
      <c r="P1014" s="143"/>
      <c r="Q1014" s="143"/>
      <c r="R1014" s="143"/>
      <c r="S1014" s="143"/>
      <c r="T1014" s="143"/>
      <c r="U1014" s="143"/>
      <c r="V1014" s="143"/>
      <c r="W1014" s="143"/>
      <c r="X1014" s="143"/>
      <c r="Y1014" s="143"/>
      <c r="Z1014" s="143"/>
      <c r="AA1014" s="143"/>
      <c r="AB1014" s="143"/>
      <c r="AC1014" s="143"/>
      <c r="AD1014" s="143"/>
      <c r="AE1014" s="143"/>
      <c r="AF1014" s="143"/>
      <c r="AG1014" s="143"/>
      <c r="AH1014" s="143"/>
      <c r="AI1014" s="143"/>
      <c r="AJ1014" s="143"/>
      <c r="AK1014" s="143"/>
      <c r="AL1014" s="143"/>
      <c r="AM1014" s="143"/>
      <c r="AN1014" s="143"/>
      <c r="AO1014" s="143"/>
      <c r="AP1014" s="143"/>
      <c r="AQ1014" s="143"/>
      <c r="AR1014" s="143"/>
      <c r="AS1014" s="143"/>
      <c r="AT1014" s="143"/>
      <c r="AU1014" s="143"/>
    </row>
    <row r="1015" spans="1:47" s="19" customFormat="1" ht="93.75" hidden="1" outlineLevel="1" x14ac:dyDescent="0.25">
      <c r="A1015" s="5" t="s">
        <v>240</v>
      </c>
      <c r="B1015" s="5"/>
      <c r="C1015" s="49"/>
      <c r="D1015" s="49"/>
      <c r="E1015" s="49"/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  <c r="Q1015" s="143"/>
      <c r="R1015" s="143"/>
      <c r="S1015" s="143"/>
      <c r="T1015" s="143"/>
      <c r="U1015" s="143"/>
      <c r="V1015" s="143"/>
      <c r="W1015" s="143"/>
      <c r="X1015" s="143"/>
      <c r="Y1015" s="143"/>
      <c r="Z1015" s="143"/>
      <c r="AA1015" s="143"/>
      <c r="AB1015" s="143"/>
      <c r="AC1015" s="143"/>
      <c r="AD1015" s="143"/>
      <c r="AE1015" s="143"/>
      <c r="AF1015" s="143"/>
      <c r="AG1015" s="143"/>
      <c r="AH1015" s="143"/>
      <c r="AI1015" s="143"/>
      <c r="AJ1015" s="143"/>
      <c r="AK1015" s="143"/>
      <c r="AL1015" s="143"/>
      <c r="AM1015" s="143"/>
      <c r="AN1015" s="143"/>
      <c r="AO1015" s="143"/>
      <c r="AP1015" s="143"/>
      <c r="AQ1015" s="143"/>
      <c r="AR1015" s="143"/>
      <c r="AS1015" s="143"/>
      <c r="AT1015" s="143"/>
      <c r="AU1015" s="143"/>
    </row>
    <row r="1016" spans="1:47" s="19" customFormat="1" hidden="1" outlineLevel="1" x14ac:dyDescent="0.25">
      <c r="A1016" s="4" t="s">
        <v>3</v>
      </c>
      <c r="B1016" s="4" t="s">
        <v>412</v>
      </c>
      <c r="C1016" s="49"/>
      <c r="D1016" s="49"/>
      <c r="E1016" s="49"/>
      <c r="F1016" s="143"/>
      <c r="G1016" s="143"/>
      <c r="H1016" s="143"/>
      <c r="I1016" s="143"/>
      <c r="J1016" s="143"/>
      <c r="K1016" s="143"/>
      <c r="L1016" s="143"/>
      <c r="M1016" s="143"/>
      <c r="N1016" s="143"/>
      <c r="O1016" s="143"/>
      <c r="P1016" s="143"/>
      <c r="Q1016" s="143"/>
      <c r="R1016" s="143"/>
      <c r="S1016" s="143"/>
      <c r="T1016" s="143"/>
      <c r="U1016" s="143"/>
      <c r="V1016" s="143"/>
      <c r="W1016" s="143"/>
      <c r="X1016" s="143"/>
      <c r="Y1016" s="143"/>
      <c r="Z1016" s="143"/>
      <c r="AA1016" s="143"/>
      <c r="AB1016" s="143"/>
      <c r="AC1016" s="143"/>
      <c r="AD1016" s="143"/>
      <c r="AE1016" s="143"/>
      <c r="AF1016" s="143"/>
      <c r="AG1016" s="143"/>
      <c r="AH1016" s="143"/>
      <c r="AI1016" s="143"/>
      <c r="AJ1016" s="143"/>
      <c r="AK1016" s="143"/>
      <c r="AL1016" s="143"/>
      <c r="AM1016" s="143"/>
      <c r="AN1016" s="143"/>
      <c r="AO1016" s="143"/>
      <c r="AP1016" s="143"/>
      <c r="AQ1016" s="143"/>
      <c r="AR1016" s="143"/>
      <c r="AS1016" s="143"/>
      <c r="AT1016" s="143"/>
      <c r="AU1016" s="143"/>
    </row>
    <row r="1017" spans="1:47" s="19" customFormat="1" ht="56.25" hidden="1" outlineLevel="1" x14ac:dyDescent="0.25">
      <c r="A1017" s="15" t="s">
        <v>48</v>
      </c>
      <c r="B1017" s="15"/>
      <c r="C1017" s="50">
        <f t="shared" ref="C1017:E1017" si="297">C1018</f>
        <v>0</v>
      </c>
      <c r="D1017" s="50">
        <f t="shared" si="297"/>
        <v>0</v>
      </c>
      <c r="E1017" s="50">
        <f t="shared" si="297"/>
        <v>0</v>
      </c>
      <c r="F1017" s="143"/>
      <c r="G1017" s="143"/>
      <c r="H1017" s="143"/>
      <c r="I1017" s="143"/>
      <c r="J1017" s="143"/>
      <c r="K1017" s="143"/>
      <c r="L1017" s="143"/>
      <c r="M1017" s="143"/>
      <c r="N1017" s="143"/>
      <c r="O1017" s="143"/>
      <c r="P1017" s="143"/>
      <c r="Q1017" s="143"/>
      <c r="R1017" s="143"/>
      <c r="S1017" s="143"/>
      <c r="T1017" s="143"/>
      <c r="U1017" s="143"/>
      <c r="V1017" s="143"/>
      <c r="W1017" s="143"/>
      <c r="X1017" s="143"/>
      <c r="Y1017" s="143"/>
      <c r="Z1017" s="143"/>
      <c r="AA1017" s="143"/>
      <c r="AB1017" s="143"/>
      <c r="AC1017" s="143"/>
      <c r="AD1017" s="143"/>
      <c r="AE1017" s="143"/>
      <c r="AF1017" s="143"/>
      <c r="AG1017" s="143"/>
      <c r="AH1017" s="143"/>
      <c r="AI1017" s="143"/>
      <c r="AJ1017" s="143"/>
      <c r="AK1017" s="143"/>
      <c r="AL1017" s="143"/>
      <c r="AM1017" s="143"/>
      <c r="AN1017" s="143"/>
      <c r="AO1017" s="143"/>
      <c r="AP1017" s="143"/>
      <c r="AQ1017" s="143"/>
      <c r="AR1017" s="143"/>
      <c r="AS1017" s="143"/>
      <c r="AT1017" s="143"/>
      <c r="AU1017" s="143"/>
    </row>
    <row r="1018" spans="1:47" s="19" customFormat="1" hidden="1" outlineLevel="1" x14ac:dyDescent="0.25">
      <c r="A1018" s="4" t="s">
        <v>3</v>
      </c>
      <c r="B1018" s="4"/>
      <c r="C1018" s="49">
        <f>C1020+C1028+C1030+C1047+C1056</f>
        <v>0</v>
      </c>
      <c r="D1018" s="49">
        <f t="shared" ref="D1018:E1018" si="298">D1020+D1028+D1030+D1047+D1056</f>
        <v>0</v>
      </c>
      <c r="E1018" s="49">
        <f t="shared" si="298"/>
        <v>0</v>
      </c>
      <c r="F1018" s="143"/>
      <c r="G1018" s="143"/>
      <c r="H1018" s="143"/>
      <c r="I1018" s="143"/>
      <c r="J1018" s="143"/>
      <c r="K1018" s="143"/>
      <c r="L1018" s="143"/>
      <c r="M1018" s="143"/>
      <c r="N1018" s="143"/>
      <c r="O1018" s="143"/>
      <c r="P1018" s="143"/>
      <c r="Q1018" s="143"/>
      <c r="R1018" s="143"/>
      <c r="S1018" s="143"/>
      <c r="T1018" s="143"/>
      <c r="U1018" s="143"/>
      <c r="V1018" s="143"/>
      <c r="W1018" s="143"/>
      <c r="X1018" s="143"/>
      <c r="Y1018" s="143"/>
      <c r="Z1018" s="143"/>
      <c r="AA1018" s="143"/>
      <c r="AB1018" s="143"/>
      <c r="AC1018" s="143"/>
      <c r="AD1018" s="143"/>
      <c r="AE1018" s="143"/>
      <c r="AF1018" s="143"/>
      <c r="AG1018" s="143"/>
      <c r="AH1018" s="143"/>
      <c r="AI1018" s="143"/>
      <c r="AJ1018" s="143"/>
      <c r="AK1018" s="143"/>
      <c r="AL1018" s="143"/>
      <c r="AM1018" s="143"/>
      <c r="AN1018" s="143"/>
      <c r="AO1018" s="143"/>
      <c r="AP1018" s="143"/>
      <c r="AQ1018" s="143"/>
      <c r="AR1018" s="143"/>
      <c r="AS1018" s="143"/>
      <c r="AT1018" s="143"/>
      <c r="AU1018" s="143"/>
    </row>
    <row r="1019" spans="1:47" s="19" customFormat="1" ht="56.25" hidden="1" outlineLevel="1" x14ac:dyDescent="0.25">
      <c r="A1019" s="5" t="s">
        <v>241</v>
      </c>
      <c r="B1019" s="5"/>
      <c r="C1019" s="49">
        <f>C1020</f>
        <v>0</v>
      </c>
      <c r="D1019" s="49">
        <f t="shared" ref="D1019:E1019" si="299">D1020</f>
        <v>0</v>
      </c>
      <c r="E1019" s="49">
        <f t="shared" si="299"/>
        <v>0</v>
      </c>
      <c r="F1019" s="143"/>
      <c r="G1019" s="143"/>
      <c r="H1019" s="143"/>
      <c r="I1019" s="143"/>
      <c r="J1019" s="143"/>
      <c r="K1019" s="143"/>
      <c r="L1019" s="143"/>
      <c r="M1019" s="143"/>
      <c r="N1019" s="143"/>
      <c r="O1019" s="143"/>
      <c r="P1019" s="143"/>
      <c r="Q1019" s="143"/>
      <c r="R1019" s="143"/>
      <c r="S1019" s="143"/>
      <c r="T1019" s="143"/>
      <c r="U1019" s="143"/>
      <c r="V1019" s="143"/>
      <c r="W1019" s="143"/>
      <c r="X1019" s="143"/>
      <c r="Y1019" s="143"/>
      <c r="Z1019" s="143"/>
      <c r="AA1019" s="143"/>
      <c r="AB1019" s="143"/>
      <c r="AC1019" s="143"/>
      <c r="AD1019" s="143"/>
      <c r="AE1019" s="143"/>
      <c r="AF1019" s="143"/>
      <c r="AG1019" s="143"/>
      <c r="AH1019" s="143"/>
      <c r="AI1019" s="143"/>
      <c r="AJ1019" s="143"/>
      <c r="AK1019" s="143"/>
      <c r="AL1019" s="143"/>
      <c r="AM1019" s="143"/>
      <c r="AN1019" s="143"/>
      <c r="AO1019" s="143"/>
      <c r="AP1019" s="143"/>
      <c r="AQ1019" s="143"/>
      <c r="AR1019" s="143"/>
      <c r="AS1019" s="143"/>
      <c r="AT1019" s="143"/>
      <c r="AU1019" s="143"/>
    </row>
    <row r="1020" spans="1:47" s="19" customFormat="1" hidden="1" outlineLevel="1" x14ac:dyDescent="0.25">
      <c r="A1020" s="4" t="s">
        <v>3</v>
      </c>
      <c r="B1020" s="4" t="s">
        <v>412</v>
      </c>
      <c r="C1020" s="49"/>
      <c r="D1020" s="49"/>
      <c r="E1020" s="49"/>
      <c r="F1020" s="143"/>
      <c r="G1020" s="143"/>
      <c r="H1020" s="143"/>
      <c r="I1020" s="143"/>
      <c r="J1020" s="143"/>
      <c r="K1020" s="143"/>
      <c r="L1020" s="143"/>
      <c r="M1020" s="143"/>
      <c r="N1020" s="143"/>
      <c r="O1020" s="143"/>
      <c r="P1020" s="143"/>
      <c r="Q1020" s="143"/>
      <c r="R1020" s="143"/>
      <c r="S1020" s="143"/>
      <c r="T1020" s="143"/>
      <c r="U1020" s="143"/>
      <c r="V1020" s="143"/>
      <c r="W1020" s="143"/>
      <c r="X1020" s="143"/>
      <c r="Y1020" s="143"/>
      <c r="Z1020" s="143"/>
      <c r="AA1020" s="143"/>
      <c r="AB1020" s="143"/>
      <c r="AC1020" s="143"/>
      <c r="AD1020" s="143"/>
      <c r="AE1020" s="143"/>
      <c r="AF1020" s="143"/>
      <c r="AG1020" s="143"/>
      <c r="AH1020" s="143"/>
      <c r="AI1020" s="143"/>
      <c r="AJ1020" s="143"/>
      <c r="AK1020" s="143"/>
      <c r="AL1020" s="143"/>
      <c r="AM1020" s="143"/>
      <c r="AN1020" s="143"/>
      <c r="AO1020" s="143"/>
      <c r="AP1020" s="143"/>
      <c r="AQ1020" s="143"/>
      <c r="AR1020" s="143"/>
      <c r="AS1020" s="143"/>
      <c r="AT1020" s="143"/>
      <c r="AU1020" s="143"/>
    </row>
    <row r="1021" spans="1:47" s="19" customFormat="1" ht="37.5" hidden="1" outlineLevel="1" x14ac:dyDescent="0.25">
      <c r="A1021" s="5" t="s">
        <v>52</v>
      </c>
      <c r="B1021" s="5"/>
      <c r="C1021" s="49"/>
      <c r="D1021" s="49"/>
      <c r="E1021" s="49"/>
      <c r="F1021" s="143"/>
      <c r="G1021" s="143"/>
      <c r="H1021" s="143"/>
      <c r="I1021" s="143"/>
      <c r="J1021" s="143"/>
      <c r="K1021" s="143"/>
      <c r="L1021" s="143"/>
      <c r="M1021" s="143"/>
      <c r="N1021" s="143"/>
      <c r="O1021" s="143"/>
      <c r="P1021" s="143"/>
      <c r="Q1021" s="143"/>
      <c r="R1021" s="143"/>
      <c r="S1021" s="143"/>
      <c r="T1021" s="143"/>
      <c r="U1021" s="143"/>
      <c r="V1021" s="143"/>
      <c r="W1021" s="143"/>
      <c r="X1021" s="143"/>
      <c r="Y1021" s="143"/>
      <c r="Z1021" s="143"/>
      <c r="AA1021" s="143"/>
      <c r="AB1021" s="143"/>
      <c r="AC1021" s="143"/>
      <c r="AD1021" s="143"/>
      <c r="AE1021" s="143"/>
      <c r="AF1021" s="143"/>
      <c r="AG1021" s="143"/>
      <c r="AH1021" s="143"/>
      <c r="AI1021" s="143"/>
      <c r="AJ1021" s="143"/>
      <c r="AK1021" s="143"/>
      <c r="AL1021" s="143"/>
      <c r="AM1021" s="143"/>
      <c r="AN1021" s="143"/>
      <c r="AO1021" s="143"/>
      <c r="AP1021" s="143"/>
      <c r="AQ1021" s="143"/>
      <c r="AR1021" s="143"/>
      <c r="AS1021" s="143"/>
      <c r="AT1021" s="143"/>
      <c r="AU1021" s="143"/>
    </row>
    <row r="1022" spans="1:47" s="19" customFormat="1" hidden="1" outlineLevel="1" x14ac:dyDescent="0.25">
      <c r="A1022" s="4" t="s">
        <v>3</v>
      </c>
      <c r="B1022" s="4"/>
      <c r="C1022" s="49"/>
      <c r="D1022" s="49"/>
      <c r="E1022" s="49"/>
      <c r="F1022" s="143"/>
      <c r="G1022" s="143"/>
      <c r="H1022" s="143"/>
      <c r="I1022" s="143"/>
      <c r="J1022" s="143"/>
      <c r="K1022" s="143"/>
      <c r="L1022" s="143"/>
      <c r="M1022" s="143"/>
      <c r="N1022" s="143"/>
      <c r="O1022" s="143"/>
      <c r="P1022" s="143"/>
      <c r="Q1022" s="143"/>
      <c r="R1022" s="143"/>
      <c r="S1022" s="143"/>
      <c r="T1022" s="143"/>
      <c r="U1022" s="143"/>
      <c r="V1022" s="143"/>
      <c r="W1022" s="143"/>
      <c r="X1022" s="143"/>
      <c r="Y1022" s="143"/>
      <c r="Z1022" s="143"/>
      <c r="AA1022" s="143"/>
      <c r="AB1022" s="143"/>
      <c r="AC1022" s="143"/>
      <c r="AD1022" s="143"/>
      <c r="AE1022" s="143"/>
      <c r="AF1022" s="143"/>
      <c r="AG1022" s="143"/>
      <c r="AH1022" s="143"/>
      <c r="AI1022" s="143"/>
      <c r="AJ1022" s="143"/>
      <c r="AK1022" s="143"/>
      <c r="AL1022" s="143"/>
      <c r="AM1022" s="143"/>
      <c r="AN1022" s="143"/>
      <c r="AO1022" s="143"/>
      <c r="AP1022" s="143"/>
      <c r="AQ1022" s="143"/>
      <c r="AR1022" s="143"/>
      <c r="AS1022" s="143"/>
      <c r="AT1022" s="143"/>
      <c r="AU1022" s="143"/>
    </row>
    <row r="1023" spans="1:47" s="19" customFormat="1" ht="37.5" hidden="1" outlineLevel="1" x14ac:dyDescent="0.25">
      <c r="A1023" s="5" t="s">
        <v>53</v>
      </c>
      <c r="B1023" s="5"/>
      <c r="C1023" s="49"/>
      <c r="D1023" s="49"/>
      <c r="E1023" s="49"/>
      <c r="F1023" s="143"/>
      <c r="G1023" s="143"/>
      <c r="H1023" s="143"/>
      <c r="I1023" s="143"/>
      <c r="J1023" s="143"/>
      <c r="K1023" s="143"/>
      <c r="L1023" s="143"/>
      <c r="M1023" s="143"/>
      <c r="N1023" s="143"/>
      <c r="O1023" s="143"/>
      <c r="P1023" s="143"/>
      <c r="Q1023" s="143"/>
      <c r="R1023" s="143"/>
      <c r="S1023" s="143"/>
      <c r="T1023" s="143"/>
      <c r="U1023" s="143"/>
      <c r="V1023" s="143"/>
      <c r="W1023" s="143"/>
      <c r="X1023" s="143"/>
      <c r="Y1023" s="143"/>
      <c r="Z1023" s="143"/>
      <c r="AA1023" s="143"/>
      <c r="AB1023" s="143"/>
      <c r="AC1023" s="143"/>
      <c r="AD1023" s="143"/>
      <c r="AE1023" s="143"/>
      <c r="AF1023" s="143"/>
      <c r="AG1023" s="143"/>
      <c r="AH1023" s="143"/>
      <c r="AI1023" s="143"/>
      <c r="AJ1023" s="143"/>
      <c r="AK1023" s="143"/>
      <c r="AL1023" s="143"/>
      <c r="AM1023" s="143"/>
      <c r="AN1023" s="143"/>
      <c r="AO1023" s="143"/>
      <c r="AP1023" s="143"/>
      <c r="AQ1023" s="143"/>
      <c r="AR1023" s="143"/>
      <c r="AS1023" s="143"/>
      <c r="AT1023" s="143"/>
      <c r="AU1023" s="143"/>
    </row>
    <row r="1024" spans="1:47" s="19" customFormat="1" hidden="1" outlineLevel="1" x14ac:dyDescent="0.25">
      <c r="A1024" s="4" t="s">
        <v>3</v>
      </c>
      <c r="B1024" s="4"/>
      <c r="C1024" s="49"/>
      <c r="D1024" s="49"/>
      <c r="E1024" s="49"/>
      <c r="F1024" s="143"/>
      <c r="G1024" s="143"/>
      <c r="H1024" s="143"/>
      <c r="I1024" s="143"/>
      <c r="J1024" s="143"/>
      <c r="K1024" s="143"/>
      <c r="L1024" s="143"/>
      <c r="M1024" s="143"/>
      <c r="N1024" s="143"/>
      <c r="O1024" s="143"/>
      <c r="P1024" s="143"/>
      <c r="Q1024" s="143"/>
      <c r="R1024" s="143"/>
      <c r="S1024" s="143"/>
      <c r="T1024" s="143"/>
      <c r="U1024" s="143"/>
      <c r="V1024" s="143"/>
      <c r="W1024" s="143"/>
      <c r="X1024" s="143"/>
      <c r="Y1024" s="143"/>
      <c r="Z1024" s="143"/>
      <c r="AA1024" s="143"/>
      <c r="AB1024" s="143"/>
      <c r="AC1024" s="143"/>
      <c r="AD1024" s="143"/>
      <c r="AE1024" s="143"/>
      <c r="AF1024" s="143"/>
      <c r="AG1024" s="143"/>
      <c r="AH1024" s="143"/>
      <c r="AI1024" s="143"/>
      <c r="AJ1024" s="143"/>
      <c r="AK1024" s="143"/>
      <c r="AL1024" s="143"/>
      <c r="AM1024" s="143"/>
      <c r="AN1024" s="143"/>
      <c r="AO1024" s="143"/>
      <c r="AP1024" s="143"/>
      <c r="AQ1024" s="143"/>
      <c r="AR1024" s="143"/>
      <c r="AS1024" s="143"/>
      <c r="AT1024" s="143"/>
      <c r="AU1024" s="143"/>
    </row>
    <row r="1025" spans="1:47" s="19" customFormat="1" ht="37.5" hidden="1" outlineLevel="1" x14ac:dyDescent="0.25">
      <c r="A1025" s="5" t="s">
        <v>54</v>
      </c>
      <c r="B1025" s="5"/>
      <c r="C1025" s="49"/>
      <c r="D1025" s="49"/>
      <c r="E1025" s="49"/>
      <c r="F1025" s="143"/>
      <c r="G1025" s="143"/>
      <c r="H1025" s="143"/>
      <c r="I1025" s="143"/>
      <c r="J1025" s="143"/>
      <c r="K1025" s="143"/>
      <c r="L1025" s="143"/>
      <c r="M1025" s="143"/>
      <c r="N1025" s="143"/>
      <c r="O1025" s="143"/>
      <c r="P1025" s="143"/>
      <c r="Q1025" s="143"/>
      <c r="R1025" s="143"/>
      <c r="S1025" s="143"/>
      <c r="T1025" s="143"/>
      <c r="U1025" s="143"/>
      <c r="V1025" s="143"/>
      <c r="W1025" s="143"/>
      <c r="X1025" s="143"/>
      <c r="Y1025" s="143"/>
      <c r="Z1025" s="143"/>
      <c r="AA1025" s="143"/>
      <c r="AB1025" s="143"/>
      <c r="AC1025" s="143"/>
      <c r="AD1025" s="143"/>
      <c r="AE1025" s="143"/>
      <c r="AF1025" s="143"/>
      <c r="AG1025" s="143"/>
      <c r="AH1025" s="143"/>
      <c r="AI1025" s="143"/>
      <c r="AJ1025" s="143"/>
      <c r="AK1025" s="143"/>
      <c r="AL1025" s="143"/>
      <c r="AM1025" s="143"/>
      <c r="AN1025" s="143"/>
      <c r="AO1025" s="143"/>
      <c r="AP1025" s="143"/>
      <c r="AQ1025" s="143"/>
      <c r="AR1025" s="143"/>
      <c r="AS1025" s="143"/>
      <c r="AT1025" s="143"/>
      <c r="AU1025" s="143"/>
    </row>
    <row r="1026" spans="1:47" s="19" customFormat="1" hidden="1" outlineLevel="1" x14ac:dyDescent="0.25">
      <c r="A1026" s="4" t="s">
        <v>3</v>
      </c>
      <c r="B1026" s="4"/>
      <c r="C1026" s="49"/>
      <c r="D1026" s="49"/>
      <c r="E1026" s="49"/>
      <c r="F1026" s="143"/>
      <c r="G1026" s="143"/>
      <c r="H1026" s="143"/>
      <c r="I1026" s="143"/>
      <c r="J1026" s="143"/>
      <c r="K1026" s="143"/>
      <c r="L1026" s="143"/>
      <c r="M1026" s="143"/>
      <c r="N1026" s="143"/>
      <c r="O1026" s="143"/>
      <c r="P1026" s="143"/>
      <c r="Q1026" s="143"/>
      <c r="R1026" s="143"/>
      <c r="S1026" s="143"/>
      <c r="T1026" s="143"/>
      <c r="U1026" s="143"/>
      <c r="V1026" s="143"/>
      <c r="W1026" s="143"/>
      <c r="X1026" s="143"/>
      <c r="Y1026" s="143"/>
      <c r="Z1026" s="143"/>
      <c r="AA1026" s="143"/>
      <c r="AB1026" s="143"/>
      <c r="AC1026" s="143"/>
      <c r="AD1026" s="143"/>
      <c r="AE1026" s="143"/>
      <c r="AF1026" s="143"/>
      <c r="AG1026" s="143"/>
      <c r="AH1026" s="143"/>
      <c r="AI1026" s="143"/>
      <c r="AJ1026" s="143"/>
      <c r="AK1026" s="143"/>
      <c r="AL1026" s="143"/>
      <c r="AM1026" s="143"/>
      <c r="AN1026" s="143"/>
      <c r="AO1026" s="143"/>
      <c r="AP1026" s="143"/>
      <c r="AQ1026" s="143"/>
      <c r="AR1026" s="143"/>
      <c r="AS1026" s="143"/>
      <c r="AT1026" s="143"/>
      <c r="AU1026" s="143"/>
    </row>
    <row r="1027" spans="1:47" s="19" customFormat="1" ht="75" hidden="1" outlineLevel="1" x14ac:dyDescent="0.25">
      <c r="A1027" s="5" t="s">
        <v>242</v>
      </c>
      <c r="B1027" s="5"/>
      <c r="C1027" s="49"/>
      <c r="D1027" s="49"/>
      <c r="E1027" s="49"/>
      <c r="F1027" s="143"/>
      <c r="G1027" s="143"/>
      <c r="H1027" s="143"/>
      <c r="I1027" s="143"/>
      <c r="J1027" s="143"/>
      <c r="K1027" s="143"/>
      <c r="L1027" s="143"/>
      <c r="M1027" s="143"/>
      <c r="N1027" s="143"/>
      <c r="O1027" s="143"/>
      <c r="P1027" s="143"/>
      <c r="Q1027" s="143"/>
      <c r="R1027" s="143"/>
      <c r="S1027" s="143"/>
      <c r="T1027" s="143"/>
      <c r="U1027" s="143"/>
      <c r="V1027" s="143"/>
      <c r="W1027" s="143"/>
      <c r="X1027" s="143"/>
      <c r="Y1027" s="143"/>
      <c r="Z1027" s="143"/>
      <c r="AA1027" s="143"/>
      <c r="AB1027" s="143"/>
      <c r="AC1027" s="143"/>
      <c r="AD1027" s="143"/>
      <c r="AE1027" s="143"/>
      <c r="AF1027" s="143"/>
      <c r="AG1027" s="143"/>
      <c r="AH1027" s="143"/>
      <c r="AI1027" s="143"/>
      <c r="AJ1027" s="143"/>
      <c r="AK1027" s="143"/>
      <c r="AL1027" s="143"/>
      <c r="AM1027" s="143"/>
      <c r="AN1027" s="143"/>
      <c r="AO1027" s="143"/>
      <c r="AP1027" s="143"/>
      <c r="AQ1027" s="143"/>
      <c r="AR1027" s="143"/>
      <c r="AS1027" s="143"/>
      <c r="AT1027" s="143"/>
      <c r="AU1027" s="143"/>
    </row>
    <row r="1028" spans="1:47" s="19" customFormat="1" hidden="1" outlineLevel="1" x14ac:dyDescent="0.25">
      <c r="A1028" s="4" t="s">
        <v>3</v>
      </c>
      <c r="B1028" s="4" t="s">
        <v>412</v>
      </c>
      <c r="C1028" s="49"/>
      <c r="D1028" s="49"/>
      <c r="E1028" s="49"/>
      <c r="F1028" s="143"/>
      <c r="G1028" s="143"/>
      <c r="H1028" s="143"/>
      <c r="I1028" s="143"/>
      <c r="J1028" s="143"/>
      <c r="K1028" s="143"/>
      <c r="L1028" s="143"/>
      <c r="M1028" s="143"/>
      <c r="N1028" s="143"/>
      <c r="O1028" s="143"/>
      <c r="P1028" s="143"/>
      <c r="Q1028" s="143"/>
      <c r="R1028" s="143"/>
      <c r="S1028" s="143"/>
      <c r="T1028" s="143"/>
      <c r="U1028" s="143"/>
      <c r="V1028" s="143"/>
      <c r="W1028" s="143"/>
      <c r="X1028" s="143"/>
      <c r="Y1028" s="143"/>
      <c r="Z1028" s="143"/>
      <c r="AA1028" s="143"/>
      <c r="AB1028" s="143"/>
      <c r="AC1028" s="143"/>
      <c r="AD1028" s="143"/>
      <c r="AE1028" s="143"/>
      <c r="AF1028" s="143"/>
      <c r="AG1028" s="143"/>
      <c r="AH1028" s="143"/>
      <c r="AI1028" s="143"/>
      <c r="AJ1028" s="143"/>
      <c r="AK1028" s="143"/>
      <c r="AL1028" s="143"/>
      <c r="AM1028" s="143"/>
      <c r="AN1028" s="143"/>
      <c r="AO1028" s="143"/>
      <c r="AP1028" s="143"/>
      <c r="AQ1028" s="143"/>
      <c r="AR1028" s="143"/>
      <c r="AS1028" s="143"/>
      <c r="AT1028" s="143"/>
      <c r="AU1028" s="143"/>
    </row>
    <row r="1029" spans="1:47" s="19" customFormat="1" ht="56.25" hidden="1" outlineLevel="1" x14ac:dyDescent="0.25">
      <c r="A1029" s="5" t="s">
        <v>243</v>
      </c>
      <c r="B1029" s="5"/>
      <c r="C1029" s="49"/>
      <c r="D1029" s="49"/>
      <c r="E1029" s="49"/>
      <c r="F1029" s="143"/>
      <c r="G1029" s="143"/>
      <c r="H1029" s="143"/>
      <c r="I1029" s="143"/>
      <c r="J1029" s="143"/>
      <c r="K1029" s="143"/>
      <c r="L1029" s="143"/>
      <c r="M1029" s="143"/>
      <c r="N1029" s="143"/>
      <c r="O1029" s="143"/>
      <c r="P1029" s="143"/>
      <c r="Q1029" s="143"/>
      <c r="R1029" s="143"/>
      <c r="S1029" s="143"/>
      <c r="T1029" s="143"/>
      <c r="U1029" s="143"/>
      <c r="V1029" s="143"/>
      <c r="W1029" s="143"/>
      <c r="X1029" s="143"/>
      <c r="Y1029" s="143"/>
      <c r="Z1029" s="143"/>
      <c r="AA1029" s="143"/>
      <c r="AB1029" s="143"/>
      <c r="AC1029" s="143"/>
      <c r="AD1029" s="143"/>
      <c r="AE1029" s="143"/>
      <c r="AF1029" s="143"/>
      <c r="AG1029" s="143"/>
      <c r="AH1029" s="143"/>
      <c r="AI1029" s="143"/>
      <c r="AJ1029" s="143"/>
      <c r="AK1029" s="143"/>
      <c r="AL1029" s="143"/>
      <c r="AM1029" s="143"/>
      <c r="AN1029" s="143"/>
      <c r="AO1029" s="143"/>
      <c r="AP1029" s="143"/>
      <c r="AQ1029" s="143"/>
      <c r="AR1029" s="143"/>
      <c r="AS1029" s="143"/>
      <c r="AT1029" s="143"/>
      <c r="AU1029" s="143"/>
    </row>
    <row r="1030" spans="1:47" s="19" customFormat="1" hidden="1" outlineLevel="1" x14ac:dyDescent="0.25">
      <c r="A1030" s="4" t="s">
        <v>3</v>
      </c>
      <c r="B1030" s="4" t="s">
        <v>412</v>
      </c>
      <c r="C1030" s="49"/>
      <c r="D1030" s="49"/>
      <c r="E1030" s="49"/>
      <c r="F1030" s="143"/>
      <c r="G1030" s="143"/>
      <c r="H1030" s="143"/>
      <c r="I1030" s="143"/>
      <c r="J1030" s="143"/>
      <c r="K1030" s="143"/>
      <c r="L1030" s="143"/>
      <c r="M1030" s="143"/>
      <c r="N1030" s="143"/>
      <c r="O1030" s="143"/>
      <c r="P1030" s="143"/>
      <c r="Q1030" s="143"/>
      <c r="R1030" s="143"/>
      <c r="S1030" s="143"/>
      <c r="T1030" s="143"/>
      <c r="U1030" s="143"/>
      <c r="V1030" s="143"/>
      <c r="W1030" s="143"/>
      <c r="X1030" s="143"/>
      <c r="Y1030" s="143"/>
      <c r="Z1030" s="143"/>
      <c r="AA1030" s="143"/>
      <c r="AB1030" s="143"/>
      <c r="AC1030" s="143"/>
      <c r="AD1030" s="143"/>
      <c r="AE1030" s="143"/>
      <c r="AF1030" s="143"/>
      <c r="AG1030" s="143"/>
      <c r="AH1030" s="143"/>
      <c r="AI1030" s="143"/>
      <c r="AJ1030" s="143"/>
      <c r="AK1030" s="143"/>
      <c r="AL1030" s="143"/>
      <c r="AM1030" s="143"/>
      <c r="AN1030" s="143"/>
      <c r="AO1030" s="143"/>
      <c r="AP1030" s="143"/>
      <c r="AQ1030" s="143"/>
      <c r="AR1030" s="143"/>
      <c r="AS1030" s="143"/>
      <c r="AT1030" s="143"/>
      <c r="AU1030" s="143"/>
    </row>
    <row r="1031" spans="1:47" s="19" customFormat="1" hidden="1" outlineLevel="1" x14ac:dyDescent="0.25">
      <c r="A1031" s="5" t="s">
        <v>55</v>
      </c>
      <c r="B1031" s="5"/>
      <c r="C1031" s="49"/>
      <c r="D1031" s="49"/>
      <c r="E1031" s="49"/>
      <c r="F1031" s="143"/>
      <c r="G1031" s="143"/>
      <c r="H1031" s="143"/>
      <c r="I1031" s="143"/>
      <c r="J1031" s="143"/>
      <c r="K1031" s="143"/>
      <c r="L1031" s="143"/>
      <c r="M1031" s="143"/>
      <c r="N1031" s="143"/>
      <c r="O1031" s="143"/>
      <c r="P1031" s="143"/>
      <c r="Q1031" s="143"/>
      <c r="R1031" s="143"/>
      <c r="S1031" s="143"/>
      <c r="T1031" s="143"/>
      <c r="U1031" s="143"/>
      <c r="V1031" s="143"/>
      <c r="W1031" s="143"/>
      <c r="X1031" s="143"/>
      <c r="Y1031" s="143"/>
      <c r="Z1031" s="143"/>
      <c r="AA1031" s="143"/>
      <c r="AB1031" s="143"/>
      <c r="AC1031" s="143"/>
      <c r="AD1031" s="143"/>
      <c r="AE1031" s="143"/>
      <c r="AF1031" s="143"/>
      <c r="AG1031" s="143"/>
      <c r="AH1031" s="143"/>
      <c r="AI1031" s="143"/>
      <c r="AJ1031" s="143"/>
      <c r="AK1031" s="143"/>
      <c r="AL1031" s="143"/>
      <c r="AM1031" s="143"/>
      <c r="AN1031" s="143"/>
      <c r="AO1031" s="143"/>
      <c r="AP1031" s="143"/>
      <c r="AQ1031" s="143"/>
      <c r="AR1031" s="143"/>
      <c r="AS1031" s="143"/>
      <c r="AT1031" s="143"/>
      <c r="AU1031" s="143"/>
    </row>
    <row r="1032" spans="1:47" s="19" customFormat="1" hidden="1" outlineLevel="1" x14ac:dyDescent="0.25">
      <c r="A1032" s="4" t="s">
        <v>3</v>
      </c>
      <c r="B1032" s="4"/>
      <c r="C1032" s="49"/>
      <c r="D1032" s="49"/>
      <c r="E1032" s="49"/>
      <c r="F1032" s="143"/>
      <c r="G1032" s="143"/>
      <c r="H1032" s="143"/>
      <c r="I1032" s="143"/>
      <c r="J1032" s="143"/>
      <c r="K1032" s="143"/>
      <c r="L1032" s="143"/>
      <c r="M1032" s="143"/>
      <c r="N1032" s="143"/>
      <c r="O1032" s="143"/>
      <c r="P1032" s="143"/>
      <c r="Q1032" s="143"/>
      <c r="R1032" s="143"/>
      <c r="S1032" s="143"/>
      <c r="T1032" s="143"/>
      <c r="U1032" s="143"/>
      <c r="V1032" s="143"/>
      <c r="W1032" s="143"/>
      <c r="X1032" s="143"/>
      <c r="Y1032" s="143"/>
      <c r="Z1032" s="143"/>
      <c r="AA1032" s="143"/>
      <c r="AB1032" s="143"/>
      <c r="AC1032" s="143"/>
      <c r="AD1032" s="143"/>
      <c r="AE1032" s="143"/>
      <c r="AF1032" s="143"/>
      <c r="AG1032" s="143"/>
      <c r="AH1032" s="143"/>
      <c r="AI1032" s="143"/>
      <c r="AJ1032" s="143"/>
      <c r="AK1032" s="143"/>
      <c r="AL1032" s="143"/>
      <c r="AM1032" s="143"/>
      <c r="AN1032" s="143"/>
      <c r="AO1032" s="143"/>
      <c r="AP1032" s="143"/>
      <c r="AQ1032" s="143"/>
      <c r="AR1032" s="143"/>
      <c r="AS1032" s="143"/>
      <c r="AT1032" s="143"/>
      <c r="AU1032" s="143"/>
    </row>
    <row r="1033" spans="1:47" s="19" customFormat="1" hidden="1" outlineLevel="1" x14ac:dyDescent="0.25">
      <c r="A1033" s="5" t="s">
        <v>56</v>
      </c>
      <c r="B1033" s="5"/>
      <c r="C1033" s="49"/>
      <c r="D1033" s="49"/>
      <c r="E1033" s="49"/>
      <c r="F1033" s="143"/>
      <c r="G1033" s="143"/>
      <c r="H1033" s="143"/>
      <c r="I1033" s="143"/>
      <c r="J1033" s="143"/>
      <c r="K1033" s="143"/>
      <c r="L1033" s="143"/>
      <c r="M1033" s="143"/>
      <c r="N1033" s="143"/>
      <c r="O1033" s="143"/>
      <c r="P1033" s="143"/>
      <c r="Q1033" s="143"/>
      <c r="R1033" s="143"/>
      <c r="S1033" s="143"/>
      <c r="T1033" s="143"/>
      <c r="U1033" s="143"/>
      <c r="V1033" s="143"/>
      <c r="W1033" s="143"/>
      <c r="X1033" s="143"/>
      <c r="Y1033" s="143"/>
      <c r="Z1033" s="143"/>
      <c r="AA1033" s="143"/>
      <c r="AB1033" s="143"/>
      <c r="AC1033" s="143"/>
      <c r="AD1033" s="143"/>
      <c r="AE1033" s="143"/>
      <c r="AF1033" s="143"/>
      <c r="AG1033" s="143"/>
      <c r="AH1033" s="143"/>
      <c r="AI1033" s="143"/>
      <c r="AJ1033" s="143"/>
      <c r="AK1033" s="143"/>
      <c r="AL1033" s="143"/>
      <c r="AM1033" s="143"/>
      <c r="AN1033" s="143"/>
      <c r="AO1033" s="143"/>
      <c r="AP1033" s="143"/>
      <c r="AQ1033" s="143"/>
      <c r="AR1033" s="143"/>
      <c r="AS1033" s="143"/>
      <c r="AT1033" s="143"/>
      <c r="AU1033" s="143"/>
    </row>
    <row r="1034" spans="1:47" s="19" customFormat="1" hidden="1" outlineLevel="1" x14ac:dyDescent="0.25">
      <c r="A1034" s="4" t="s">
        <v>3</v>
      </c>
      <c r="B1034" s="4"/>
      <c r="C1034" s="49"/>
      <c r="D1034" s="49"/>
      <c r="E1034" s="49"/>
      <c r="F1034" s="143"/>
      <c r="G1034" s="143"/>
      <c r="H1034" s="143"/>
      <c r="I1034" s="143"/>
      <c r="J1034" s="143"/>
      <c r="K1034" s="143"/>
      <c r="L1034" s="143"/>
      <c r="M1034" s="143"/>
      <c r="N1034" s="143"/>
      <c r="O1034" s="143"/>
      <c r="P1034" s="143"/>
      <c r="Q1034" s="143"/>
      <c r="R1034" s="143"/>
      <c r="S1034" s="143"/>
      <c r="T1034" s="143"/>
      <c r="U1034" s="143"/>
      <c r="V1034" s="143"/>
      <c r="W1034" s="143"/>
      <c r="X1034" s="143"/>
      <c r="Y1034" s="143"/>
      <c r="Z1034" s="143"/>
      <c r="AA1034" s="143"/>
      <c r="AB1034" s="143"/>
      <c r="AC1034" s="143"/>
      <c r="AD1034" s="143"/>
      <c r="AE1034" s="143"/>
      <c r="AF1034" s="143"/>
      <c r="AG1034" s="143"/>
      <c r="AH1034" s="143"/>
      <c r="AI1034" s="143"/>
      <c r="AJ1034" s="143"/>
      <c r="AK1034" s="143"/>
      <c r="AL1034" s="143"/>
      <c r="AM1034" s="143"/>
      <c r="AN1034" s="143"/>
      <c r="AO1034" s="143"/>
      <c r="AP1034" s="143"/>
      <c r="AQ1034" s="143"/>
      <c r="AR1034" s="143"/>
      <c r="AS1034" s="143"/>
      <c r="AT1034" s="143"/>
      <c r="AU1034" s="143"/>
    </row>
    <row r="1035" spans="1:47" s="19" customFormat="1" hidden="1" outlineLevel="1" x14ac:dyDescent="0.25">
      <c r="A1035" s="5" t="s">
        <v>57</v>
      </c>
      <c r="B1035" s="5"/>
      <c r="C1035" s="49"/>
      <c r="D1035" s="49"/>
      <c r="E1035" s="49"/>
      <c r="F1035" s="143"/>
      <c r="G1035" s="143"/>
      <c r="H1035" s="143"/>
      <c r="I1035" s="143"/>
      <c r="J1035" s="143"/>
      <c r="K1035" s="143"/>
      <c r="L1035" s="143"/>
      <c r="M1035" s="143"/>
      <c r="N1035" s="143"/>
      <c r="O1035" s="143"/>
      <c r="P1035" s="143"/>
      <c r="Q1035" s="143"/>
      <c r="R1035" s="143"/>
      <c r="S1035" s="143"/>
      <c r="T1035" s="143"/>
      <c r="U1035" s="143"/>
      <c r="V1035" s="143"/>
      <c r="W1035" s="143"/>
      <c r="X1035" s="143"/>
      <c r="Y1035" s="143"/>
      <c r="Z1035" s="143"/>
      <c r="AA1035" s="143"/>
      <c r="AB1035" s="143"/>
      <c r="AC1035" s="143"/>
      <c r="AD1035" s="143"/>
      <c r="AE1035" s="143"/>
      <c r="AF1035" s="143"/>
      <c r="AG1035" s="143"/>
      <c r="AH1035" s="143"/>
      <c r="AI1035" s="143"/>
      <c r="AJ1035" s="143"/>
      <c r="AK1035" s="143"/>
      <c r="AL1035" s="143"/>
      <c r="AM1035" s="143"/>
      <c r="AN1035" s="143"/>
      <c r="AO1035" s="143"/>
      <c r="AP1035" s="143"/>
      <c r="AQ1035" s="143"/>
      <c r="AR1035" s="143"/>
      <c r="AS1035" s="143"/>
      <c r="AT1035" s="143"/>
      <c r="AU1035" s="143"/>
    </row>
    <row r="1036" spans="1:47" s="19" customFormat="1" hidden="1" outlineLevel="1" x14ac:dyDescent="0.25">
      <c r="A1036" s="4" t="s">
        <v>3</v>
      </c>
      <c r="B1036" s="4"/>
      <c r="C1036" s="49"/>
      <c r="D1036" s="49"/>
      <c r="E1036" s="49"/>
      <c r="F1036" s="143"/>
      <c r="G1036" s="143"/>
      <c r="H1036" s="143"/>
      <c r="I1036" s="143"/>
      <c r="J1036" s="143"/>
      <c r="K1036" s="143"/>
      <c r="L1036" s="143"/>
      <c r="M1036" s="143"/>
      <c r="N1036" s="143"/>
      <c r="O1036" s="143"/>
      <c r="P1036" s="143"/>
      <c r="Q1036" s="143"/>
      <c r="R1036" s="143"/>
      <c r="S1036" s="143"/>
      <c r="T1036" s="143"/>
      <c r="U1036" s="143"/>
      <c r="V1036" s="143"/>
      <c r="W1036" s="143"/>
      <c r="X1036" s="143"/>
      <c r="Y1036" s="143"/>
      <c r="Z1036" s="143"/>
      <c r="AA1036" s="143"/>
      <c r="AB1036" s="143"/>
      <c r="AC1036" s="143"/>
      <c r="AD1036" s="143"/>
      <c r="AE1036" s="143"/>
      <c r="AF1036" s="143"/>
      <c r="AG1036" s="143"/>
      <c r="AH1036" s="143"/>
      <c r="AI1036" s="143"/>
      <c r="AJ1036" s="143"/>
      <c r="AK1036" s="143"/>
      <c r="AL1036" s="143"/>
      <c r="AM1036" s="143"/>
      <c r="AN1036" s="143"/>
      <c r="AO1036" s="143"/>
      <c r="AP1036" s="143"/>
      <c r="AQ1036" s="143"/>
      <c r="AR1036" s="143"/>
      <c r="AS1036" s="143"/>
      <c r="AT1036" s="143"/>
      <c r="AU1036" s="143"/>
    </row>
    <row r="1037" spans="1:47" s="19" customFormat="1" hidden="1" outlineLevel="1" x14ac:dyDescent="0.25">
      <c r="A1037" s="5" t="s">
        <v>58</v>
      </c>
      <c r="B1037" s="5"/>
      <c r="C1037" s="49"/>
      <c r="D1037" s="49"/>
      <c r="E1037" s="49"/>
      <c r="F1037" s="143"/>
      <c r="G1037" s="143"/>
      <c r="H1037" s="143"/>
      <c r="I1037" s="143"/>
      <c r="J1037" s="143"/>
      <c r="K1037" s="143"/>
      <c r="L1037" s="143"/>
      <c r="M1037" s="143"/>
      <c r="N1037" s="143"/>
      <c r="O1037" s="143"/>
      <c r="P1037" s="143"/>
      <c r="Q1037" s="143"/>
      <c r="R1037" s="143"/>
      <c r="S1037" s="143"/>
      <c r="T1037" s="143"/>
      <c r="U1037" s="143"/>
      <c r="V1037" s="143"/>
      <c r="W1037" s="143"/>
      <c r="X1037" s="143"/>
      <c r="Y1037" s="143"/>
      <c r="Z1037" s="143"/>
      <c r="AA1037" s="143"/>
      <c r="AB1037" s="143"/>
      <c r="AC1037" s="143"/>
      <c r="AD1037" s="143"/>
      <c r="AE1037" s="143"/>
      <c r="AF1037" s="143"/>
      <c r="AG1037" s="143"/>
      <c r="AH1037" s="143"/>
      <c r="AI1037" s="143"/>
      <c r="AJ1037" s="143"/>
      <c r="AK1037" s="143"/>
      <c r="AL1037" s="143"/>
      <c r="AM1037" s="143"/>
      <c r="AN1037" s="143"/>
      <c r="AO1037" s="143"/>
      <c r="AP1037" s="143"/>
      <c r="AQ1037" s="143"/>
      <c r="AR1037" s="143"/>
      <c r="AS1037" s="143"/>
      <c r="AT1037" s="143"/>
      <c r="AU1037" s="143"/>
    </row>
    <row r="1038" spans="1:47" s="19" customFormat="1" hidden="1" outlineLevel="1" x14ac:dyDescent="0.25">
      <c r="A1038" s="4" t="s">
        <v>3</v>
      </c>
      <c r="B1038" s="4"/>
      <c r="C1038" s="49"/>
      <c r="D1038" s="49"/>
      <c r="E1038" s="49"/>
      <c r="F1038" s="143"/>
      <c r="G1038" s="143"/>
      <c r="H1038" s="143"/>
      <c r="I1038" s="143"/>
      <c r="J1038" s="143"/>
      <c r="K1038" s="143"/>
      <c r="L1038" s="143"/>
      <c r="M1038" s="143"/>
      <c r="N1038" s="143"/>
      <c r="O1038" s="143"/>
      <c r="P1038" s="143"/>
      <c r="Q1038" s="143"/>
      <c r="R1038" s="143"/>
      <c r="S1038" s="143"/>
      <c r="T1038" s="143"/>
      <c r="U1038" s="143"/>
      <c r="V1038" s="143"/>
      <c r="W1038" s="143"/>
      <c r="X1038" s="143"/>
      <c r="Y1038" s="143"/>
      <c r="Z1038" s="143"/>
      <c r="AA1038" s="143"/>
      <c r="AB1038" s="143"/>
      <c r="AC1038" s="143"/>
      <c r="AD1038" s="143"/>
      <c r="AE1038" s="143"/>
      <c r="AF1038" s="143"/>
      <c r="AG1038" s="143"/>
      <c r="AH1038" s="143"/>
      <c r="AI1038" s="143"/>
      <c r="AJ1038" s="143"/>
      <c r="AK1038" s="143"/>
      <c r="AL1038" s="143"/>
      <c r="AM1038" s="143"/>
      <c r="AN1038" s="143"/>
      <c r="AO1038" s="143"/>
      <c r="AP1038" s="143"/>
      <c r="AQ1038" s="143"/>
      <c r="AR1038" s="143"/>
      <c r="AS1038" s="143"/>
      <c r="AT1038" s="143"/>
      <c r="AU1038" s="143"/>
    </row>
    <row r="1039" spans="1:47" s="19" customFormat="1" hidden="1" outlineLevel="1" x14ac:dyDescent="0.25">
      <c r="A1039" s="5" t="s">
        <v>59</v>
      </c>
      <c r="B1039" s="5"/>
      <c r="C1039" s="49"/>
      <c r="D1039" s="49"/>
      <c r="E1039" s="49"/>
      <c r="F1039" s="143"/>
      <c r="G1039" s="143"/>
      <c r="H1039" s="143"/>
      <c r="I1039" s="143"/>
      <c r="J1039" s="143"/>
      <c r="K1039" s="143"/>
      <c r="L1039" s="143"/>
      <c r="M1039" s="143"/>
      <c r="N1039" s="143"/>
      <c r="O1039" s="143"/>
      <c r="P1039" s="143"/>
      <c r="Q1039" s="143"/>
      <c r="R1039" s="143"/>
      <c r="S1039" s="143"/>
      <c r="T1039" s="143"/>
      <c r="U1039" s="143"/>
      <c r="V1039" s="143"/>
      <c r="W1039" s="143"/>
      <c r="X1039" s="143"/>
      <c r="Y1039" s="143"/>
      <c r="Z1039" s="143"/>
      <c r="AA1039" s="143"/>
      <c r="AB1039" s="143"/>
      <c r="AC1039" s="143"/>
      <c r="AD1039" s="143"/>
      <c r="AE1039" s="143"/>
      <c r="AF1039" s="143"/>
      <c r="AG1039" s="143"/>
      <c r="AH1039" s="143"/>
      <c r="AI1039" s="143"/>
      <c r="AJ1039" s="143"/>
      <c r="AK1039" s="143"/>
      <c r="AL1039" s="143"/>
      <c r="AM1039" s="143"/>
      <c r="AN1039" s="143"/>
      <c r="AO1039" s="143"/>
      <c r="AP1039" s="143"/>
      <c r="AQ1039" s="143"/>
      <c r="AR1039" s="143"/>
      <c r="AS1039" s="143"/>
      <c r="AT1039" s="143"/>
      <c r="AU1039" s="143"/>
    </row>
    <row r="1040" spans="1:47" s="19" customFormat="1" hidden="1" outlineLevel="1" x14ac:dyDescent="0.25">
      <c r="A1040" s="4" t="s">
        <v>3</v>
      </c>
      <c r="B1040" s="4"/>
      <c r="C1040" s="49"/>
      <c r="D1040" s="49"/>
      <c r="E1040" s="49"/>
      <c r="F1040" s="143"/>
      <c r="G1040" s="143"/>
      <c r="H1040" s="143"/>
      <c r="I1040" s="143"/>
      <c r="J1040" s="143"/>
      <c r="K1040" s="143"/>
      <c r="L1040" s="143"/>
      <c r="M1040" s="143"/>
      <c r="N1040" s="143"/>
      <c r="O1040" s="143"/>
      <c r="P1040" s="143"/>
      <c r="Q1040" s="143"/>
      <c r="R1040" s="143"/>
      <c r="S1040" s="143"/>
      <c r="T1040" s="143"/>
      <c r="U1040" s="143"/>
      <c r="V1040" s="143"/>
      <c r="W1040" s="143"/>
      <c r="X1040" s="143"/>
      <c r="Y1040" s="143"/>
      <c r="Z1040" s="143"/>
      <c r="AA1040" s="143"/>
      <c r="AB1040" s="143"/>
      <c r="AC1040" s="143"/>
      <c r="AD1040" s="143"/>
      <c r="AE1040" s="143"/>
      <c r="AF1040" s="143"/>
      <c r="AG1040" s="143"/>
      <c r="AH1040" s="143"/>
      <c r="AI1040" s="143"/>
      <c r="AJ1040" s="143"/>
      <c r="AK1040" s="143"/>
      <c r="AL1040" s="143"/>
      <c r="AM1040" s="143"/>
      <c r="AN1040" s="143"/>
      <c r="AO1040" s="143"/>
      <c r="AP1040" s="143"/>
      <c r="AQ1040" s="143"/>
      <c r="AR1040" s="143"/>
      <c r="AS1040" s="143"/>
      <c r="AT1040" s="143"/>
      <c r="AU1040" s="143"/>
    </row>
    <row r="1041" spans="1:47" s="19" customFormat="1" hidden="1" outlineLevel="1" x14ac:dyDescent="0.25">
      <c r="A1041" s="5" t="s">
        <v>60</v>
      </c>
      <c r="B1041" s="5"/>
      <c r="C1041" s="49"/>
      <c r="D1041" s="49"/>
      <c r="E1041" s="49"/>
      <c r="F1041" s="143"/>
      <c r="G1041" s="143"/>
      <c r="H1041" s="143"/>
      <c r="I1041" s="143"/>
      <c r="J1041" s="143"/>
      <c r="K1041" s="143"/>
      <c r="L1041" s="143"/>
      <c r="M1041" s="143"/>
      <c r="N1041" s="143"/>
      <c r="O1041" s="143"/>
      <c r="P1041" s="143"/>
      <c r="Q1041" s="143"/>
      <c r="R1041" s="143"/>
      <c r="S1041" s="143"/>
      <c r="T1041" s="143"/>
      <c r="U1041" s="143"/>
      <c r="V1041" s="143"/>
      <c r="W1041" s="143"/>
      <c r="X1041" s="143"/>
      <c r="Y1041" s="143"/>
      <c r="Z1041" s="143"/>
      <c r="AA1041" s="143"/>
      <c r="AB1041" s="143"/>
      <c r="AC1041" s="143"/>
      <c r="AD1041" s="143"/>
      <c r="AE1041" s="143"/>
      <c r="AF1041" s="143"/>
      <c r="AG1041" s="143"/>
      <c r="AH1041" s="143"/>
      <c r="AI1041" s="143"/>
      <c r="AJ1041" s="143"/>
      <c r="AK1041" s="143"/>
      <c r="AL1041" s="143"/>
      <c r="AM1041" s="143"/>
      <c r="AN1041" s="143"/>
      <c r="AO1041" s="143"/>
      <c r="AP1041" s="143"/>
      <c r="AQ1041" s="143"/>
      <c r="AR1041" s="143"/>
      <c r="AS1041" s="143"/>
      <c r="AT1041" s="143"/>
      <c r="AU1041" s="143"/>
    </row>
    <row r="1042" spans="1:47" s="19" customFormat="1" hidden="1" outlineLevel="1" x14ac:dyDescent="0.25">
      <c r="A1042" s="4" t="s">
        <v>3</v>
      </c>
      <c r="B1042" s="4"/>
      <c r="C1042" s="49"/>
      <c r="D1042" s="49"/>
      <c r="E1042" s="49"/>
      <c r="F1042" s="143"/>
      <c r="G1042" s="143"/>
      <c r="H1042" s="143"/>
      <c r="I1042" s="143"/>
      <c r="J1042" s="143"/>
      <c r="K1042" s="143"/>
      <c r="L1042" s="143"/>
      <c r="M1042" s="143"/>
      <c r="N1042" s="143"/>
      <c r="O1042" s="143"/>
      <c r="P1042" s="143"/>
      <c r="Q1042" s="143"/>
      <c r="R1042" s="143"/>
      <c r="S1042" s="143"/>
      <c r="T1042" s="143"/>
      <c r="U1042" s="143"/>
      <c r="V1042" s="143"/>
      <c r="W1042" s="143"/>
      <c r="X1042" s="143"/>
      <c r="Y1042" s="143"/>
      <c r="Z1042" s="143"/>
      <c r="AA1042" s="143"/>
      <c r="AB1042" s="143"/>
      <c r="AC1042" s="143"/>
      <c r="AD1042" s="143"/>
      <c r="AE1042" s="143"/>
      <c r="AF1042" s="143"/>
      <c r="AG1042" s="143"/>
      <c r="AH1042" s="143"/>
      <c r="AI1042" s="143"/>
      <c r="AJ1042" s="143"/>
      <c r="AK1042" s="143"/>
      <c r="AL1042" s="143"/>
      <c r="AM1042" s="143"/>
      <c r="AN1042" s="143"/>
      <c r="AO1042" s="143"/>
      <c r="AP1042" s="143"/>
      <c r="AQ1042" s="143"/>
      <c r="AR1042" s="143"/>
      <c r="AS1042" s="143"/>
      <c r="AT1042" s="143"/>
      <c r="AU1042" s="143"/>
    </row>
    <row r="1043" spans="1:47" s="19" customFormat="1" hidden="1" outlineLevel="1" x14ac:dyDescent="0.25">
      <c r="A1043" s="5" t="s">
        <v>61</v>
      </c>
      <c r="B1043" s="5"/>
      <c r="C1043" s="49"/>
      <c r="D1043" s="49"/>
      <c r="E1043" s="49"/>
      <c r="F1043" s="143"/>
      <c r="G1043" s="143"/>
      <c r="H1043" s="143"/>
      <c r="I1043" s="143"/>
      <c r="J1043" s="143"/>
      <c r="K1043" s="143"/>
      <c r="L1043" s="143"/>
      <c r="M1043" s="143"/>
      <c r="N1043" s="143"/>
      <c r="O1043" s="143"/>
      <c r="P1043" s="143"/>
      <c r="Q1043" s="143"/>
      <c r="R1043" s="143"/>
      <c r="S1043" s="143"/>
      <c r="T1043" s="143"/>
      <c r="U1043" s="143"/>
      <c r="V1043" s="143"/>
      <c r="W1043" s="143"/>
      <c r="X1043" s="143"/>
      <c r="Y1043" s="143"/>
      <c r="Z1043" s="143"/>
      <c r="AA1043" s="143"/>
      <c r="AB1043" s="143"/>
      <c r="AC1043" s="143"/>
      <c r="AD1043" s="143"/>
      <c r="AE1043" s="143"/>
      <c r="AF1043" s="143"/>
      <c r="AG1043" s="143"/>
      <c r="AH1043" s="143"/>
      <c r="AI1043" s="143"/>
      <c r="AJ1043" s="143"/>
      <c r="AK1043" s="143"/>
      <c r="AL1043" s="143"/>
      <c r="AM1043" s="143"/>
      <c r="AN1043" s="143"/>
      <c r="AO1043" s="143"/>
      <c r="AP1043" s="143"/>
      <c r="AQ1043" s="143"/>
      <c r="AR1043" s="143"/>
      <c r="AS1043" s="143"/>
      <c r="AT1043" s="143"/>
      <c r="AU1043" s="143"/>
    </row>
    <row r="1044" spans="1:47" s="19" customFormat="1" hidden="1" outlineLevel="1" x14ac:dyDescent="0.25">
      <c r="A1044" s="4" t="s">
        <v>3</v>
      </c>
      <c r="B1044" s="4"/>
      <c r="C1044" s="49"/>
      <c r="D1044" s="49"/>
      <c r="E1044" s="49"/>
      <c r="F1044" s="143"/>
      <c r="G1044" s="143"/>
      <c r="H1044" s="143"/>
      <c r="I1044" s="143"/>
      <c r="J1044" s="143"/>
      <c r="K1044" s="143"/>
      <c r="L1044" s="143"/>
      <c r="M1044" s="143"/>
      <c r="N1044" s="143"/>
      <c r="O1044" s="143"/>
      <c r="P1044" s="143"/>
      <c r="Q1044" s="143"/>
      <c r="R1044" s="143"/>
      <c r="S1044" s="143"/>
      <c r="T1044" s="143"/>
      <c r="U1044" s="143"/>
      <c r="V1044" s="143"/>
      <c r="W1044" s="143"/>
      <c r="X1044" s="143"/>
      <c r="Y1044" s="143"/>
      <c r="Z1044" s="143"/>
      <c r="AA1044" s="143"/>
      <c r="AB1044" s="143"/>
      <c r="AC1044" s="143"/>
      <c r="AD1044" s="143"/>
      <c r="AE1044" s="143"/>
      <c r="AF1044" s="143"/>
      <c r="AG1044" s="143"/>
      <c r="AH1044" s="143"/>
      <c r="AI1044" s="143"/>
      <c r="AJ1044" s="143"/>
      <c r="AK1044" s="143"/>
      <c r="AL1044" s="143"/>
      <c r="AM1044" s="143"/>
      <c r="AN1044" s="143"/>
      <c r="AO1044" s="143"/>
      <c r="AP1044" s="143"/>
      <c r="AQ1044" s="143"/>
      <c r="AR1044" s="143"/>
      <c r="AS1044" s="143"/>
      <c r="AT1044" s="143"/>
      <c r="AU1044" s="143"/>
    </row>
    <row r="1045" spans="1:47" s="19" customFormat="1" ht="56.25" hidden="1" outlineLevel="1" x14ac:dyDescent="0.25">
      <c r="A1045" s="5" t="s">
        <v>312</v>
      </c>
      <c r="B1045" s="5"/>
      <c r="C1045" s="49"/>
      <c r="D1045" s="49"/>
      <c r="E1045" s="49"/>
      <c r="F1045" s="143"/>
      <c r="G1045" s="143"/>
      <c r="H1045" s="143"/>
      <c r="I1045" s="143"/>
      <c r="J1045" s="143"/>
      <c r="K1045" s="143"/>
      <c r="L1045" s="143"/>
      <c r="M1045" s="143"/>
      <c r="N1045" s="143"/>
      <c r="O1045" s="143"/>
      <c r="P1045" s="143"/>
      <c r="Q1045" s="143"/>
      <c r="R1045" s="143"/>
      <c r="S1045" s="143"/>
      <c r="T1045" s="143"/>
      <c r="U1045" s="143"/>
      <c r="V1045" s="143"/>
      <c r="W1045" s="143"/>
      <c r="X1045" s="143"/>
      <c r="Y1045" s="143"/>
      <c r="Z1045" s="143"/>
      <c r="AA1045" s="143"/>
      <c r="AB1045" s="143"/>
      <c r="AC1045" s="143"/>
      <c r="AD1045" s="143"/>
      <c r="AE1045" s="143"/>
      <c r="AF1045" s="143"/>
      <c r="AG1045" s="143"/>
      <c r="AH1045" s="143"/>
      <c r="AI1045" s="143"/>
      <c r="AJ1045" s="143"/>
      <c r="AK1045" s="143"/>
      <c r="AL1045" s="143"/>
      <c r="AM1045" s="143"/>
      <c r="AN1045" s="143"/>
      <c r="AO1045" s="143"/>
      <c r="AP1045" s="143"/>
      <c r="AQ1045" s="143"/>
      <c r="AR1045" s="143"/>
      <c r="AS1045" s="143"/>
      <c r="AT1045" s="143"/>
      <c r="AU1045" s="143"/>
    </row>
    <row r="1046" spans="1:47" s="19" customFormat="1" hidden="1" outlineLevel="1" x14ac:dyDescent="0.25">
      <c r="A1046" s="4" t="s">
        <v>3</v>
      </c>
      <c r="B1046" s="4" t="s">
        <v>412</v>
      </c>
      <c r="C1046" s="49"/>
      <c r="D1046" s="49"/>
      <c r="E1046" s="49"/>
      <c r="F1046" s="143"/>
      <c r="G1046" s="143"/>
      <c r="H1046" s="143"/>
      <c r="I1046" s="143"/>
      <c r="J1046" s="143"/>
      <c r="K1046" s="143"/>
      <c r="L1046" s="143"/>
      <c r="M1046" s="143"/>
      <c r="N1046" s="143"/>
      <c r="O1046" s="143"/>
      <c r="P1046" s="143"/>
      <c r="Q1046" s="143"/>
      <c r="R1046" s="143"/>
      <c r="S1046" s="143"/>
      <c r="T1046" s="143"/>
      <c r="U1046" s="143"/>
      <c r="V1046" s="143"/>
      <c r="W1046" s="143"/>
      <c r="X1046" s="143"/>
      <c r="Y1046" s="143"/>
      <c r="Z1046" s="143"/>
      <c r="AA1046" s="143"/>
      <c r="AB1046" s="143"/>
      <c r="AC1046" s="143"/>
      <c r="AD1046" s="143"/>
      <c r="AE1046" s="143"/>
      <c r="AF1046" s="143"/>
      <c r="AG1046" s="143"/>
      <c r="AH1046" s="143"/>
      <c r="AI1046" s="143"/>
      <c r="AJ1046" s="143"/>
      <c r="AK1046" s="143"/>
      <c r="AL1046" s="143"/>
      <c r="AM1046" s="143"/>
      <c r="AN1046" s="143"/>
      <c r="AO1046" s="143"/>
      <c r="AP1046" s="143"/>
      <c r="AQ1046" s="143"/>
      <c r="AR1046" s="143"/>
      <c r="AS1046" s="143"/>
      <c r="AT1046" s="143"/>
      <c r="AU1046" s="143"/>
    </row>
    <row r="1047" spans="1:47" s="19" customFormat="1" hidden="1" outlineLevel="1" x14ac:dyDescent="0.25">
      <c r="A1047" s="5" t="s">
        <v>313</v>
      </c>
      <c r="B1047" s="5"/>
      <c r="C1047" s="49"/>
      <c r="D1047" s="49"/>
      <c r="E1047" s="49"/>
      <c r="F1047" s="143"/>
      <c r="G1047" s="143"/>
      <c r="H1047" s="143"/>
      <c r="I1047" s="143"/>
      <c r="J1047" s="143"/>
      <c r="K1047" s="143"/>
      <c r="L1047" s="143"/>
      <c r="M1047" s="143"/>
      <c r="N1047" s="143"/>
      <c r="O1047" s="143"/>
      <c r="P1047" s="143"/>
      <c r="Q1047" s="143"/>
      <c r="R1047" s="143"/>
      <c r="S1047" s="143"/>
      <c r="T1047" s="143"/>
      <c r="U1047" s="143"/>
      <c r="V1047" s="143"/>
      <c r="W1047" s="143"/>
      <c r="X1047" s="143"/>
      <c r="Y1047" s="143"/>
      <c r="Z1047" s="143"/>
      <c r="AA1047" s="143"/>
      <c r="AB1047" s="143"/>
      <c r="AC1047" s="143"/>
      <c r="AD1047" s="143"/>
      <c r="AE1047" s="143"/>
      <c r="AF1047" s="143"/>
      <c r="AG1047" s="143"/>
      <c r="AH1047" s="143"/>
      <c r="AI1047" s="143"/>
      <c r="AJ1047" s="143"/>
      <c r="AK1047" s="143"/>
      <c r="AL1047" s="143"/>
      <c r="AM1047" s="143"/>
      <c r="AN1047" s="143"/>
      <c r="AO1047" s="143"/>
      <c r="AP1047" s="143"/>
      <c r="AQ1047" s="143"/>
      <c r="AR1047" s="143"/>
      <c r="AS1047" s="143"/>
      <c r="AT1047" s="143"/>
      <c r="AU1047" s="143"/>
    </row>
    <row r="1048" spans="1:47" s="19" customFormat="1" hidden="1" outlineLevel="1" x14ac:dyDescent="0.25">
      <c r="A1048" s="4" t="s">
        <v>3</v>
      </c>
      <c r="B1048" s="4"/>
      <c r="C1048" s="49"/>
      <c r="D1048" s="49"/>
      <c r="E1048" s="49"/>
      <c r="F1048" s="143"/>
      <c r="G1048" s="143"/>
      <c r="H1048" s="143"/>
      <c r="I1048" s="143"/>
      <c r="J1048" s="143"/>
      <c r="K1048" s="143"/>
      <c r="L1048" s="143"/>
      <c r="M1048" s="143"/>
      <c r="N1048" s="143"/>
      <c r="O1048" s="143"/>
      <c r="P1048" s="143"/>
      <c r="Q1048" s="143"/>
      <c r="R1048" s="143"/>
      <c r="S1048" s="143"/>
      <c r="T1048" s="143"/>
      <c r="U1048" s="143"/>
      <c r="V1048" s="143"/>
      <c r="W1048" s="143"/>
      <c r="X1048" s="143"/>
      <c r="Y1048" s="143"/>
      <c r="Z1048" s="143"/>
      <c r="AA1048" s="143"/>
      <c r="AB1048" s="143"/>
      <c r="AC1048" s="143"/>
      <c r="AD1048" s="143"/>
      <c r="AE1048" s="143"/>
      <c r="AF1048" s="143"/>
      <c r="AG1048" s="143"/>
      <c r="AH1048" s="143"/>
      <c r="AI1048" s="143"/>
      <c r="AJ1048" s="143"/>
      <c r="AK1048" s="143"/>
      <c r="AL1048" s="143"/>
      <c r="AM1048" s="143"/>
      <c r="AN1048" s="143"/>
      <c r="AO1048" s="143"/>
      <c r="AP1048" s="143"/>
      <c r="AQ1048" s="143"/>
      <c r="AR1048" s="143"/>
      <c r="AS1048" s="143"/>
      <c r="AT1048" s="143"/>
      <c r="AU1048" s="143"/>
    </row>
    <row r="1049" spans="1:47" s="19" customFormat="1" hidden="1" outlineLevel="1" x14ac:dyDescent="0.25">
      <c r="A1049" s="5" t="s">
        <v>314</v>
      </c>
      <c r="B1049" s="5"/>
      <c r="C1049" s="49"/>
      <c r="D1049" s="49"/>
      <c r="E1049" s="49"/>
      <c r="F1049" s="143"/>
      <c r="G1049" s="143"/>
      <c r="H1049" s="143"/>
      <c r="I1049" s="143"/>
      <c r="J1049" s="143"/>
      <c r="K1049" s="143"/>
      <c r="L1049" s="143"/>
      <c r="M1049" s="143"/>
      <c r="N1049" s="143"/>
      <c r="O1049" s="143"/>
      <c r="P1049" s="143"/>
      <c r="Q1049" s="143"/>
      <c r="R1049" s="143"/>
      <c r="S1049" s="143"/>
      <c r="T1049" s="143"/>
      <c r="U1049" s="143"/>
      <c r="V1049" s="143"/>
      <c r="W1049" s="143"/>
      <c r="X1049" s="143"/>
      <c r="Y1049" s="143"/>
      <c r="Z1049" s="143"/>
      <c r="AA1049" s="143"/>
      <c r="AB1049" s="143"/>
      <c r="AC1049" s="143"/>
      <c r="AD1049" s="143"/>
      <c r="AE1049" s="143"/>
      <c r="AF1049" s="143"/>
      <c r="AG1049" s="143"/>
      <c r="AH1049" s="143"/>
      <c r="AI1049" s="143"/>
      <c r="AJ1049" s="143"/>
      <c r="AK1049" s="143"/>
      <c r="AL1049" s="143"/>
      <c r="AM1049" s="143"/>
      <c r="AN1049" s="143"/>
      <c r="AO1049" s="143"/>
      <c r="AP1049" s="143"/>
      <c r="AQ1049" s="143"/>
      <c r="AR1049" s="143"/>
      <c r="AS1049" s="143"/>
      <c r="AT1049" s="143"/>
      <c r="AU1049" s="143"/>
    </row>
    <row r="1050" spans="1:47" s="19" customFormat="1" hidden="1" outlineLevel="1" x14ac:dyDescent="0.25">
      <c r="A1050" s="4" t="s">
        <v>3</v>
      </c>
      <c r="B1050" s="4"/>
      <c r="C1050" s="49"/>
      <c r="D1050" s="49"/>
      <c r="E1050" s="49"/>
      <c r="F1050" s="143"/>
      <c r="G1050" s="143"/>
      <c r="H1050" s="143"/>
      <c r="I1050" s="143"/>
      <c r="J1050" s="143"/>
      <c r="K1050" s="143"/>
      <c r="L1050" s="143"/>
      <c r="M1050" s="143"/>
      <c r="N1050" s="143"/>
      <c r="O1050" s="143"/>
      <c r="P1050" s="143"/>
      <c r="Q1050" s="143"/>
      <c r="R1050" s="143"/>
      <c r="S1050" s="143"/>
      <c r="T1050" s="143"/>
      <c r="U1050" s="143"/>
      <c r="V1050" s="143"/>
      <c r="W1050" s="143"/>
      <c r="X1050" s="143"/>
      <c r="Y1050" s="143"/>
      <c r="Z1050" s="143"/>
      <c r="AA1050" s="143"/>
      <c r="AB1050" s="143"/>
      <c r="AC1050" s="143"/>
      <c r="AD1050" s="143"/>
      <c r="AE1050" s="143"/>
      <c r="AF1050" s="143"/>
      <c r="AG1050" s="143"/>
      <c r="AH1050" s="143"/>
      <c r="AI1050" s="143"/>
      <c r="AJ1050" s="143"/>
      <c r="AK1050" s="143"/>
      <c r="AL1050" s="143"/>
      <c r="AM1050" s="143"/>
      <c r="AN1050" s="143"/>
      <c r="AO1050" s="143"/>
      <c r="AP1050" s="143"/>
      <c r="AQ1050" s="143"/>
      <c r="AR1050" s="143"/>
      <c r="AS1050" s="143"/>
      <c r="AT1050" s="143"/>
      <c r="AU1050" s="143"/>
    </row>
    <row r="1051" spans="1:47" s="19" customFormat="1" hidden="1" outlineLevel="1" x14ac:dyDescent="0.25">
      <c r="A1051" s="5" t="s">
        <v>315</v>
      </c>
      <c r="B1051" s="5"/>
      <c r="C1051" s="49"/>
      <c r="D1051" s="49"/>
      <c r="E1051" s="49"/>
      <c r="F1051" s="143"/>
      <c r="G1051" s="143"/>
      <c r="H1051" s="143"/>
      <c r="I1051" s="143"/>
      <c r="J1051" s="143"/>
      <c r="K1051" s="143"/>
      <c r="L1051" s="143"/>
      <c r="M1051" s="143"/>
      <c r="N1051" s="143"/>
      <c r="O1051" s="143"/>
      <c r="P1051" s="143"/>
      <c r="Q1051" s="143"/>
      <c r="R1051" s="143"/>
      <c r="S1051" s="143"/>
      <c r="T1051" s="143"/>
      <c r="U1051" s="143"/>
      <c r="V1051" s="143"/>
      <c r="W1051" s="143"/>
      <c r="X1051" s="143"/>
      <c r="Y1051" s="143"/>
      <c r="Z1051" s="143"/>
      <c r="AA1051" s="143"/>
      <c r="AB1051" s="143"/>
      <c r="AC1051" s="143"/>
      <c r="AD1051" s="143"/>
      <c r="AE1051" s="143"/>
      <c r="AF1051" s="143"/>
      <c r="AG1051" s="143"/>
      <c r="AH1051" s="143"/>
      <c r="AI1051" s="143"/>
      <c r="AJ1051" s="143"/>
      <c r="AK1051" s="143"/>
      <c r="AL1051" s="143"/>
      <c r="AM1051" s="143"/>
      <c r="AN1051" s="143"/>
      <c r="AO1051" s="143"/>
      <c r="AP1051" s="143"/>
      <c r="AQ1051" s="143"/>
      <c r="AR1051" s="143"/>
      <c r="AS1051" s="143"/>
      <c r="AT1051" s="143"/>
      <c r="AU1051" s="143"/>
    </row>
    <row r="1052" spans="1:47" s="19" customFormat="1" hidden="1" outlineLevel="1" x14ac:dyDescent="0.25">
      <c r="A1052" s="4" t="s">
        <v>3</v>
      </c>
      <c r="B1052" s="4"/>
      <c r="C1052" s="49"/>
      <c r="D1052" s="49"/>
      <c r="E1052" s="49"/>
      <c r="F1052" s="143"/>
      <c r="G1052" s="143"/>
      <c r="H1052" s="143"/>
      <c r="I1052" s="143"/>
      <c r="J1052" s="143"/>
      <c r="K1052" s="143"/>
      <c r="L1052" s="143"/>
      <c r="M1052" s="143"/>
      <c r="N1052" s="143"/>
      <c r="O1052" s="143"/>
      <c r="P1052" s="143"/>
      <c r="Q1052" s="143"/>
      <c r="R1052" s="143"/>
      <c r="S1052" s="143"/>
      <c r="T1052" s="143"/>
      <c r="U1052" s="143"/>
      <c r="V1052" s="143"/>
      <c r="W1052" s="143"/>
      <c r="X1052" s="143"/>
      <c r="Y1052" s="143"/>
      <c r="Z1052" s="143"/>
      <c r="AA1052" s="143"/>
      <c r="AB1052" s="143"/>
      <c r="AC1052" s="143"/>
      <c r="AD1052" s="143"/>
      <c r="AE1052" s="143"/>
      <c r="AF1052" s="143"/>
      <c r="AG1052" s="143"/>
      <c r="AH1052" s="143"/>
      <c r="AI1052" s="143"/>
      <c r="AJ1052" s="143"/>
      <c r="AK1052" s="143"/>
      <c r="AL1052" s="143"/>
      <c r="AM1052" s="143"/>
      <c r="AN1052" s="143"/>
      <c r="AO1052" s="143"/>
      <c r="AP1052" s="143"/>
      <c r="AQ1052" s="143"/>
      <c r="AR1052" s="143"/>
      <c r="AS1052" s="143"/>
      <c r="AT1052" s="143"/>
      <c r="AU1052" s="143"/>
    </row>
    <row r="1053" spans="1:47" s="19" customFormat="1" hidden="1" outlineLevel="1" x14ac:dyDescent="0.25">
      <c r="A1053" s="5" t="s">
        <v>316</v>
      </c>
      <c r="B1053" s="5"/>
      <c r="C1053" s="49"/>
      <c r="D1053" s="49"/>
      <c r="E1053" s="49"/>
      <c r="F1053" s="143"/>
      <c r="G1053" s="143"/>
      <c r="H1053" s="143"/>
      <c r="I1053" s="143"/>
      <c r="J1053" s="143"/>
      <c r="K1053" s="143"/>
      <c r="L1053" s="143"/>
      <c r="M1053" s="143"/>
      <c r="N1053" s="143"/>
      <c r="O1053" s="143"/>
      <c r="P1053" s="143"/>
      <c r="Q1053" s="143"/>
      <c r="R1053" s="143"/>
      <c r="S1053" s="143"/>
      <c r="T1053" s="143"/>
      <c r="U1053" s="143"/>
      <c r="V1053" s="143"/>
      <c r="W1053" s="143"/>
      <c r="X1053" s="143"/>
      <c r="Y1053" s="143"/>
      <c r="Z1053" s="143"/>
      <c r="AA1053" s="143"/>
      <c r="AB1053" s="143"/>
      <c r="AC1053" s="143"/>
      <c r="AD1053" s="143"/>
      <c r="AE1053" s="143"/>
      <c r="AF1053" s="143"/>
      <c r="AG1053" s="143"/>
      <c r="AH1053" s="143"/>
      <c r="AI1053" s="143"/>
      <c r="AJ1053" s="143"/>
      <c r="AK1053" s="143"/>
      <c r="AL1053" s="143"/>
      <c r="AM1053" s="143"/>
      <c r="AN1053" s="143"/>
      <c r="AO1053" s="143"/>
      <c r="AP1053" s="143"/>
      <c r="AQ1053" s="143"/>
      <c r="AR1053" s="143"/>
      <c r="AS1053" s="143"/>
      <c r="AT1053" s="143"/>
      <c r="AU1053" s="143"/>
    </row>
    <row r="1054" spans="1:47" s="19" customFormat="1" hidden="1" outlineLevel="1" x14ac:dyDescent="0.25">
      <c r="A1054" s="4" t="s">
        <v>3</v>
      </c>
      <c r="B1054" s="4"/>
      <c r="C1054" s="49"/>
      <c r="D1054" s="49"/>
      <c r="E1054" s="49"/>
      <c r="F1054" s="143"/>
      <c r="G1054" s="143"/>
      <c r="H1054" s="143"/>
      <c r="I1054" s="143"/>
      <c r="J1054" s="143"/>
      <c r="K1054" s="143"/>
      <c r="L1054" s="143"/>
      <c r="M1054" s="143"/>
      <c r="N1054" s="143"/>
      <c r="O1054" s="143"/>
      <c r="P1054" s="143"/>
      <c r="Q1054" s="143"/>
      <c r="R1054" s="143"/>
      <c r="S1054" s="143"/>
      <c r="T1054" s="143"/>
      <c r="U1054" s="143"/>
      <c r="V1054" s="143"/>
      <c r="W1054" s="143"/>
      <c r="X1054" s="143"/>
      <c r="Y1054" s="143"/>
      <c r="Z1054" s="143"/>
      <c r="AA1054" s="143"/>
      <c r="AB1054" s="143"/>
      <c r="AC1054" s="143"/>
      <c r="AD1054" s="143"/>
      <c r="AE1054" s="143"/>
      <c r="AF1054" s="143"/>
      <c r="AG1054" s="143"/>
      <c r="AH1054" s="143"/>
      <c r="AI1054" s="143"/>
      <c r="AJ1054" s="143"/>
      <c r="AK1054" s="143"/>
      <c r="AL1054" s="143"/>
      <c r="AM1054" s="143"/>
      <c r="AN1054" s="143"/>
      <c r="AO1054" s="143"/>
      <c r="AP1054" s="143"/>
      <c r="AQ1054" s="143"/>
      <c r="AR1054" s="143"/>
      <c r="AS1054" s="143"/>
      <c r="AT1054" s="143"/>
      <c r="AU1054" s="143"/>
    </row>
    <row r="1055" spans="1:47" s="19" customFormat="1" ht="75" hidden="1" outlineLevel="1" x14ac:dyDescent="0.25">
      <c r="A1055" s="5" t="s">
        <v>323</v>
      </c>
      <c r="B1055" s="5"/>
      <c r="C1055" s="49"/>
      <c r="D1055" s="49"/>
      <c r="E1055" s="49"/>
      <c r="F1055" s="143"/>
      <c r="G1055" s="143"/>
      <c r="H1055" s="143"/>
      <c r="I1055" s="143"/>
      <c r="J1055" s="143"/>
      <c r="K1055" s="143"/>
      <c r="L1055" s="143"/>
      <c r="M1055" s="143"/>
      <c r="N1055" s="143"/>
      <c r="O1055" s="143"/>
      <c r="P1055" s="143"/>
      <c r="Q1055" s="143"/>
      <c r="R1055" s="143"/>
      <c r="S1055" s="143"/>
      <c r="T1055" s="143"/>
      <c r="U1055" s="143"/>
      <c r="V1055" s="143"/>
      <c r="W1055" s="143"/>
      <c r="X1055" s="143"/>
      <c r="Y1055" s="143"/>
      <c r="Z1055" s="143"/>
      <c r="AA1055" s="143"/>
      <c r="AB1055" s="143"/>
      <c r="AC1055" s="143"/>
      <c r="AD1055" s="143"/>
      <c r="AE1055" s="143"/>
      <c r="AF1055" s="143"/>
      <c r="AG1055" s="143"/>
      <c r="AH1055" s="143"/>
      <c r="AI1055" s="143"/>
      <c r="AJ1055" s="143"/>
      <c r="AK1055" s="143"/>
      <c r="AL1055" s="143"/>
      <c r="AM1055" s="143"/>
      <c r="AN1055" s="143"/>
      <c r="AO1055" s="143"/>
      <c r="AP1055" s="143"/>
      <c r="AQ1055" s="143"/>
      <c r="AR1055" s="143"/>
      <c r="AS1055" s="143"/>
      <c r="AT1055" s="143"/>
      <c r="AU1055" s="143"/>
    </row>
    <row r="1056" spans="1:47" s="19" customFormat="1" hidden="1" outlineLevel="1" x14ac:dyDescent="0.25">
      <c r="A1056" s="4" t="s">
        <v>3</v>
      </c>
      <c r="B1056" s="4" t="s">
        <v>412</v>
      </c>
      <c r="C1056" s="49"/>
      <c r="D1056" s="49"/>
      <c r="E1056" s="49"/>
      <c r="F1056" s="143"/>
      <c r="G1056" s="143"/>
      <c r="H1056" s="143"/>
      <c r="I1056" s="143"/>
      <c r="J1056" s="143"/>
      <c r="K1056" s="143"/>
      <c r="L1056" s="143"/>
      <c r="M1056" s="143"/>
      <c r="N1056" s="143"/>
      <c r="O1056" s="143"/>
      <c r="P1056" s="143"/>
      <c r="Q1056" s="143"/>
      <c r="R1056" s="143"/>
      <c r="S1056" s="143"/>
      <c r="T1056" s="143"/>
      <c r="U1056" s="143"/>
      <c r="V1056" s="143"/>
      <c r="W1056" s="143"/>
      <c r="X1056" s="143"/>
      <c r="Y1056" s="143"/>
      <c r="Z1056" s="143"/>
      <c r="AA1056" s="143"/>
      <c r="AB1056" s="143"/>
      <c r="AC1056" s="143"/>
      <c r="AD1056" s="143"/>
      <c r="AE1056" s="143"/>
      <c r="AF1056" s="143"/>
      <c r="AG1056" s="143"/>
      <c r="AH1056" s="143"/>
      <c r="AI1056" s="143"/>
      <c r="AJ1056" s="143"/>
      <c r="AK1056" s="143"/>
      <c r="AL1056" s="143"/>
      <c r="AM1056" s="143"/>
      <c r="AN1056" s="143"/>
      <c r="AO1056" s="143"/>
      <c r="AP1056" s="143"/>
      <c r="AQ1056" s="143"/>
      <c r="AR1056" s="143"/>
      <c r="AS1056" s="143"/>
      <c r="AT1056" s="143"/>
      <c r="AU1056" s="143"/>
    </row>
    <row r="1057" spans="1:47" s="19" customFormat="1" hidden="1" outlineLevel="1" x14ac:dyDescent="0.25">
      <c r="A1057" s="5" t="s">
        <v>317</v>
      </c>
      <c r="B1057" s="5"/>
      <c r="C1057" s="49"/>
      <c r="D1057" s="49"/>
      <c r="E1057" s="49"/>
      <c r="F1057" s="143"/>
      <c r="G1057" s="143"/>
      <c r="H1057" s="143"/>
      <c r="I1057" s="143"/>
      <c r="J1057" s="143"/>
      <c r="K1057" s="143"/>
      <c r="L1057" s="143"/>
      <c r="M1057" s="143"/>
      <c r="N1057" s="143"/>
      <c r="O1057" s="143"/>
      <c r="P1057" s="143"/>
      <c r="Q1057" s="143"/>
      <c r="R1057" s="143"/>
      <c r="S1057" s="143"/>
      <c r="T1057" s="143"/>
      <c r="U1057" s="143"/>
      <c r="V1057" s="143"/>
      <c r="W1057" s="143"/>
      <c r="X1057" s="143"/>
      <c r="Y1057" s="143"/>
      <c r="Z1057" s="143"/>
      <c r="AA1057" s="143"/>
      <c r="AB1057" s="143"/>
      <c r="AC1057" s="143"/>
      <c r="AD1057" s="143"/>
      <c r="AE1057" s="143"/>
      <c r="AF1057" s="143"/>
      <c r="AG1057" s="143"/>
      <c r="AH1057" s="143"/>
      <c r="AI1057" s="143"/>
      <c r="AJ1057" s="143"/>
      <c r="AK1057" s="143"/>
      <c r="AL1057" s="143"/>
      <c r="AM1057" s="143"/>
      <c r="AN1057" s="143"/>
      <c r="AO1057" s="143"/>
      <c r="AP1057" s="143"/>
      <c r="AQ1057" s="143"/>
      <c r="AR1057" s="143"/>
      <c r="AS1057" s="143"/>
      <c r="AT1057" s="143"/>
      <c r="AU1057" s="143"/>
    </row>
    <row r="1058" spans="1:47" s="19" customFormat="1" hidden="1" outlineLevel="1" x14ac:dyDescent="0.25">
      <c r="A1058" s="4" t="s">
        <v>3</v>
      </c>
      <c r="B1058" s="4"/>
      <c r="C1058" s="49"/>
      <c r="D1058" s="49"/>
      <c r="E1058" s="49"/>
      <c r="F1058" s="143"/>
      <c r="G1058" s="143"/>
      <c r="H1058" s="143"/>
      <c r="I1058" s="143"/>
      <c r="J1058" s="143"/>
      <c r="K1058" s="143"/>
      <c r="L1058" s="143"/>
      <c r="M1058" s="143"/>
      <c r="N1058" s="143"/>
      <c r="O1058" s="143"/>
      <c r="P1058" s="143"/>
      <c r="Q1058" s="143"/>
      <c r="R1058" s="143"/>
      <c r="S1058" s="143"/>
      <c r="T1058" s="143"/>
      <c r="U1058" s="143"/>
      <c r="V1058" s="143"/>
      <c r="W1058" s="143"/>
      <c r="X1058" s="143"/>
      <c r="Y1058" s="143"/>
      <c r="Z1058" s="143"/>
      <c r="AA1058" s="143"/>
      <c r="AB1058" s="143"/>
      <c r="AC1058" s="143"/>
      <c r="AD1058" s="143"/>
      <c r="AE1058" s="143"/>
      <c r="AF1058" s="143"/>
      <c r="AG1058" s="143"/>
      <c r="AH1058" s="143"/>
      <c r="AI1058" s="143"/>
      <c r="AJ1058" s="143"/>
      <c r="AK1058" s="143"/>
      <c r="AL1058" s="143"/>
      <c r="AM1058" s="143"/>
      <c r="AN1058" s="143"/>
      <c r="AO1058" s="143"/>
      <c r="AP1058" s="143"/>
      <c r="AQ1058" s="143"/>
      <c r="AR1058" s="143"/>
      <c r="AS1058" s="143"/>
      <c r="AT1058" s="143"/>
      <c r="AU1058" s="143"/>
    </row>
    <row r="1059" spans="1:47" s="19" customFormat="1" hidden="1" outlineLevel="1" x14ac:dyDescent="0.25">
      <c r="A1059" s="5" t="s">
        <v>318</v>
      </c>
      <c r="B1059" s="5"/>
      <c r="C1059" s="49"/>
      <c r="D1059" s="49"/>
      <c r="E1059" s="49"/>
      <c r="F1059" s="143"/>
      <c r="G1059" s="143"/>
      <c r="H1059" s="143"/>
      <c r="I1059" s="143"/>
      <c r="J1059" s="143"/>
      <c r="K1059" s="143"/>
      <c r="L1059" s="143"/>
      <c r="M1059" s="143"/>
      <c r="N1059" s="143"/>
      <c r="O1059" s="143"/>
      <c r="P1059" s="143"/>
      <c r="Q1059" s="143"/>
      <c r="R1059" s="143"/>
      <c r="S1059" s="143"/>
      <c r="T1059" s="143"/>
      <c r="U1059" s="143"/>
      <c r="V1059" s="143"/>
      <c r="W1059" s="143"/>
      <c r="X1059" s="143"/>
      <c r="Y1059" s="143"/>
      <c r="Z1059" s="143"/>
      <c r="AA1059" s="143"/>
      <c r="AB1059" s="143"/>
      <c r="AC1059" s="143"/>
      <c r="AD1059" s="143"/>
      <c r="AE1059" s="143"/>
      <c r="AF1059" s="143"/>
      <c r="AG1059" s="143"/>
      <c r="AH1059" s="143"/>
      <c r="AI1059" s="143"/>
      <c r="AJ1059" s="143"/>
      <c r="AK1059" s="143"/>
      <c r="AL1059" s="143"/>
      <c r="AM1059" s="143"/>
      <c r="AN1059" s="143"/>
      <c r="AO1059" s="143"/>
      <c r="AP1059" s="143"/>
      <c r="AQ1059" s="143"/>
      <c r="AR1059" s="143"/>
      <c r="AS1059" s="143"/>
      <c r="AT1059" s="143"/>
      <c r="AU1059" s="143"/>
    </row>
    <row r="1060" spans="1:47" s="19" customFormat="1" hidden="1" outlineLevel="1" x14ac:dyDescent="0.25">
      <c r="A1060" s="4" t="s">
        <v>3</v>
      </c>
      <c r="B1060" s="4"/>
      <c r="C1060" s="49"/>
      <c r="D1060" s="49"/>
      <c r="E1060" s="49"/>
      <c r="F1060" s="143"/>
      <c r="G1060" s="143"/>
      <c r="H1060" s="143"/>
      <c r="I1060" s="143"/>
      <c r="J1060" s="143"/>
      <c r="K1060" s="143"/>
      <c r="L1060" s="143"/>
      <c r="M1060" s="143"/>
      <c r="N1060" s="143"/>
      <c r="O1060" s="143"/>
      <c r="P1060" s="143"/>
      <c r="Q1060" s="143"/>
      <c r="R1060" s="143"/>
      <c r="S1060" s="143"/>
      <c r="T1060" s="143"/>
      <c r="U1060" s="143"/>
      <c r="V1060" s="143"/>
      <c r="W1060" s="143"/>
      <c r="X1060" s="143"/>
      <c r="Y1060" s="143"/>
      <c r="Z1060" s="143"/>
      <c r="AA1060" s="143"/>
      <c r="AB1060" s="143"/>
      <c r="AC1060" s="143"/>
      <c r="AD1060" s="143"/>
      <c r="AE1060" s="143"/>
      <c r="AF1060" s="143"/>
      <c r="AG1060" s="143"/>
      <c r="AH1060" s="143"/>
      <c r="AI1060" s="143"/>
      <c r="AJ1060" s="143"/>
      <c r="AK1060" s="143"/>
      <c r="AL1060" s="143"/>
      <c r="AM1060" s="143"/>
      <c r="AN1060" s="143"/>
      <c r="AO1060" s="143"/>
      <c r="AP1060" s="143"/>
      <c r="AQ1060" s="143"/>
      <c r="AR1060" s="143"/>
      <c r="AS1060" s="143"/>
      <c r="AT1060" s="143"/>
      <c r="AU1060" s="143"/>
    </row>
    <row r="1061" spans="1:47" s="19" customFormat="1" hidden="1" outlineLevel="1" x14ac:dyDescent="0.25">
      <c r="A1061" s="5" t="s">
        <v>319</v>
      </c>
      <c r="B1061" s="5"/>
      <c r="C1061" s="49"/>
      <c r="D1061" s="49"/>
      <c r="E1061" s="49"/>
      <c r="F1061" s="143"/>
      <c r="G1061" s="143"/>
      <c r="H1061" s="143"/>
      <c r="I1061" s="143"/>
      <c r="J1061" s="143"/>
      <c r="K1061" s="143"/>
      <c r="L1061" s="143"/>
      <c r="M1061" s="143"/>
      <c r="N1061" s="143"/>
      <c r="O1061" s="143"/>
      <c r="P1061" s="143"/>
      <c r="Q1061" s="143"/>
      <c r="R1061" s="143"/>
      <c r="S1061" s="143"/>
      <c r="T1061" s="143"/>
      <c r="U1061" s="143"/>
      <c r="V1061" s="143"/>
      <c r="W1061" s="143"/>
      <c r="X1061" s="143"/>
      <c r="Y1061" s="143"/>
      <c r="Z1061" s="143"/>
      <c r="AA1061" s="143"/>
      <c r="AB1061" s="143"/>
      <c r="AC1061" s="143"/>
      <c r="AD1061" s="143"/>
      <c r="AE1061" s="143"/>
      <c r="AF1061" s="143"/>
      <c r="AG1061" s="143"/>
      <c r="AH1061" s="143"/>
      <c r="AI1061" s="143"/>
      <c r="AJ1061" s="143"/>
      <c r="AK1061" s="143"/>
      <c r="AL1061" s="143"/>
      <c r="AM1061" s="143"/>
      <c r="AN1061" s="143"/>
      <c r="AO1061" s="143"/>
      <c r="AP1061" s="143"/>
      <c r="AQ1061" s="143"/>
      <c r="AR1061" s="143"/>
      <c r="AS1061" s="143"/>
      <c r="AT1061" s="143"/>
      <c r="AU1061" s="143"/>
    </row>
    <row r="1062" spans="1:47" s="19" customFormat="1" hidden="1" outlineLevel="1" x14ac:dyDescent="0.25">
      <c r="A1062" s="4" t="s">
        <v>3</v>
      </c>
      <c r="B1062" s="4"/>
      <c r="C1062" s="49"/>
      <c r="D1062" s="49"/>
      <c r="E1062" s="49"/>
      <c r="F1062" s="143"/>
      <c r="G1062" s="143"/>
      <c r="H1062" s="143"/>
      <c r="I1062" s="143"/>
      <c r="J1062" s="143"/>
      <c r="K1062" s="143"/>
      <c r="L1062" s="143"/>
      <c r="M1062" s="143"/>
      <c r="N1062" s="143"/>
      <c r="O1062" s="143"/>
      <c r="P1062" s="143"/>
      <c r="Q1062" s="143"/>
      <c r="R1062" s="143"/>
      <c r="S1062" s="143"/>
      <c r="T1062" s="143"/>
      <c r="U1062" s="143"/>
      <c r="V1062" s="143"/>
      <c r="W1062" s="143"/>
      <c r="X1062" s="143"/>
      <c r="Y1062" s="143"/>
      <c r="Z1062" s="143"/>
      <c r="AA1062" s="143"/>
      <c r="AB1062" s="143"/>
      <c r="AC1062" s="143"/>
      <c r="AD1062" s="143"/>
      <c r="AE1062" s="143"/>
      <c r="AF1062" s="143"/>
      <c r="AG1062" s="143"/>
      <c r="AH1062" s="143"/>
      <c r="AI1062" s="143"/>
      <c r="AJ1062" s="143"/>
      <c r="AK1062" s="143"/>
      <c r="AL1062" s="143"/>
      <c r="AM1062" s="143"/>
      <c r="AN1062" s="143"/>
      <c r="AO1062" s="143"/>
      <c r="AP1062" s="143"/>
      <c r="AQ1062" s="143"/>
      <c r="AR1062" s="143"/>
      <c r="AS1062" s="143"/>
      <c r="AT1062" s="143"/>
      <c r="AU1062" s="143"/>
    </row>
    <row r="1063" spans="1:47" s="19" customFormat="1" hidden="1" outlineLevel="1" x14ac:dyDescent="0.25">
      <c r="A1063" s="5" t="s">
        <v>320</v>
      </c>
      <c r="B1063" s="5"/>
      <c r="C1063" s="49"/>
      <c r="D1063" s="49"/>
      <c r="E1063" s="49"/>
      <c r="F1063" s="143"/>
      <c r="G1063" s="143"/>
      <c r="H1063" s="143"/>
      <c r="I1063" s="143"/>
      <c r="J1063" s="143"/>
      <c r="K1063" s="143"/>
      <c r="L1063" s="143"/>
      <c r="M1063" s="143"/>
      <c r="N1063" s="143"/>
      <c r="O1063" s="143"/>
      <c r="P1063" s="143"/>
      <c r="Q1063" s="143"/>
      <c r="R1063" s="143"/>
      <c r="S1063" s="143"/>
      <c r="T1063" s="143"/>
      <c r="U1063" s="143"/>
      <c r="V1063" s="143"/>
      <c r="W1063" s="143"/>
      <c r="X1063" s="143"/>
      <c r="Y1063" s="143"/>
      <c r="Z1063" s="143"/>
      <c r="AA1063" s="143"/>
      <c r="AB1063" s="143"/>
      <c r="AC1063" s="143"/>
      <c r="AD1063" s="143"/>
      <c r="AE1063" s="143"/>
      <c r="AF1063" s="143"/>
      <c r="AG1063" s="143"/>
      <c r="AH1063" s="143"/>
      <c r="AI1063" s="143"/>
      <c r="AJ1063" s="143"/>
      <c r="AK1063" s="143"/>
      <c r="AL1063" s="143"/>
      <c r="AM1063" s="143"/>
      <c r="AN1063" s="143"/>
      <c r="AO1063" s="143"/>
      <c r="AP1063" s="143"/>
      <c r="AQ1063" s="143"/>
      <c r="AR1063" s="143"/>
      <c r="AS1063" s="143"/>
      <c r="AT1063" s="143"/>
      <c r="AU1063" s="143"/>
    </row>
    <row r="1064" spans="1:47" s="19" customFormat="1" hidden="1" outlineLevel="1" x14ac:dyDescent="0.25">
      <c r="A1064" s="4" t="s">
        <v>3</v>
      </c>
      <c r="B1064" s="4"/>
      <c r="C1064" s="49"/>
      <c r="D1064" s="49"/>
      <c r="E1064" s="49"/>
      <c r="F1064" s="143"/>
      <c r="G1064" s="143"/>
      <c r="H1064" s="143"/>
      <c r="I1064" s="143"/>
      <c r="J1064" s="143"/>
      <c r="K1064" s="143"/>
      <c r="L1064" s="143"/>
      <c r="M1064" s="143"/>
      <c r="N1064" s="143"/>
      <c r="O1064" s="143"/>
      <c r="P1064" s="143"/>
      <c r="Q1064" s="143"/>
      <c r="R1064" s="143"/>
      <c r="S1064" s="143"/>
      <c r="T1064" s="143"/>
      <c r="U1064" s="143"/>
      <c r="V1064" s="143"/>
      <c r="W1064" s="143"/>
      <c r="X1064" s="143"/>
      <c r="Y1064" s="143"/>
      <c r="Z1064" s="143"/>
      <c r="AA1064" s="143"/>
      <c r="AB1064" s="143"/>
      <c r="AC1064" s="143"/>
      <c r="AD1064" s="143"/>
      <c r="AE1064" s="143"/>
      <c r="AF1064" s="143"/>
      <c r="AG1064" s="143"/>
      <c r="AH1064" s="143"/>
      <c r="AI1064" s="143"/>
      <c r="AJ1064" s="143"/>
      <c r="AK1064" s="143"/>
      <c r="AL1064" s="143"/>
      <c r="AM1064" s="143"/>
      <c r="AN1064" s="143"/>
      <c r="AO1064" s="143"/>
      <c r="AP1064" s="143"/>
      <c r="AQ1064" s="143"/>
      <c r="AR1064" s="143"/>
      <c r="AS1064" s="143"/>
      <c r="AT1064" s="143"/>
      <c r="AU1064" s="143"/>
    </row>
    <row r="1065" spans="1:47" s="19" customFormat="1" hidden="1" outlineLevel="1" x14ac:dyDescent="0.25">
      <c r="A1065" s="5" t="s">
        <v>321</v>
      </c>
      <c r="B1065" s="5"/>
      <c r="C1065" s="49"/>
      <c r="D1065" s="49"/>
      <c r="E1065" s="49"/>
      <c r="F1065" s="143"/>
      <c r="G1065" s="143"/>
      <c r="H1065" s="143"/>
      <c r="I1065" s="143"/>
      <c r="J1065" s="143"/>
      <c r="K1065" s="143"/>
      <c r="L1065" s="143"/>
      <c r="M1065" s="143"/>
      <c r="N1065" s="143"/>
      <c r="O1065" s="143"/>
      <c r="P1065" s="143"/>
      <c r="Q1065" s="143"/>
      <c r="R1065" s="143"/>
      <c r="S1065" s="143"/>
      <c r="T1065" s="143"/>
      <c r="U1065" s="143"/>
      <c r="V1065" s="143"/>
      <c r="W1065" s="143"/>
      <c r="X1065" s="143"/>
      <c r="Y1065" s="143"/>
      <c r="Z1065" s="143"/>
      <c r="AA1065" s="143"/>
      <c r="AB1065" s="143"/>
      <c r="AC1065" s="143"/>
      <c r="AD1065" s="143"/>
      <c r="AE1065" s="143"/>
      <c r="AF1065" s="143"/>
      <c r="AG1065" s="143"/>
      <c r="AH1065" s="143"/>
      <c r="AI1065" s="143"/>
      <c r="AJ1065" s="143"/>
      <c r="AK1065" s="143"/>
      <c r="AL1065" s="143"/>
      <c r="AM1065" s="143"/>
      <c r="AN1065" s="143"/>
      <c r="AO1065" s="143"/>
      <c r="AP1065" s="143"/>
      <c r="AQ1065" s="143"/>
      <c r="AR1065" s="143"/>
      <c r="AS1065" s="143"/>
      <c r="AT1065" s="143"/>
      <c r="AU1065" s="143"/>
    </row>
    <row r="1066" spans="1:47" s="19" customFormat="1" hidden="1" outlineLevel="1" x14ac:dyDescent="0.25">
      <c r="A1066" s="4" t="s">
        <v>3</v>
      </c>
      <c r="B1066" s="4"/>
      <c r="C1066" s="49"/>
      <c r="D1066" s="49"/>
      <c r="E1066" s="49"/>
      <c r="F1066" s="143"/>
      <c r="G1066" s="143"/>
      <c r="H1066" s="143"/>
      <c r="I1066" s="143"/>
      <c r="J1066" s="143"/>
      <c r="K1066" s="143"/>
      <c r="L1066" s="143"/>
      <c r="M1066" s="143"/>
      <c r="N1066" s="143"/>
      <c r="O1066" s="143"/>
      <c r="P1066" s="143"/>
      <c r="Q1066" s="143"/>
      <c r="R1066" s="143"/>
      <c r="S1066" s="143"/>
      <c r="T1066" s="143"/>
      <c r="U1066" s="143"/>
      <c r="V1066" s="143"/>
      <c r="W1066" s="143"/>
      <c r="X1066" s="143"/>
      <c r="Y1066" s="143"/>
      <c r="Z1066" s="143"/>
      <c r="AA1066" s="143"/>
      <c r="AB1066" s="143"/>
      <c r="AC1066" s="143"/>
      <c r="AD1066" s="143"/>
      <c r="AE1066" s="143"/>
      <c r="AF1066" s="143"/>
      <c r="AG1066" s="143"/>
      <c r="AH1066" s="143"/>
      <c r="AI1066" s="143"/>
      <c r="AJ1066" s="143"/>
      <c r="AK1066" s="143"/>
      <c r="AL1066" s="143"/>
      <c r="AM1066" s="143"/>
      <c r="AN1066" s="143"/>
      <c r="AO1066" s="143"/>
      <c r="AP1066" s="143"/>
      <c r="AQ1066" s="143"/>
      <c r="AR1066" s="143"/>
      <c r="AS1066" s="143"/>
      <c r="AT1066" s="143"/>
      <c r="AU1066" s="143"/>
    </row>
    <row r="1067" spans="1:47" s="19" customFormat="1" hidden="1" outlineLevel="1" x14ac:dyDescent="0.25">
      <c r="A1067" s="5" t="s">
        <v>322</v>
      </c>
      <c r="B1067" s="5"/>
      <c r="C1067" s="49"/>
      <c r="D1067" s="49"/>
      <c r="E1067" s="49"/>
      <c r="F1067" s="143"/>
      <c r="G1067" s="143"/>
      <c r="H1067" s="143"/>
      <c r="I1067" s="143"/>
      <c r="J1067" s="143"/>
      <c r="K1067" s="143"/>
      <c r="L1067" s="143"/>
      <c r="M1067" s="143"/>
      <c r="N1067" s="143"/>
      <c r="O1067" s="143"/>
      <c r="P1067" s="143"/>
      <c r="Q1067" s="143"/>
      <c r="R1067" s="143"/>
      <c r="S1067" s="143"/>
      <c r="T1067" s="143"/>
      <c r="U1067" s="143"/>
      <c r="V1067" s="143"/>
      <c r="W1067" s="143"/>
      <c r="X1067" s="143"/>
      <c r="Y1067" s="143"/>
      <c r="Z1067" s="143"/>
      <c r="AA1067" s="143"/>
      <c r="AB1067" s="143"/>
      <c r="AC1067" s="143"/>
      <c r="AD1067" s="143"/>
      <c r="AE1067" s="143"/>
      <c r="AF1067" s="143"/>
      <c r="AG1067" s="143"/>
      <c r="AH1067" s="143"/>
      <c r="AI1067" s="143"/>
      <c r="AJ1067" s="143"/>
      <c r="AK1067" s="143"/>
      <c r="AL1067" s="143"/>
      <c r="AM1067" s="143"/>
      <c r="AN1067" s="143"/>
      <c r="AO1067" s="143"/>
      <c r="AP1067" s="143"/>
      <c r="AQ1067" s="143"/>
      <c r="AR1067" s="143"/>
      <c r="AS1067" s="143"/>
      <c r="AT1067" s="143"/>
      <c r="AU1067" s="143"/>
    </row>
    <row r="1068" spans="1:47" s="19" customFormat="1" hidden="1" outlineLevel="1" x14ac:dyDescent="0.25">
      <c r="A1068" s="4" t="s">
        <v>3</v>
      </c>
      <c r="B1068" s="4"/>
      <c r="C1068" s="49"/>
      <c r="D1068" s="49"/>
      <c r="E1068" s="49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  <c r="Q1068" s="143"/>
      <c r="R1068" s="143"/>
      <c r="S1068" s="143"/>
      <c r="T1068" s="143"/>
      <c r="U1068" s="143"/>
      <c r="V1068" s="143"/>
      <c r="W1068" s="143"/>
      <c r="X1068" s="143"/>
      <c r="Y1068" s="143"/>
      <c r="Z1068" s="143"/>
      <c r="AA1068" s="143"/>
      <c r="AB1068" s="143"/>
      <c r="AC1068" s="143"/>
      <c r="AD1068" s="143"/>
      <c r="AE1068" s="143"/>
      <c r="AF1068" s="143"/>
      <c r="AG1068" s="143"/>
      <c r="AH1068" s="143"/>
      <c r="AI1068" s="143"/>
      <c r="AJ1068" s="143"/>
      <c r="AK1068" s="143"/>
      <c r="AL1068" s="143"/>
      <c r="AM1068" s="143"/>
      <c r="AN1068" s="143"/>
      <c r="AO1068" s="143"/>
      <c r="AP1068" s="143"/>
      <c r="AQ1068" s="143"/>
      <c r="AR1068" s="143"/>
      <c r="AS1068" s="143"/>
      <c r="AT1068" s="143"/>
      <c r="AU1068" s="143"/>
    </row>
    <row r="1069" spans="1:47" s="19" customFormat="1" ht="56.25" hidden="1" outlineLevel="1" x14ac:dyDescent="0.25">
      <c r="A1069" s="15" t="s">
        <v>235</v>
      </c>
      <c r="B1069" s="15"/>
      <c r="C1069" s="50">
        <f t="shared" ref="C1069:E1069" si="300">C1070</f>
        <v>0</v>
      </c>
      <c r="D1069" s="50">
        <f t="shared" si="300"/>
        <v>0</v>
      </c>
      <c r="E1069" s="50">
        <f t="shared" si="300"/>
        <v>0</v>
      </c>
      <c r="F1069" s="143"/>
      <c r="G1069" s="143"/>
      <c r="H1069" s="143"/>
      <c r="I1069" s="143"/>
      <c r="J1069" s="143"/>
      <c r="K1069" s="143"/>
      <c r="L1069" s="143"/>
      <c r="M1069" s="143"/>
      <c r="N1069" s="143"/>
      <c r="O1069" s="143"/>
      <c r="P1069" s="143"/>
      <c r="Q1069" s="143"/>
      <c r="R1069" s="143"/>
      <c r="S1069" s="143"/>
      <c r="T1069" s="143"/>
      <c r="U1069" s="143"/>
      <c r="V1069" s="143"/>
      <c r="W1069" s="143"/>
      <c r="X1069" s="143"/>
      <c r="Y1069" s="143"/>
      <c r="Z1069" s="143"/>
      <c r="AA1069" s="143"/>
      <c r="AB1069" s="143"/>
      <c r="AC1069" s="143"/>
      <c r="AD1069" s="143"/>
      <c r="AE1069" s="143"/>
      <c r="AF1069" s="143"/>
      <c r="AG1069" s="143"/>
      <c r="AH1069" s="143"/>
      <c r="AI1069" s="143"/>
      <c r="AJ1069" s="143"/>
      <c r="AK1069" s="143"/>
      <c r="AL1069" s="143"/>
      <c r="AM1069" s="143"/>
      <c r="AN1069" s="143"/>
      <c r="AO1069" s="143"/>
      <c r="AP1069" s="143"/>
      <c r="AQ1069" s="143"/>
      <c r="AR1069" s="143"/>
      <c r="AS1069" s="143"/>
      <c r="AT1069" s="143"/>
      <c r="AU1069" s="143"/>
    </row>
    <row r="1070" spans="1:47" s="19" customFormat="1" hidden="1" outlineLevel="1" x14ac:dyDescent="0.25">
      <c r="A1070" s="4" t="s">
        <v>3</v>
      </c>
      <c r="B1070" s="4"/>
      <c r="C1070" s="49">
        <f>C1072</f>
        <v>0</v>
      </c>
      <c r="D1070" s="49">
        <f t="shared" ref="D1070:E1070" si="301">D1072</f>
        <v>0</v>
      </c>
      <c r="E1070" s="49">
        <f t="shared" si="301"/>
        <v>0</v>
      </c>
      <c r="F1070" s="143"/>
      <c r="G1070" s="143"/>
      <c r="H1070" s="143"/>
      <c r="I1070" s="143"/>
      <c r="J1070" s="143"/>
      <c r="K1070" s="143"/>
      <c r="L1070" s="143"/>
      <c r="M1070" s="143"/>
      <c r="N1070" s="143"/>
      <c r="O1070" s="143"/>
      <c r="P1070" s="143"/>
      <c r="Q1070" s="143"/>
      <c r="R1070" s="143"/>
      <c r="S1070" s="143"/>
      <c r="T1070" s="143"/>
      <c r="U1070" s="143"/>
      <c r="V1070" s="143"/>
      <c r="W1070" s="143"/>
      <c r="X1070" s="143"/>
      <c r="Y1070" s="143"/>
      <c r="Z1070" s="143"/>
      <c r="AA1070" s="143"/>
      <c r="AB1070" s="143"/>
      <c r="AC1070" s="143"/>
      <c r="AD1070" s="143"/>
      <c r="AE1070" s="143"/>
      <c r="AF1070" s="143"/>
      <c r="AG1070" s="143"/>
      <c r="AH1070" s="143"/>
      <c r="AI1070" s="143"/>
      <c r="AJ1070" s="143"/>
      <c r="AK1070" s="143"/>
      <c r="AL1070" s="143"/>
      <c r="AM1070" s="143"/>
      <c r="AN1070" s="143"/>
      <c r="AO1070" s="143"/>
      <c r="AP1070" s="143"/>
      <c r="AQ1070" s="143"/>
      <c r="AR1070" s="143"/>
      <c r="AS1070" s="143"/>
      <c r="AT1070" s="143"/>
      <c r="AU1070" s="143"/>
    </row>
    <row r="1071" spans="1:47" s="19" customFormat="1" ht="56.25" hidden="1" outlineLevel="1" x14ac:dyDescent="0.25">
      <c r="A1071" s="5" t="s">
        <v>236</v>
      </c>
      <c r="B1071" s="5"/>
      <c r="C1071" s="49">
        <f>SUM(C1072)</f>
        <v>0</v>
      </c>
      <c r="D1071" s="49">
        <f t="shared" ref="D1071:E1071" si="302">SUM(D1072)</f>
        <v>0</v>
      </c>
      <c r="E1071" s="49">
        <f t="shared" si="302"/>
        <v>0</v>
      </c>
      <c r="F1071" s="143"/>
      <c r="G1071" s="143"/>
      <c r="H1071" s="143"/>
      <c r="I1071" s="143"/>
      <c r="J1071" s="143"/>
      <c r="K1071" s="143"/>
      <c r="L1071" s="143"/>
      <c r="M1071" s="143"/>
      <c r="N1071" s="143"/>
      <c r="O1071" s="143"/>
      <c r="P1071" s="143"/>
      <c r="Q1071" s="143"/>
      <c r="R1071" s="143"/>
      <c r="S1071" s="143"/>
      <c r="T1071" s="143"/>
      <c r="U1071" s="143"/>
      <c r="V1071" s="143"/>
      <c r="W1071" s="143"/>
      <c r="X1071" s="143"/>
      <c r="Y1071" s="143"/>
      <c r="Z1071" s="143"/>
      <c r="AA1071" s="143"/>
      <c r="AB1071" s="143"/>
      <c r="AC1071" s="143"/>
      <c r="AD1071" s="143"/>
      <c r="AE1071" s="143"/>
      <c r="AF1071" s="143"/>
      <c r="AG1071" s="143"/>
      <c r="AH1071" s="143"/>
      <c r="AI1071" s="143"/>
      <c r="AJ1071" s="143"/>
      <c r="AK1071" s="143"/>
      <c r="AL1071" s="143"/>
      <c r="AM1071" s="143"/>
      <c r="AN1071" s="143"/>
      <c r="AO1071" s="143"/>
      <c r="AP1071" s="143"/>
      <c r="AQ1071" s="143"/>
      <c r="AR1071" s="143"/>
      <c r="AS1071" s="143"/>
      <c r="AT1071" s="143"/>
      <c r="AU1071" s="143"/>
    </row>
    <row r="1072" spans="1:47" s="19" customFormat="1" hidden="1" outlineLevel="1" x14ac:dyDescent="0.25">
      <c r="A1072" s="4" t="s">
        <v>3</v>
      </c>
      <c r="B1072" s="4" t="s">
        <v>412</v>
      </c>
      <c r="C1072" s="49"/>
      <c r="D1072" s="49"/>
      <c r="E1072" s="49"/>
      <c r="F1072" s="143"/>
      <c r="G1072" s="143"/>
      <c r="H1072" s="143"/>
      <c r="I1072" s="143"/>
      <c r="J1072" s="143"/>
      <c r="K1072" s="143"/>
      <c r="L1072" s="143"/>
      <c r="M1072" s="143"/>
      <c r="N1072" s="143"/>
      <c r="O1072" s="143"/>
      <c r="P1072" s="143"/>
      <c r="Q1072" s="143"/>
      <c r="R1072" s="143"/>
      <c r="S1072" s="143"/>
      <c r="T1072" s="143"/>
      <c r="U1072" s="143"/>
      <c r="V1072" s="143"/>
      <c r="W1072" s="143"/>
      <c r="X1072" s="143"/>
      <c r="Y1072" s="143"/>
      <c r="Z1072" s="143"/>
      <c r="AA1072" s="143"/>
      <c r="AB1072" s="143"/>
      <c r="AC1072" s="143"/>
      <c r="AD1072" s="143"/>
      <c r="AE1072" s="143"/>
      <c r="AF1072" s="143"/>
      <c r="AG1072" s="143"/>
      <c r="AH1072" s="143"/>
      <c r="AI1072" s="143"/>
      <c r="AJ1072" s="143"/>
      <c r="AK1072" s="143"/>
      <c r="AL1072" s="143"/>
      <c r="AM1072" s="143"/>
      <c r="AN1072" s="143"/>
      <c r="AO1072" s="143"/>
      <c r="AP1072" s="143"/>
      <c r="AQ1072" s="143"/>
      <c r="AR1072" s="143"/>
      <c r="AS1072" s="143"/>
      <c r="AT1072" s="143"/>
      <c r="AU1072" s="143"/>
    </row>
    <row r="1073" spans="1:47" s="19" customFormat="1" ht="56.25" hidden="1" outlineLevel="1" x14ac:dyDescent="0.25">
      <c r="A1073" s="15" t="s">
        <v>44</v>
      </c>
      <c r="B1073" s="15"/>
      <c r="C1073" s="50">
        <f t="shared" ref="C1073:E1073" si="303">C1074</f>
        <v>0</v>
      </c>
      <c r="D1073" s="50">
        <f t="shared" si="303"/>
        <v>0</v>
      </c>
      <c r="E1073" s="50">
        <f t="shared" si="303"/>
        <v>0</v>
      </c>
      <c r="F1073" s="143"/>
      <c r="G1073" s="143"/>
      <c r="H1073" s="143"/>
      <c r="I1073" s="143"/>
      <c r="J1073" s="143"/>
      <c r="K1073" s="143"/>
      <c r="L1073" s="143"/>
      <c r="M1073" s="143"/>
      <c r="N1073" s="143"/>
      <c r="O1073" s="143"/>
      <c r="P1073" s="143"/>
      <c r="Q1073" s="143"/>
      <c r="R1073" s="143"/>
      <c r="S1073" s="143"/>
      <c r="T1073" s="143"/>
      <c r="U1073" s="143"/>
      <c r="V1073" s="143"/>
      <c r="W1073" s="143"/>
      <c r="X1073" s="143"/>
      <c r="Y1073" s="143"/>
      <c r="Z1073" s="143"/>
      <c r="AA1073" s="143"/>
      <c r="AB1073" s="143"/>
      <c r="AC1073" s="143"/>
      <c r="AD1073" s="143"/>
      <c r="AE1073" s="143"/>
      <c r="AF1073" s="143"/>
      <c r="AG1073" s="143"/>
      <c r="AH1073" s="143"/>
      <c r="AI1073" s="143"/>
      <c r="AJ1073" s="143"/>
      <c r="AK1073" s="143"/>
      <c r="AL1073" s="143"/>
      <c r="AM1073" s="143"/>
      <c r="AN1073" s="143"/>
      <c r="AO1073" s="143"/>
      <c r="AP1073" s="143"/>
      <c r="AQ1073" s="143"/>
      <c r="AR1073" s="143"/>
      <c r="AS1073" s="143"/>
      <c r="AT1073" s="143"/>
      <c r="AU1073" s="143"/>
    </row>
    <row r="1074" spans="1:47" s="19" customFormat="1" hidden="1" outlineLevel="1" x14ac:dyDescent="0.25">
      <c r="A1074" s="4" t="s">
        <v>3</v>
      </c>
      <c r="B1074" s="4"/>
      <c r="C1074" s="49">
        <f t="shared" ref="C1074:E1074" si="304">C1076</f>
        <v>0</v>
      </c>
      <c r="D1074" s="49">
        <f t="shared" si="304"/>
        <v>0</v>
      </c>
      <c r="E1074" s="49">
        <f t="shared" si="304"/>
        <v>0</v>
      </c>
      <c r="F1074" s="143"/>
      <c r="G1074" s="143"/>
      <c r="H1074" s="143"/>
      <c r="I1074" s="143"/>
      <c r="J1074" s="143"/>
      <c r="K1074" s="143"/>
      <c r="L1074" s="143"/>
      <c r="M1074" s="143"/>
      <c r="N1074" s="143"/>
      <c r="O1074" s="143"/>
      <c r="P1074" s="143"/>
      <c r="Q1074" s="143"/>
      <c r="R1074" s="143"/>
      <c r="S1074" s="143"/>
      <c r="T1074" s="143"/>
      <c r="U1074" s="143"/>
      <c r="V1074" s="143"/>
      <c r="W1074" s="143"/>
      <c r="X1074" s="143"/>
      <c r="Y1074" s="143"/>
      <c r="Z1074" s="143"/>
      <c r="AA1074" s="143"/>
      <c r="AB1074" s="143"/>
      <c r="AC1074" s="143"/>
      <c r="AD1074" s="143"/>
      <c r="AE1074" s="143"/>
      <c r="AF1074" s="143"/>
      <c r="AG1074" s="143"/>
      <c r="AH1074" s="143"/>
      <c r="AI1074" s="143"/>
      <c r="AJ1074" s="143"/>
      <c r="AK1074" s="143"/>
      <c r="AL1074" s="143"/>
      <c r="AM1074" s="143"/>
      <c r="AN1074" s="143"/>
      <c r="AO1074" s="143"/>
      <c r="AP1074" s="143"/>
      <c r="AQ1074" s="143"/>
      <c r="AR1074" s="143"/>
      <c r="AS1074" s="143"/>
      <c r="AT1074" s="143"/>
      <c r="AU1074" s="143"/>
    </row>
    <row r="1075" spans="1:47" s="19" customFormat="1" ht="56.25" hidden="1" outlineLevel="1" x14ac:dyDescent="0.25">
      <c r="A1075" s="5" t="s">
        <v>244</v>
      </c>
      <c r="B1075" s="5"/>
      <c r="C1075" s="49">
        <f t="shared" ref="C1075:E1075" si="305">C1076</f>
        <v>0</v>
      </c>
      <c r="D1075" s="49">
        <f t="shared" si="305"/>
        <v>0</v>
      </c>
      <c r="E1075" s="49">
        <f t="shared" si="305"/>
        <v>0</v>
      </c>
      <c r="F1075" s="143"/>
      <c r="G1075" s="143"/>
      <c r="H1075" s="143"/>
      <c r="I1075" s="143"/>
      <c r="J1075" s="143"/>
      <c r="K1075" s="143"/>
      <c r="L1075" s="143"/>
      <c r="M1075" s="143"/>
      <c r="N1075" s="143"/>
      <c r="O1075" s="143"/>
      <c r="P1075" s="143"/>
      <c r="Q1075" s="143"/>
      <c r="R1075" s="143"/>
      <c r="S1075" s="143"/>
      <c r="T1075" s="143"/>
      <c r="U1075" s="143"/>
      <c r="V1075" s="143"/>
      <c r="W1075" s="143"/>
      <c r="X1075" s="143"/>
      <c r="Y1075" s="143"/>
      <c r="Z1075" s="143"/>
      <c r="AA1075" s="143"/>
      <c r="AB1075" s="143"/>
      <c r="AC1075" s="143"/>
      <c r="AD1075" s="143"/>
      <c r="AE1075" s="143"/>
      <c r="AF1075" s="143"/>
      <c r="AG1075" s="143"/>
      <c r="AH1075" s="143"/>
      <c r="AI1075" s="143"/>
      <c r="AJ1075" s="143"/>
      <c r="AK1075" s="143"/>
      <c r="AL1075" s="143"/>
      <c r="AM1075" s="143"/>
      <c r="AN1075" s="143"/>
      <c r="AO1075" s="143"/>
      <c r="AP1075" s="143"/>
      <c r="AQ1075" s="143"/>
      <c r="AR1075" s="143"/>
      <c r="AS1075" s="143"/>
      <c r="AT1075" s="143"/>
      <c r="AU1075" s="143"/>
    </row>
    <row r="1076" spans="1:47" s="19" customFormat="1" hidden="1" outlineLevel="1" x14ac:dyDescent="0.25">
      <c r="A1076" s="4" t="s">
        <v>3</v>
      </c>
      <c r="B1076" s="4" t="s">
        <v>416</v>
      </c>
      <c r="C1076" s="49"/>
      <c r="D1076" s="49"/>
      <c r="E1076" s="49"/>
      <c r="F1076" s="143"/>
      <c r="G1076" s="143"/>
      <c r="H1076" s="143"/>
      <c r="I1076" s="143"/>
      <c r="J1076" s="143"/>
      <c r="K1076" s="143"/>
      <c r="L1076" s="143"/>
      <c r="M1076" s="143"/>
      <c r="N1076" s="143"/>
      <c r="O1076" s="143"/>
      <c r="P1076" s="143"/>
      <c r="Q1076" s="143"/>
      <c r="R1076" s="143"/>
      <c r="S1076" s="143"/>
      <c r="T1076" s="143"/>
      <c r="U1076" s="143"/>
      <c r="V1076" s="143"/>
      <c r="W1076" s="143"/>
      <c r="X1076" s="143"/>
      <c r="Y1076" s="143"/>
      <c r="Z1076" s="143"/>
      <c r="AA1076" s="143"/>
      <c r="AB1076" s="143"/>
      <c r="AC1076" s="143"/>
      <c r="AD1076" s="143"/>
      <c r="AE1076" s="143"/>
      <c r="AF1076" s="143"/>
      <c r="AG1076" s="143"/>
      <c r="AH1076" s="143"/>
      <c r="AI1076" s="143"/>
      <c r="AJ1076" s="143"/>
      <c r="AK1076" s="143"/>
      <c r="AL1076" s="143"/>
      <c r="AM1076" s="143"/>
      <c r="AN1076" s="143"/>
      <c r="AO1076" s="143"/>
      <c r="AP1076" s="143"/>
      <c r="AQ1076" s="143"/>
      <c r="AR1076" s="143"/>
      <c r="AS1076" s="143"/>
      <c r="AT1076" s="143"/>
      <c r="AU1076" s="143"/>
    </row>
    <row r="1077" spans="1:47" s="19" customFormat="1" hidden="1" outlineLevel="1" x14ac:dyDescent="0.25">
      <c r="A1077" s="5" t="s">
        <v>62</v>
      </c>
      <c r="B1077" s="5"/>
      <c r="C1077" s="49"/>
      <c r="D1077" s="49"/>
      <c r="E1077" s="49"/>
      <c r="F1077" s="143"/>
      <c r="G1077" s="143"/>
      <c r="H1077" s="143"/>
      <c r="I1077" s="143"/>
      <c r="J1077" s="143"/>
      <c r="K1077" s="143"/>
      <c r="L1077" s="143"/>
      <c r="M1077" s="143"/>
      <c r="N1077" s="143"/>
      <c r="O1077" s="143"/>
      <c r="P1077" s="143"/>
      <c r="Q1077" s="143"/>
      <c r="R1077" s="143"/>
      <c r="S1077" s="143"/>
      <c r="T1077" s="143"/>
      <c r="U1077" s="143"/>
      <c r="V1077" s="143"/>
      <c r="W1077" s="143"/>
      <c r="X1077" s="143"/>
      <c r="Y1077" s="143"/>
      <c r="Z1077" s="143"/>
      <c r="AA1077" s="143"/>
      <c r="AB1077" s="143"/>
      <c r="AC1077" s="143"/>
      <c r="AD1077" s="143"/>
      <c r="AE1077" s="143"/>
      <c r="AF1077" s="143"/>
      <c r="AG1077" s="143"/>
      <c r="AH1077" s="143"/>
      <c r="AI1077" s="143"/>
      <c r="AJ1077" s="143"/>
      <c r="AK1077" s="143"/>
      <c r="AL1077" s="143"/>
      <c r="AM1077" s="143"/>
      <c r="AN1077" s="143"/>
      <c r="AO1077" s="143"/>
      <c r="AP1077" s="143"/>
      <c r="AQ1077" s="143"/>
      <c r="AR1077" s="143"/>
      <c r="AS1077" s="143"/>
      <c r="AT1077" s="143"/>
      <c r="AU1077" s="143"/>
    </row>
    <row r="1078" spans="1:47" s="19" customFormat="1" hidden="1" outlineLevel="1" x14ac:dyDescent="0.25">
      <c r="A1078" s="4" t="s">
        <v>3</v>
      </c>
      <c r="B1078" s="4"/>
      <c r="C1078" s="49"/>
      <c r="D1078" s="49"/>
      <c r="E1078" s="49"/>
      <c r="F1078" s="143"/>
      <c r="G1078" s="143"/>
      <c r="H1078" s="143"/>
      <c r="I1078" s="143"/>
      <c r="J1078" s="143"/>
      <c r="K1078" s="143"/>
      <c r="L1078" s="143"/>
      <c r="M1078" s="143"/>
      <c r="N1078" s="143"/>
      <c r="O1078" s="143"/>
      <c r="P1078" s="143"/>
      <c r="Q1078" s="143"/>
      <c r="R1078" s="143"/>
      <c r="S1078" s="143"/>
      <c r="T1078" s="143"/>
      <c r="U1078" s="143"/>
      <c r="V1078" s="143"/>
      <c r="W1078" s="143"/>
      <c r="X1078" s="143"/>
      <c r="Y1078" s="143"/>
      <c r="Z1078" s="143"/>
      <c r="AA1078" s="143"/>
      <c r="AB1078" s="143"/>
      <c r="AC1078" s="143"/>
      <c r="AD1078" s="143"/>
      <c r="AE1078" s="143"/>
      <c r="AF1078" s="143"/>
      <c r="AG1078" s="143"/>
      <c r="AH1078" s="143"/>
      <c r="AI1078" s="143"/>
      <c r="AJ1078" s="143"/>
      <c r="AK1078" s="143"/>
      <c r="AL1078" s="143"/>
      <c r="AM1078" s="143"/>
      <c r="AN1078" s="143"/>
      <c r="AO1078" s="143"/>
      <c r="AP1078" s="143"/>
      <c r="AQ1078" s="143"/>
      <c r="AR1078" s="143"/>
      <c r="AS1078" s="143"/>
      <c r="AT1078" s="143"/>
      <c r="AU1078" s="143"/>
    </row>
    <row r="1079" spans="1:47" s="19" customFormat="1" hidden="1" outlineLevel="1" x14ac:dyDescent="0.25">
      <c r="A1079" s="5" t="s">
        <v>63</v>
      </c>
      <c r="B1079" s="5"/>
      <c r="C1079" s="49"/>
      <c r="D1079" s="49"/>
      <c r="E1079" s="49"/>
      <c r="F1079" s="143"/>
      <c r="G1079" s="143"/>
      <c r="H1079" s="143"/>
      <c r="I1079" s="143"/>
      <c r="J1079" s="143"/>
      <c r="K1079" s="143"/>
      <c r="L1079" s="143"/>
      <c r="M1079" s="143"/>
      <c r="N1079" s="143"/>
      <c r="O1079" s="143"/>
      <c r="P1079" s="143"/>
      <c r="Q1079" s="143"/>
      <c r="R1079" s="143"/>
      <c r="S1079" s="143"/>
      <c r="T1079" s="143"/>
      <c r="U1079" s="143"/>
      <c r="V1079" s="143"/>
      <c r="W1079" s="143"/>
      <c r="X1079" s="143"/>
      <c r="Y1079" s="143"/>
      <c r="Z1079" s="143"/>
      <c r="AA1079" s="143"/>
      <c r="AB1079" s="143"/>
      <c r="AC1079" s="143"/>
      <c r="AD1079" s="143"/>
      <c r="AE1079" s="143"/>
      <c r="AF1079" s="143"/>
      <c r="AG1079" s="143"/>
      <c r="AH1079" s="143"/>
      <c r="AI1079" s="143"/>
      <c r="AJ1079" s="143"/>
      <c r="AK1079" s="143"/>
      <c r="AL1079" s="143"/>
      <c r="AM1079" s="143"/>
      <c r="AN1079" s="143"/>
      <c r="AO1079" s="143"/>
      <c r="AP1079" s="143"/>
      <c r="AQ1079" s="143"/>
      <c r="AR1079" s="143"/>
      <c r="AS1079" s="143"/>
      <c r="AT1079" s="143"/>
      <c r="AU1079" s="143"/>
    </row>
    <row r="1080" spans="1:47" s="19" customFormat="1" hidden="1" outlineLevel="1" x14ac:dyDescent="0.25">
      <c r="A1080" s="4" t="s">
        <v>3</v>
      </c>
      <c r="B1080" s="4"/>
      <c r="C1080" s="49"/>
      <c r="D1080" s="49"/>
      <c r="E1080" s="49"/>
      <c r="F1080" s="143"/>
      <c r="G1080" s="143"/>
      <c r="H1080" s="143"/>
      <c r="I1080" s="143"/>
      <c r="J1080" s="143"/>
      <c r="K1080" s="143"/>
      <c r="L1080" s="143"/>
      <c r="M1080" s="143"/>
      <c r="N1080" s="143"/>
      <c r="O1080" s="143"/>
      <c r="P1080" s="143"/>
      <c r="Q1080" s="143"/>
      <c r="R1080" s="143"/>
      <c r="S1080" s="143"/>
      <c r="T1080" s="143"/>
      <c r="U1080" s="143"/>
      <c r="V1080" s="143"/>
      <c r="W1080" s="143"/>
      <c r="X1080" s="143"/>
      <c r="Y1080" s="143"/>
      <c r="Z1080" s="143"/>
      <c r="AA1080" s="143"/>
      <c r="AB1080" s="143"/>
      <c r="AC1080" s="143"/>
      <c r="AD1080" s="143"/>
      <c r="AE1080" s="143"/>
      <c r="AF1080" s="143"/>
      <c r="AG1080" s="143"/>
      <c r="AH1080" s="143"/>
      <c r="AI1080" s="143"/>
      <c r="AJ1080" s="143"/>
      <c r="AK1080" s="143"/>
      <c r="AL1080" s="143"/>
      <c r="AM1080" s="143"/>
      <c r="AN1080" s="143"/>
      <c r="AO1080" s="143"/>
      <c r="AP1080" s="143"/>
      <c r="AQ1080" s="143"/>
      <c r="AR1080" s="143"/>
      <c r="AS1080" s="143"/>
      <c r="AT1080" s="143"/>
      <c r="AU1080" s="143"/>
    </row>
    <row r="1081" spans="1:47" s="19" customFormat="1" hidden="1" outlineLevel="1" x14ac:dyDescent="0.25">
      <c r="A1081" s="5" t="s">
        <v>64</v>
      </c>
      <c r="B1081" s="5"/>
      <c r="C1081" s="49"/>
      <c r="D1081" s="49"/>
      <c r="E1081" s="49"/>
      <c r="F1081" s="143"/>
      <c r="G1081" s="143"/>
      <c r="H1081" s="143"/>
      <c r="I1081" s="143"/>
      <c r="J1081" s="143"/>
      <c r="K1081" s="143"/>
      <c r="L1081" s="143"/>
      <c r="M1081" s="143"/>
      <c r="N1081" s="143"/>
      <c r="O1081" s="143"/>
      <c r="P1081" s="143"/>
      <c r="Q1081" s="143"/>
      <c r="R1081" s="143"/>
      <c r="S1081" s="143"/>
      <c r="T1081" s="143"/>
      <c r="U1081" s="143"/>
      <c r="V1081" s="143"/>
      <c r="W1081" s="143"/>
      <c r="X1081" s="143"/>
      <c r="Y1081" s="143"/>
      <c r="Z1081" s="143"/>
      <c r="AA1081" s="143"/>
      <c r="AB1081" s="143"/>
      <c r="AC1081" s="143"/>
      <c r="AD1081" s="143"/>
      <c r="AE1081" s="143"/>
      <c r="AF1081" s="143"/>
      <c r="AG1081" s="143"/>
      <c r="AH1081" s="143"/>
      <c r="AI1081" s="143"/>
      <c r="AJ1081" s="143"/>
      <c r="AK1081" s="143"/>
      <c r="AL1081" s="143"/>
      <c r="AM1081" s="143"/>
      <c r="AN1081" s="143"/>
      <c r="AO1081" s="143"/>
      <c r="AP1081" s="143"/>
      <c r="AQ1081" s="143"/>
      <c r="AR1081" s="143"/>
      <c r="AS1081" s="143"/>
      <c r="AT1081" s="143"/>
      <c r="AU1081" s="143"/>
    </row>
    <row r="1082" spans="1:47" s="19" customFormat="1" hidden="1" outlineLevel="1" x14ac:dyDescent="0.25">
      <c r="A1082" s="4" t="s">
        <v>3</v>
      </c>
      <c r="B1082" s="4"/>
      <c r="C1082" s="49"/>
      <c r="D1082" s="49"/>
      <c r="E1082" s="49"/>
      <c r="F1082" s="143"/>
      <c r="G1082" s="143"/>
      <c r="H1082" s="143"/>
      <c r="I1082" s="143"/>
      <c r="J1082" s="143"/>
      <c r="K1082" s="143"/>
      <c r="L1082" s="143"/>
      <c r="M1082" s="143"/>
      <c r="N1082" s="143"/>
      <c r="O1082" s="143"/>
      <c r="P1082" s="143"/>
      <c r="Q1082" s="143"/>
      <c r="R1082" s="143"/>
      <c r="S1082" s="143"/>
      <c r="T1082" s="143"/>
      <c r="U1082" s="143"/>
      <c r="V1082" s="143"/>
      <c r="W1082" s="143"/>
      <c r="X1082" s="143"/>
      <c r="Y1082" s="143"/>
      <c r="Z1082" s="143"/>
      <c r="AA1082" s="143"/>
      <c r="AB1082" s="143"/>
      <c r="AC1082" s="143"/>
      <c r="AD1082" s="143"/>
      <c r="AE1082" s="143"/>
      <c r="AF1082" s="143"/>
      <c r="AG1082" s="143"/>
      <c r="AH1082" s="143"/>
      <c r="AI1082" s="143"/>
      <c r="AJ1082" s="143"/>
      <c r="AK1082" s="143"/>
      <c r="AL1082" s="143"/>
      <c r="AM1082" s="143"/>
      <c r="AN1082" s="143"/>
      <c r="AO1082" s="143"/>
      <c r="AP1082" s="143"/>
      <c r="AQ1082" s="143"/>
      <c r="AR1082" s="143"/>
      <c r="AS1082" s="143"/>
      <c r="AT1082" s="143"/>
      <c r="AU1082" s="143"/>
    </row>
    <row r="1083" spans="1:47" s="19" customFormat="1" hidden="1" outlineLevel="1" x14ac:dyDescent="0.25">
      <c r="A1083" s="5" t="s">
        <v>65</v>
      </c>
      <c r="B1083" s="5"/>
      <c r="C1083" s="49"/>
      <c r="D1083" s="49"/>
      <c r="E1083" s="49"/>
      <c r="F1083" s="143"/>
      <c r="G1083" s="143"/>
      <c r="H1083" s="143"/>
      <c r="I1083" s="143"/>
      <c r="J1083" s="143"/>
      <c r="K1083" s="143"/>
      <c r="L1083" s="143"/>
      <c r="M1083" s="143"/>
      <c r="N1083" s="143"/>
      <c r="O1083" s="143"/>
      <c r="P1083" s="143"/>
      <c r="Q1083" s="143"/>
      <c r="R1083" s="143"/>
      <c r="S1083" s="143"/>
      <c r="T1083" s="143"/>
      <c r="U1083" s="143"/>
      <c r="V1083" s="143"/>
      <c r="W1083" s="143"/>
      <c r="X1083" s="143"/>
      <c r="Y1083" s="143"/>
      <c r="Z1083" s="143"/>
      <c r="AA1083" s="143"/>
      <c r="AB1083" s="143"/>
      <c r="AC1083" s="143"/>
      <c r="AD1083" s="143"/>
      <c r="AE1083" s="143"/>
      <c r="AF1083" s="143"/>
      <c r="AG1083" s="143"/>
      <c r="AH1083" s="143"/>
      <c r="AI1083" s="143"/>
      <c r="AJ1083" s="143"/>
      <c r="AK1083" s="143"/>
      <c r="AL1083" s="143"/>
      <c r="AM1083" s="143"/>
      <c r="AN1083" s="143"/>
      <c r="AO1083" s="143"/>
      <c r="AP1083" s="143"/>
      <c r="AQ1083" s="143"/>
      <c r="AR1083" s="143"/>
      <c r="AS1083" s="143"/>
      <c r="AT1083" s="143"/>
      <c r="AU1083" s="143"/>
    </row>
    <row r="1084" spans="1:47" s="19" customFormat="1" hidden="1" outlineLevel="1" x14ac:dyDescent="0.25">
      <c r="A1084" s="4" t="s">
        <v>3</v>
      </c>
      <c r="B1084" s="4"/>
      <c r="C1084" s="49"/>
      <c r="D1084" s="49"/>
      <c r="E1084" s="49"/>
      <c r="F1084" s="143"/>
      <c r="G1084" s="143"/>
      <c r="H1084" s="143"/>
      <c r="I1084" s="143"/>
      <c r="J1084" s="143"/>
      <c r="K1084" s="143"/>
      <c r="L1084" s="143"/>
      <c r="M1084" s="143"/>
      <c r="N1084" s="143"/>
      <c r="O1084" s="143"/>
      <c r="P1084" s="143"/>
      <c r="Q1084" s="143"/>
      <c r="R1084" s="143"/>
      <c r="S1084" s="143"/>
      <c r="T1084" s="143"/>
      <c r="U1084" s="143"/>
      <c r="V1084" s="143"/>
      <c r="W1084" s="143"/>
      <c r="X1084" s="143"/>
      <c r="Y1084" s="143"/>
      <c r="Z1084" s="143"/>
      <c r="AA1084" s="143"/>
      <c r="AB1084" s="143"/>
      <c r="AC1084" s="143"/>
      <c r="AD1084" s="143"/>
      <c r="AE1084" s="143"/>
      <c r="AF1084" s="143"/>
      <c r="AG1084" s="143"/>
      <c r="AH1084" s="143"/>
      <c r="AI1084" s="143"/>
      <c r="AJ1084" s="143"/>
      <c r="AK1084" s="143"/>
      <c r="AL1084" s="143"/>
      <c r="AM1084" s="143"/>
      <c r="AN1084" s="143"/>
      <c r="AO1084" s="143"/>
      <c r="AP1084" s="143"/>
      <c r="AQ1084" s="143"/>
      <c r="AR1084" s="143"/>
      <c r="AS1084" s="143"/>
      <c r="AT1084" s="143"/>
      <c r="AU1084" s="143"/>
    </row>
    <row r="1085" spans="1:47" s="19" customFormat="1" hidden="1" outlineLevel="1" x14ac:dyDescent="0.25">
      <c r="A1085" s="5" t="s">
        <v>66</v>
      </c>
      <c r="B1085" s="5"/>
      <c r="C1085" s="49"/>
      <c r="D1085" s="49"/>
      <c r="E1085" s="49"/>
      <c r="F1085" s="143"/>
      <c r="G1085" s="143"/>
      <c r="H1085" s="143"/>
      <c r="I1085" s="143"/>
      <c r="J1085" s="143"/>
      <c r="K1085" s="143"/>
      <c r="L1085" s="143"/>
      <c r="M1085" s="143"/>
      <c r="N1085" s="143"/>
      <c r="O1085" s="143"/>
      <c r="P1085" s="143"/>
      <c r="Q1085" s="143"/>
      <c r="R1085" s="143"/>
      <c r="S1085" s="143"/>
      <c r="T1085" s="143"/>
      <c r="U1085" s="143"/>
      <c r="V1085" s="143"/>
      <c r="W1085" s="143"/>
      <c r="X1085" s="143"/>
      <c r="Y1085" s="143"/>
      <c r="Z1085" s="143"/>
      <c r="AA1085" s="143"/>
      <c r="AB1085" s="143"/>
      <c r="AC1085" s="143"/>
      <c r="AD1085" s="143"/>
      <c r="AE1085" s="143"/>
      <c r="AF1085" s="143"/>
      <c r="AG1085" s="143"/>
      <c r="AH1085" s="143"/>
      <c r="AI1085" s="143"/>
      <c r="AJ1085" s="143"/>
      <c r="AK1085" s="143"/>
      <c r="AL1085" s="143"/>
      <c r="AM1085" s="143"/>
      <c r="AN1085" s="143"/>
      <c r="AO1085" s="143"/>
      <c r="AP1085" s="143"/>
      <c r="AQ1085" s="143"/>
      <c r="AR1085" s="143"/>
      <c r="AS1085" s="143"/>
      <c r="AT1085" s="143"/>
      <c r="AU1085" s="143"/>
    </row>
    <row r="1086" spans="1:47" s="19" customFormat="1" hidden="1" outlineLevel="1" x14ac:dyDescent="0.25">
      <c r="A1086" s="4" t="s">
        <v>3</v>
      </c>
      <c r="B1086" s="4"/>
      <c r="C1086" s="49"/>
      <c r="D1086" s="49"/>
      <c r="E1086" s="49"/>
      <c r="F1086" s="143"/>
      <c r="G1086" s="143"/>
      <c r="H1086" s="143"/>
      <c r="I1086" s="143"/>
      <c r="J1086" s="143"/>
      <c r="K1086" s="143"/>
      <c r="L1086" s="143"/>
      <c r="M1086" s="143"/>
      <c r="N1086" s="143"/>
      <c r="O1086" s="143"/>
      <c r="P1086" s="143"/>
      <c r="Q1086" s="143"/>
      <c r="R1086" s="143"/>
      <c r="S1086" s="143"/>
      <c r="T1086" s="143"/>
      <c r="U1086" s="143"/>
      <c r="V1086" s="143"/>
      <c r="W1086" s="143"/>
      <c r="X1086" s="143"/>
      <c r="Y1086" s="143"/>
      <c r="Z1086" s="143"/>
      <c r="AA1086" s="143"/>
      <c r="AB1086" s="143"/>
      <c r="AC1086" s="143"/>
      <c r="AD1086" s="143"/>
      <c r="AE1086" s="143"/>
      <c r="AF1086" s="143"/>
      <c r="AG1086" s="143"/>
      <c r="AH1086" s="143"/>
      <c r="AI1086" s="143"/>
      <c r="AJ1086" s="143"/>
      <c r="AK1086" s="143"/>
      <c r="AL1086" s="143"/>
      <c r="AM1086" s="143"/>
      <c r="AN1086" s="143"/>
      <c r="AO1086" s="143"/>
      <c r="AP1086" s="143"/>
      <c r="AQ1086" s="143"/>
      <c r="AR1086" s="143"/>
      <c r="AS1086" s="143"/>
      <c r="AT1086" s="143"/>
      <c r="AU1086" s="143"/>
    </row>
    <row r="1087" spans="1:47" s="19" customFormat="1" hidden="1" outlineLevel="1" x14ac:dyDescent="0.25">
      <c r="A1087" s="5" t="s">
        <v>67</v>
      </c>
      <c r="B1087" s="5"/>
      <c r="C1087" s="49"/>
      <c r="D1087" s="49"/>
      <c r="E1087" s="49"/>
      <c r="F1087" s="143"/>
      <c r="G1087" s="143"/>
      <c r="H1087" s="143"/>
      <c r="I1087" s="143"/>
      <c r="J1087" s="143"/>
      <c r="K1087" s="143"/>
      <c r="L1087" s="143"/>
      <c r="M1087" s="143"/>
      <c r="N1087" s="143"/>
      <c r="O1087" s="143"/>
      <c r="P1087" s="143"/>
      <c r="Q1087" s="143"/>
      <c r="R1087" s="143"/>
      <c r="S1087" s="143"/>
      <c r="T1087" s="143"/>
      <c r="U1087" s="143"/>
      <c r="V1087" s="143"/>
      <c r="W1087" s="143"/>
      <c r="X1087" s="143"/>
      <c r="Y1087" s="143"/>
      <c r="Z1087" s="143"/>
      <c r="AA1087" s="143"/>
      <c r="AB1087" s="143"/>
      <c r="AC1087" s="143"/>
      <c r="AD1087" s="143"/>
      <c r="AE1087" s="143"/>
      <c r="AF1087" s="143"/>
      <c r="AG1087" s="143"/>
      <c r="AH1087" s="143"/>
      <c r="AI1087" s="143"/>
      <c r="AJ1087" s="143"/>
      <c r="AK1087" s="143"/>
      <c r="AL1087" s="143"/>
      <c r="AM1087" s="143"/>
      <c r="AN1087" s="143"/>
      <c r="AO1087" s="143"/>
      <c r="AP1087" s="143"/>
      <c r="AQ1087" s="143"/>
      <c r="AR1087" s="143"/>
      <c r="AS1087" s="143"/>
      <c r="AT1087" s="143"/>
      <c r="AU1087" s="143"/>
    </row>
    <row r="1088" spans="1:47" s="19" customFormat="1" hidden="1" outlineLevel="1" x14ac:dyDescent="0.25">
      <c r="A1088" s="4" t="s">
        <v>3</v>
      </c>
      <c r="B1088" s="4"/>
      <c r="C1088" s="49"/>
      <c r="D1088" s="49"/>
      <c r="E1088" s="49"/>
      <c r="F1088" s="143"/>
      <c r="G1088" s="143"/>
      <c r="H1088" s="143"/>
      <c r="I1088" s="143"/>
      <c r="J1088" s="143"/>
      <c r="K1088" s="143"/>
      <c r="L1088" s="143"/>
      <c r="M1088" s="143"/>
      <c r="N1088" s="143"/>
      <c r="O1088" s="143"/>
      <c r="P1088" s="143"/>
      <c r="Q1088" s="143"/>
      <c r="R1088" s="143"/>
      <c r="S1088" s="143"/>
      <c r="T1088" s="143"/>
      <c r="U1088" s="143"/>
      <c r="V1088" s="143"/>
      <c r="W1088" s="143"/>
      <c r="X1088" s="143"/>
      <c r="Y1088" s="143"/>
      <c r="Z1088" s="143"/>
      <c r="AA1088" s="143"/>
      <c r="AB1088" s="143"/>
      <c r="AC1088" s="143"/>
      <c r="AD1088" s="143"/>
      <c r="AE1088" s="143"/>
      <c r="AF1088" s="143"/>
      <c r="AG1088" s="143"/>
      <c r="AH1088" s="143"/>
      <c r="AI1088" s="143"/>
      <c r="AJ1088" s="143"/>
      <c r="AK1088" s="143"/>
      <c r="AL1088" s="143"/>
      <c r="AM1088" s="143"/>
      <c r="AN1088" s="143"/>
      <c r="AO1088" s="143"/>
      <c r="AP1088" s="143"/>
      <c r="AQ1088" s="143"/>
      <c r="AR1088" s="143"/>
      <c r="AS1088" s="143"/>
      <c r="AT1088" s="143"/>
      <c r="AU1088" s="143"/>
    </row>
    <row r="1089" spans="1:47" s="19" customFormat="1" hidden="1" outlineLevel="1" x14ac:dyDescent="0.25">
      <c r="A1089" s="5" t="s">
        <v>68</v>
      </c>
      <c r="B1089" s="5"/>
      <c r="C1089" s="49"/>
      <c r="D1089" s="49"/>
      <c r="E1089" s="49"/>
      <c r="F1089" s="143"/>
      <c r="G1089" s="143"/>
      <c r="H1089" s="143"/>
      <c r="I1089" s="143"/>
      <c r="J1089" s="143"/>
      <c r="K1089" s="143"/>
      <c r="L1089" s="143"/>
      <c r="M1089" s="143"/>
      <c r="N1089" s="143"/>
      <c r="O1089" s="143"/>
      <c r="P1089" s="143"/>
      <c r="Q1089" s="143"/>
      <c r="R1089" s="143"/>
      <c r="S1089" s="143"/>
      <c r="T1089" s="143"/>
      <c r="U1089" s="143"/>
      <c r="V1089" s="143"/>
      <c r="W1089" s="143"/>
      <c r="X1089" s="143"/>
      <c r="Y1089" s="143"/>
      <c r="Z1089" s="143"/>
      <c r="AA1089" s="143"/>
      <c r="AB1089" s="143"/>
      <c r="AC1089" s="143"/>
      <c r="AD1089" s="143"/>
      <c r="AE1089" s="143"/>
      <c r="AF1089" s="143"/>
      <c r="AG1089" s="143"/>
      <c r="AH1089" s="143"/>
      <c r="AI1089" s="143"/>
      <c r="AJ1089" s="143"/>
      <c r="AK1089" s="143"/>
      <c r="AL1089" s="143"/>
      <c r="AM1089" s="143"/>
      <c r="AN1089" s="143"/>
      <c r="AO1089" s="143"/>
      <c r="AP1089" s="143"/>
      <c r="AQ1089" s="143"/>
      <c r="AR1089" s="143"/>
      <c r="AS1089" s="143"/>
      <c r="AT1089" s="143"/>
      <c r="AU1089" s="143"/>
    </row>
    <row r="1090" spans="1:47" s="19" customFormat="1" hidden="1" outlineLevel="1" x14ac:dyDescent="0.25">
      <c r="A1090" s="4" t="s">
        <v>3</v>
      </c>
      <c r="B1090" s="4"/>
      <c r="C1090" s="49"/>
      <c r="D1090" s="49"/>
      <c r="E1090" s="49"/>
      <c r="F1090" s="143"/>
      <c r="G1090" s="143"/>
      <c r="H1090" s="143"/>
      <c r="I1090" s="143"/>
      <c r="J1090" s="143"/>
      <c r="K1090" s="143"/>
      <c r="L1090" s="143"/>
      <c r="M1090" s="143"/>
      <c r="N1090" s="143"/>
      <c r="O1090" s="143"/>
      <c r="P1090" s="143"/>
      <c r="Q1090" s="143"/>
      <c r="R1090" s="143"/>
      <c r="S1090" s="143"/>
      <c r="T1090" s="143"/>
      <c r="U1090" s="143"/>
      <c r="V1090" s="143"/>
      <c r="W1090" s="143"/>
      <c r="X1090" s="143"/>
      <c r="Y1090" s="143"/>
      <c r="Z1090" s="143"/>
      <c r="AA1090" s="143"/>
      <c r="AB1090" s="143"/>
      <c r="AC1090" s="143"/>
      <c r="AD1090" s="143"/>
      <c r="AE1090" s="143"/>
      <c r="AF1090" s="143"/>
      <c r="AG1090" s="143"/>
      <c r="AH1090" s="143"/>
      <c r="AI1090" s="143"/>
      <c r="AJ1090" s="143"/>
      <c r="AK1090" s="143"/>
      <c r="AL1090" s="143"/>
      <c r="AM1090" s="143"/>
      <c r="AN1090" s="143"/>
      <c r="AO1090" s="143"/>
      <c r="AP1090" s="143"/>
      <c r="AQ1090" s="143"/>
      <c r="AR1090" s="143"/>
      <c r="AS1090" s="143"/>
      <c r="AT1090" s="143"/>
      <c r="AU1090" s="143"/>
    </row>
    <row r="1091" spans="1:47" s="19" customFormat="1" hidden="1" outlineLevel="1" x14ac:dyDescent="0.25">
      <c r="A1091" s="5" t="s">
        <v>69</v>
      </c>
      <c r="B1091" s="5"/>
      <c r="C1091" s="49"/>
      <c r="D1091" s="49"/>
      <c r="E1091" s="49"/>
      <c r="F1091" s="143"/>
      <c r="G1091" s="143"/>
      <c r="H1091" s="143"/>
      <c r="I1091" s="143"/>
      <c r="J1091" s="143"/>
      <c r="K1091" s="143"/>
      <c r="L1091" s="143"/>
      <c r="M1091" s="143"/>
      <c r="N1091" s="143"/>
      <c r="O1091" s="143"/>
      <c r="P1091" s="143"/>
      <c r="Q1091" s="143"/>
      <c r="R1091" s="143"/>
      <c r="S1091" s="143"/>
      <c r="T1091" s="143"/>
      <c r="U1091" s="143"/>
      <c r="V1091" s="143"/>
      <c r="W1091" s="143"/>
      <c r="X1091" s="143"/>
      <c r="Y1091" s="143"/>
      <c r="Z1091" s="143"/>
      <c r="AA1091" s="143"/>
      <c r="AB1091" s="143"/>
      <c r="AC1091" s="143"/>
      <c r="AD1091" s="143"/>
      <c r="AE1091" s="143"/>
      <c r="AF1091" s="143"/>
      <c r="AG1091" s="143"/>
      <c r="AH1091" s="143"/>
      <c r="AI1091" s="143"/>
      <c r="AJ1091" s="143"/>
      <c r="AK1091" s="143"/>
      <c r="AL1091" s="143"/>
      <c r="AM1091" s="143"/>
      <c r="AN1091" s="143"/>
      <c r="AO1091" s="143"/>
      <c r="AP1091" s="143"/>
      <c r="AQ1091" s="143"/>
      <c r="AR1091" s="143"/>
      <c r="AS1091" s="143"/>
      <c r="AT1091" s="143"/>
      <c r="AU1091" s="143"/>
    </row>
    <row r="1092" spans="1:47" s="19" customFormat="1" hidden="1" outlineLevel="1" x14ac:dyDescent="0.25">
      <c r="A1092" s="4" t="s">
        <v>3</v>
      </c>
      <c r="B1092" s="4"/>
      <c r="C1092" s="49"/>
      <c r="D1092" s="49"/>
      <c r="E1092" s="49"/>
      <c r="F1092" s="143"/>
      <c r="G1092" s="143"/>
      <c r="H1092" s="143"/>
      <c r="I1092" s="143"/>
      <c r="J1092" s="143"/>
      <c r="K1092" s="143"/>
      <c r="L1092" s="143"/>
      <c r="M1092" s="143"/>
      <c r="N1092" s="143"/>
      <c r="O1092" s="143"/>
      <c r="P1092" s="143"/>
      <c r="Q1092" s="143"/>
      <c r="R1092" s="143"/>
      <c r="S1092" s="143"/>
      <c r="T1092" s="143"/>
      <c r="U1092" s="143"/>
      <c r="V1092" s="143"/>
      <c r="W1092" s="143"/>
      <c r="X1092" s="143"/>
      <c r="Y1092" s="143"/>
      <c r="Z1092" s="143"/>
      <c r="AA1092" s="143"/>
      <c r="AB1092" s="143"/>
      <c r="AC1092" s="143"/>
      <c r="AD1092" s="143"/>
      <c r="AE1092" s="143"/>
      <c r="AF1092" s="143"/>
      <c r="AG1092" s="143"/>
      <c r="AH1092" s="143"/>
      <c r="AI1092" s="143"/>
      <c r="AJ1092" s="143"/>
      <c r="AK1092" s="143"/>
      <c r="AL1092" s="143"/>
      <c r="AM1092" s="143"/>
      <c r="AN1092" s="143"/>
      <c r="AO1092" s="143"/>
      <c r="AP1092" s="143"/>
      <c r="AQ1092" s="143"/>
      <c r="AR1092" s="143"/>
      <c r="AS1092" s="143"/>
      <c r="AT1092" s="143"/>
      <c r="AU1092" s="143"/>
    </row>
    <row r="1093" spans="1:47" s="19" customFormat="1" hidden="1" outlineLevel="1" x14ac:dyDescent="0.25">
      <c r="A1093" s="5" t="s">
        <v>70</v>
      </c>
      <c r="B1093" s="5"/>
      <c r="C1093" s="49"/>
      <c r="D1093" s="49"/>
      <c r="E1093" s="49"/>
      <c r="F1093" s="143"/>
      <c r="G1093" s="143"/>
      <c r="H1093" s="143"/>
      <c r="I1093" s="143"/>
      <c r="J1093" s="143"/>
      <c r="K1093" s="143"/>
      <c r="L1093" s="143"/>
      <c r="M1093" s="143"/>
      <c r="N1093" s="143"/>
      <c r="O1093" s="143"/>
      <c r="P1093" s="143"/>
      <c r="Q1093" s="143"/>
      <c r="R1093" s="143"/>
      <c r="S1093" s="143"/>
      <c r="T1093" s="143"/>
      <c r="U1093" s="143"/>
      <c r="V1093" s="143"/>
      <c r="W1093" s="143"/>
      <c r="X1093" s="143"/>
      <c r="Y1093" s="143"/>
      <c r="Z1093" s="143"/>
      <c r="AA1093" s="143"/>
      <c r="AB1093" s="143"/>
      <c r="AC1093" s="143"/>
      <c r="AD1093" s="143"/>
      <c r="AE1093" s="143"/>
      <c r="AF1093" s="143"/>
      <c r="AG1093" s="143"/>
      <c r="AH1093" s="143"/>
      <c r="AI1093" s="143"/>
      <c r="AJ1093" s="143"/>
      <c r="AK1093" s="143"/>
      <c r="AL1093" s="143"/>
      <c r="AM1093" s="143"/>
      <c r="AN1093" s="143"/>
      <c r="AO1093" s="143"/>
      <c r="AP1093" s="143"/>
      <c r="AQ1093" s="143"/>
      <c r="AR1093" s="143"/>
      <c r="AS1093" s="143"/>
      <c r="AT1093" s="143"/>
      <c r="AU1093" s="143"/>
    </row>
    <row r="1094" spans="1:47" s="19" customFormat="1" hidden="1" outlineLevel="1" x14ac:dyDescent="0.25">
      <c r="A1094" s="4" t="s">
        <v>3</v>
      </c>
      <c r="B1094" s="4"/>
      <c r="C1094" s="49"/>
      <c r="D1094" s="49"/>
      <c r="E1094" s="49"/>
      <c r="F1094" s="143"/>
      <c r="G1094" s="143"/>
      <c r="H1094" s="143"/>
      <c r="I1094" s="143"/>
      <c r="J1094" s="143"/>
      <c r="K1094" s="143"/>
      <c r="L1094" s="143"/>
      <c r="M1094" s="143"/>
      <c r="N1094" s="143"/>
      <c r="O1094" s="143"/>
      <c r="P1094" s="143"/>
      <c r="Q1094" s="143"/>
      <c r="R1094" s="143"/>
      <c r="S1094" s="143"/>
      <c r="T1094" s="143"/>
      <c r="U1094" s="143"/>
      <c r="V1094" s="143"/>
      <c r="W1094" s="143"/>
      <c r="X1094" s="143"/>
      <c r="Y1094" s="143"/>
      <c r="Z1094" s="143"/>
      <c r="AA1094" s="143"/>
      <c r="AB1094" s="143"/>
      <c r="AC1094" s="143"/>
      <c r="AD1094" s="143"/>
      <c r="AE1094" s="143"/>
      <c r="AF1094" s="143"/>
      <c r="AG1094" s="143"/>
      <c r="AH1094" s="143"/>
      <c r="AI1094" s="143"/>
      <c r="AJ1094" s="143"/>
      <c r="AK1094" s="143"/>
      <c r="AL1094" s="143"/>
      <c r="AM1094" s="143"/>
      <c r="AN1094" s="143"/>
      <c r="AO1094" s="143"/>
      <c r="AP1094" s="143"/>
      <c r="AQ1094" s="143"/>
      <c r="AR1094" s="143"/>
      <c r="AS1094" s="143"/>
      <c r="AT1094" s="143"/>
      <c r="AU1094" s="143"/>
    </row>
    <row r="1095" spans="1:47" s="19" customFormat="1" hidden="1" outlineLevel="1" x14ac:dyDescent="0.25">
      <c r="A1095" s="5" t="s">
        <v>71</v>
      </c>
      <c r="B1095" s="5"/>
      <c r="C1095" s="49"/>
      <c r="D1095" s="49"/>
      <c r="E1095" s="49"/>
      <c r="F1095" s="143"/>
      <c r="G1095" s="143"/>
      <c r="H1095" s="143"/>
      <c r="I1095" s="143"/>
      <c r="J1095" s="143"/>
      <c r="K1095" s="143"/>
      <c r="L1095" s="143"/>
      <c r="M1095" s="143"/>
      <c r="N1095" s="143"/>
      <c r="O1095" s="143"/>
      <c r="P1095" s="143"/>
      <c r="Q1095" s="143"/>
      <c r="R1095" s="143"/>
      <c r="S1095" s="143"/>
      <c r="T1095" s="143"/>
      <c r="U1095" s="143"/>
      <c r="V1095" s="143"/>
      <c r="W1095" s="143"/>
      <c r="X1095" s="143"/>
      <c r="Y1095" s="143"/>
      <c r="Z1095" s="143"/>
      <c r="AA1095" s="143"/>
      <c r="AB1095" s="143"/>
      <c r="AC1095" s="143"/>
      <c r="AD1095" s="143"/>
      <c r="AE1095" s="143"/>
      <c r="AF1095" s="143"/>
      <c r="AG1095" s="143"/>
      <c r="AH1095" s="143"/>
      <c r="AI1095" s="143"/>
      <c r="AJ1095" s="143"/>
      <c r="AK1095" s="143"/>
      <c r="AL1095" s="143"/>
      <c r="AM1095" s="143"/>
      <c r="AN1095" s="143"/>
      <c r="AO1095" s="143"/>
      <c r="AP1095" s="143"/>
      <c r="AQ1095" s="143"/>
      <c r="AR1095" s="143"/>
      <c r="AS1095" s="143"/>
      <c r="AT1095" s="143"/>
      <c r="AU1095" s="143"/>
    </row>
    <row r="1096" spans="1:47" s="19" customFormat="1" hidden="1" outlineLevel="1" x14ac:dyDescent="0.25">
      <c r="A1096" s="4" t="s">
        <v>3</v>
      </c>
      <c r="B1096" s="4"/>
      <c r="C1096" s="49"/>
      <c r="D1096" s="49"/>
      <c r="E1096" s="49"/>
      <c r="F1096" s="143"/>
      <c r="G1096" s="143"/>
      <c r="H1096" s="143"/>
      <c r="I1096" s="143"/>
      <c r="J1096" s="143"/>
      <c r="K1096" s="143"/>
      <c r="L1096" s="143"/>
      <c r="M1096" s="143"/>
      <c r="N1096" s="143"/>
      <c r="O1096" s="143"/>
      <c r="P1096" s="143"/>
      <c r="Q1096" s="143"/>
      <c r="R1096" s="143"/>
      <c r="S1096" s="143"/>
      <c r="T1096" s="143"/>
      <c r="U1096" s="143"/>
      <c r="V1096" s="143"/>
      <c r="W1096" s="143"/>
      <c r="X1096" s="143"/>
      <c r="Y1096" s="143"/>
      <c r="Z1096" s="143"/>
      <c r="AA1096" s="143"/>
      <c r="AB1096" s="143"/>
      <c r="AC1096" s="143"/>
      <c r="AD1096" s="143"/>
      <c r="AE1096" s="143"/>
      <c r="AF1096" s="143"/>
      <c r="AG1096" s="143"/>
      <c r="AH1096" s="143"/>
      <c r="AI1096" s="143"/>
      <c r="AJ1096" s="143"/>
      <c r="AK1096" s="143"/>
      <c r="AL1096" s="143"/>
      <c r="AM1096" s="143"/>
      <c r="AN1096" s="143"/>
      <c r="AO1096" s="143"/>
      <c r="AP1096" s="143"/>
      <c r="AQ1096" s="143"/>
      <c r="AR1096" s="143"/>
      <c r="AS1096" s="143"/>
      <c r="AT1096" s="143"/>
      <c r="AU1096" s="143"/>
    </row>
    <row r="1097" spans="1:47" s="19" customFormat="1" hidden="1" outlineLevel="1" x14ac:dyDescent="0.25">
      <c r="A1097" s="5" t="s">
        <v>72</v>
      </c>
      <c r="B1097" s="5"/>
      <c r="C1097" s="49"/>
      <c r="D1097" s="49"/>
      <c r="E1097" s="49"/>
      <c r="F1097" s="143"/>
      <c r="G1097" s="143"/>
      <c r="H1097" s="143"/>
      <c r="I1097" s="143"/>
      <c r="J1097" s="143"/>
      <c r="K1097" s="143"/>
      <c r="L1097" s="143"/>
      <c r="M1097" s="143"/>
      <c r="N1097" s="143"/>
      <c r="O1097" s="143"/>
      <c r="P1097" s="143"/>
      <c r="Q1097" s="143"/>
      <c r="R1097" s="143"/>
      <c r="S1097" s="143"/>
      <c r="T1097" s="143"/>
      <c r="U1097" s="143"/>
      <c r="V1097" s="143"/>
      <c r="W1097" s="143"/>
      <c r="X1097" s="143"/>
      <c r="Y1097" s="143"/>
      <c r="Z1097" s="143"/>
      <c r="AA1097" s="143"/>
      <c r="AB1097" s="143"/>
      <c r="AC1097" s="143"/>
      <c r="AD1097" s="143"/>
      <c r="AE1097" s="143"/>
      <c r="AF1097" s="143"/>
      <c r="AG1097" s="143"/>
      <c r="AH1097" s="143"/>
      <c r="AI1097" s="143"/>
      <c r="AJ1097" s="143"/>
      <c r="AK1097" s="143"/>
      <c r="AL1097" s="143"/>
      <c r="AM1097" s="143"/>
      <c r="AN1097" s="143"/>
      <c r="AO1097" s="143"/>
      <c r="AP1097" s="143"/>
      <c r="AQ1097" s="143"/>
      <c r="AR1097" s="143"/>
      <c r="AS1097" s="143"/>
      <c r="AT1097" s="143"/>
      <c r="AU1097" s="143"/>
    </row>
    <row r="1098" spans="1:47" s="19" customFormat="1" hidden="1" outlineLevel="1" x14ac:dyDescent="0.25">
      <c r="A1098" s="4" t="s">
        <v>3</v>
      </c>
      <c r="B1098" s="4"/>
      <c r="C1098" s="49"/>
      <c r="D1098" s="49"/>
      <c r="E1098" s="49"/>
      <c r="F1098" s="143"/>
      <c r="G1098" s="143"/>
      <c r="H1098" s="143"/>
      <c r="I1098" s="143"/>
      <c r="J1098" s="143"/>
      <c r="K1098" s="143"/>
      <c r="L1098" s="143"/>
      <c r="M1098" s="143"/>
      <c r="N1098" s="143"/>
      <c r="O1098" s="143"/>
      <c r="P1098" s="143"/>
      <c r="Q1098" s="143"/>
      <c r="R1098" s="143"/>
      <c r="S1098" s="143"/>
      <c r="T1098" s="143"/>
      <c r="U1098" s="143"/>
      <c r="V1098" s="143"/>
      <c r="W1098" s="143"/>
      <c r="X1098" s="143"/>
      <c r="Y1098" s="143"/>
      <c r="Z1098" s="143"/>
      <c r="AA1098" s="143"/>
      <c r="AB1098" s="143"/>
      <c r="AC1098" s="143"/>
      <c r="AD1098" s="143"/>
      <c r="AE1098" s="143"/>
      <c r="AF1098" s="143"/>
      <c r="AG1098" s="143"/>
      <c r="AH1098" s="143"/>
      <c r="AI1098" s="143"/>
      <c r="AJ1098" s="143"/>
      <c r="AK1098" s="143"/>
      <c r="AL1098" s="143"/>
      <c r="AM1098" s="143"/>
      <c r="AN1098" s="143"/>
      <c r="AO1098" s="143"/>
      <c r="AP1098" s="143"/>
      <c r="AQ1098" s="143"/>
      <c r="AR1098" s="143"/>
      <c r="AS1098" s="143"/>
      <c r="AT1098" s="143"/>
      <c r="AU1098" s="143"/>
    </row>
    <row r="1099" spans="1:47" s="19" customFormat="1" hidden="1" outlineLevel="1" x14ac:dyDescent="0.25">
      <c r="A1099" s="5" t="s">
        <v>73</v>
      </c>
      <c r="B1099" s="5"/>
      <c r="C1099" s="49"/>
      <c r="D1099" s="49"/>
      <c r="E1099" s="49"/>
      <c r="F1099" s="143"/>
      <c r="G1099" s="143"/>
      <c r="H1099" s="143"/>
      <c r="I1099" s="143"/>
      <c r="J1099" s="143"/>
      <c r="K1099" s="143"/>
      <c r="L1099" s="143"/>
      <c r="M1099" s="143"/>
      <c r="N1099" s="143"/>
      <c r="O1099" s="143"/>
      <c r="P1099" s="143"/>
      <c r="Q1099" s="143"/>
      <c r="R1099" s="143"/>
      <c r="S1099" s="143"/>
      <c r="T1099" s="143"/>
      <c r="U1099" s="143"/>
      <c r="V1099" s="143"/>
      <c r="W1099" s="143"/>
      <c r="X1099" s="143"/>
      <c r="Y1099" s="143"/>
      <c r="Z1099" s="143"/>
      <c r="AA1099" s="143"/>
      <c r="AB1099" s="143"/>
      <c r="AC1099" s="143"/>
      <c r="AD1099" s="143"/>
      <c r="AE1099" s="143"/>
      <c r="AF1099" s="143"/>
      <c r="AG1099" s="143"/>
      <c r="AH1099" s="143"/>
      <c r="AI1099" s="143"/>
      <c r="AJ1099" s="143"/>
      <c r="AK1099" s="143"/>
      <c r="AL1099" s="143"/>
      <c r="AM1099" s="143"/>
      <c r="AN1099" s="143"/>
      <c r="AO1099" s="143"/>
      <c r="AP1099" s="143"/>
      <c r="AQ1099" s="143"/>
      <c r="AR1099" s="143"/>
      <c r="AS1099" s="143"/>
      <c r="AT1099" s="143"/>
      <c r="AU1099" s="143"/>
    </row>
    <row r="1100" spans="1:47" s="19" customFormat="1" hidden="1" outlineLevel="1" x14ac:dyDescent="0.25">
      <c r="A1100" s="4" t="s">
        <v>3</v>
      </c>
      <c r="B1100" s="4"/>
      <c r="C1100" s="49"/>
      <c r="D1100" s="49"/>
      <c r="E1100" s="49"/>
      <c r="F1100" s="143"/>
      <c r="G1100" s="143"/>
      <c r="H1100" s="143"/>
      <c r="I1100" s="143"/>
      <c r="J1100" s="143"/>
      <c r="K1100" s="143"/>
      <c r="L1100" s="143"/>
      <c r="M1100" s="143"/>
      <c r="N1100" s="143"/>
      <c r="O1100" s="143"/>
      <c r="P1100" s="143"/>
      <c r="Q1100" s="143"/>
      <c r="R1100" s="143"/>
      <c r="S1100" s="143"/>
      <c r="T1100" s="143"/>
      <c r="U1100" s="143"/>
      <c r="V1100" s="143"/>
      <c r="W1100" s="143"/>
      <c r="X1100" s="143"/>
      <c r="Y1100" s="143"/>
      <c r="Z1100" s="143"/>
      <c r="AA1100" s="143"/>
      <c r="AB1100" s="143"/>
      <c r="AC1100" s="143"/>
      <c r="AD1100" s="143"/>
      <c r="AE1100" s="143"/>
      <c r="AF1100" s="143"/>
      <c r="AG1100" s="143"/>
      <c r="AH1100" s="143"/>
      <c r="AI1100" s="143"/>
      <c r="AJ1100" s="143"/>
      <c r="AK1100" s="143"/>
      <c r="AL1100" s="143"/>
      <c r="AM1100" s="143"/>
      <c r="AN1100" s="143"/>
      <c r="AO1100" s="143"/>
      <c r="AP1100" s="143"/>
      <c r="AQ1100" s="143"/>
      <c r="AR1100" s="143"/>
      <c r="AS1100" s="143"/>
      <c r="AT1100" s="143"/>
      <c r="AU1100" s="143"/>
    </row>
    <row r="1101" spans="1:47" s="19" customFormat="1" hidden="1" outlineLevel="1" x14ac:dyDescent="0.25">
      <c r="A1101" s="5" t="s">
        <v>74</v>
      </c>
      <c r="B1101" s="5"/>
      <c r="C1101" s="49"/>
      <c r="D1101" s="49"/>
      <c r="E1101" s="49"/>
      <c r="F1101" s="143"/>
      <c r="G1101" s="143"/>
      <c r="H1101" s="143"/>
      <c r="I1101" s="143"/>
      <c r="J1101" s="143"/>
      <c r="K1101" s="143"/>
      <c r="L1101" s="143"/>
      <c r="M1101" s="143"/>
      <c r="N1101" s="143"/>
      <c r="O1101" s="143"/>
      <c r="P1101" s="143"/>
      <c r="Q1101" s="143"/>
      <c r="R1101" s="143"/>
      <c r="S1101" s="143"/>
      <c r="T1101" s="143"/>
      <c r="U1101" s="143"/>
      <c r="V1101" s="143"/>
      <c r="W1101" s="143"/>
      <c r="X1101" s="143"/>
      <c r="Y1101" s="143"/>
      <c r="Z1101" s="143"/>
      <c r="AA1101" s="143"/>
      <c r="AB1101" s="143"/>
      <c r="AC1101" s="143"/>
      <c r="AD1101" s="143"/>
      <c r="AE1101" s="143"/>
      <c r="AF1101" s="143"/>
      <c r="AG1101" s="143"/>
      <c r="AH1101" s="143"/>
      <c r="AI1101" s="143"/>
      <c r="AJ1101" s="143"/>
      <c r="AK1101" s="143"/>
      <c r="AL1101" s="143"/>
      <c r="AM1101" s="143"/>
      <c r="AN1101" s="143"/>
      <c r="AO1101" s="143"/>
      <c r="AP1101" s="143"/>
      <c r="AQ1101" s="143"/>
      <c r="AR1101" s="143"/>
      <c r="AS1101" s="143"/>
      <c r="AT1101" s="143"/>
      <c r="AU1101" s="143"/>
    </row>
    <row r="1102" spans="1:47" s="19" customFormat="1" hidden="1" outlineLevel="1" x14ac:dyDescent="0.25">
      <c r="A1102" s="4" t="s">
        <v>3</v>
      </c>
      <c r="B1102" s="4"/>
      <c r="C1102" s="49"/>
      <c r="D1102" s="49"/>
      <c r="E1102" s="49"/>
      <c r="F1102" s="143"/>
      <c r="G1102" s="143"/>
      <c r="H1102" s="143"/>
      <c r="I1102" s="143"/>
      <c r="J1102" s="143"/>
      <c r="K1102" s="143"/>
      <c r="L1102" s="143"/>
      <c r="M1102" s="143"/>
      <c r="N1102" s="143"/>
      <c r="O1102" s="143"/>
      <c r="P1102" s="143"/>
      <c r="Q1102" s="143"/>
      <c r="R1102" s="143"/>
      <c r="S1102" s="143"/>
      <c r="T1102" s="143"/>
      <c r="U1102" s="143"/>
      <c r="V1102" s="143"/>
      <c r="W1102" s="143"/>
      <c r="X1102" s="143"/>
      <c r="Y1102" s="143"/>
      <c r="Z1102" s="143"/>
      <c r="AA1102" s="143"/>
      <c r="AB1102" s="143"/>
      <c r="AC1102" s="143"/>
      <c r="AD1102" s="143"/>
      <c r="AE1102" s="143"/>
      <c r="AF1102" s="143"/>
      <c r="AG1102" s="143"/>
      <c r="AH1102" s="143"/>
      <c r="AI1102" s="143"/>
      <c r="AJ1102" s="143"/>
      <c r="AK1102" s="143"/>
      <c r="AL1102" s="143"/>
      <c r="AM1102" s="143"/>
      <c r="AN1102" s="143"/>
      <c r="AO1102" s="143"/>
      <c r="AP1102" s="143"/>
      <c r="AQ1102" s="143"/>
      <c r="AR1102" s="143"/>
      <c r="AS1102" s="143"/>
      <c r="AT1102" s="143"/>
      <c r="AU1102" s="143"/>
    </row>
    <row r="1103" spans="1:47" s="19" customFormat="1" hidden="1" outlineLevel="1" x14ac:dyDescent="0.25">
      <c r="A1103" s="5" t="s">
        <v>75</v>
      </c>
      <c r="B1103" s="5"/>
      <c r="C1103" s="49"/>
      <c r="D1103" s="49"/>
      <c r="E1103" s="49"/>
      <c r="F1103" s="143"/>
      <c r="G1103" s="143"/>
      <c r="H1103" s="143"/>
      <c r="I1103" s="143"/>
      <c r="J1103" s="143"/>
      <c r="K1103" s="143"/>
      <c r="L1103" s="143"/>
      <c r="M1103" s="143"/>
      <c r="N1103" s="143"/>
      <c r="O1103" s="143"/>
      <c r="P1103" s="143"/>
      <c r="Q1103" s="143"/>
      <c r="R1103" s="143"/>
      <c r="S1103" s="143"/>
      <c r="T1103" s="143"/>
      <c r="U1103" s="143"/>
      <c r="V1103" s="143"/>
      <c r="W1103" s="143"/>
      <c r="X1103" s="143"/>
      <c r="Y1103" s="143"/>
      <c r="Z1103" s="143"/>
      <c r="AA1103" s="143"/>
      <c r="AB1103" s="143"/>
      <c r="AC1103" s="143"/>
      <c r="AD1103" s="143"/>
      <c r="AE1103" s="143"/>
      <c r="AF1103" s="143"/>
      <c r="AG1103" s="143"/>
      <c r="AH1103" s="143"/>
      <c r="AI1103" s="143"/>
      <c r="AJ1103" s="143"/>
      <c r="AK1103" s="143"/>
      <c r="AL1103" s="143"/>
      <c r="AM1103" s="143"/>
      <c r="AN1103" s="143"/>
      <c r="AO1103" s="143"/>
      <c r="AP1103" s="143"/>
      <c r="AQ1103" s="143"/>
      <c r="AR1103" s="143"/>
      <c r="AS1103" s="143"/>
      <c r="AT1103" s="143"/>
      <c r="AU1103" s="143"/>
    </row>
    <row r="1104" spans="1:47" s="19" customFormat="1" hidden="1" outlineLevel="1" x14ac:dyDescent="0.25">
      <c r="A1104" s="4" t="s">
        <v>3</v>
      </c>
      <c r="B1104" s="4"/>
      <c r="C1104" s="49"/>
      <c r="D1104" s="49"/>
      <c r="E1104" s="49"/>
      <c r="F1104" s="143"/>
      <c r="G1104" s="143"/>
      <c r="H1104" s="143"/>
      <c r="I1104" s="143"/>
      <c r="J1104" s="143"/>
      <c r="K1104" s="143"/>
      <c r="L1104" s="143"/>
      <c r="M1104" s="143"/>
      <c r="N1104" s="143"/>
      <c r="O1104" s="143"/>
      <c r="P1104" s="143"/>
      <c r="Q1104" s="143"/>
      <c r="R1104" s="143"/>
      <c r="S1104" s="143"/>
      <c r="T1104" s="143"/>
      <c r="U1104" s="143"/>
      <c r="V1104" s="143"/>
      <c r="W1104" s="143"/>
      <c r="X1104" s="143"/>
      <c r="Y1104" s="143"/>
      <c r="Z1104" s="143"/>
      <c r="AA1104" s="143"/>
      <c r="AB1104" s="143"/>
      <c r="AC1104" s="143"/>
      <c r="AD1104" s="143"/>
      <c r="AE1104" s="143"/>
      <c r="AF1104" s="143"/>
      <c r="AG1104" s="143"/>
      <c r="AH1104" s="143"/>
      <c r="AI1104" s="143"/>
      <c r="AJ1104" s="143"/>
      <c r="AK1104" s="143"/>
      <c r="AL1104" s="143"/>
      <c r="AM1104" s="143"/>
      <c r="AN1104" s="143"/>
      <c r="AO1104" s="143"/>
      <c r="AP1104" s="143"/>
      <c r="AQ1104" s="143"/>
      <c r="AR1104" s="143"/>
      <c r="AS1104" s="143"/>
      <c r="AT1104" s="143"/>
      <c r="AU1104" s="143"/>
    </row>
    <row r="1105" spans="1:47" s="19" customFormat="1" hidden="1" outlineLevel="1" x14ac:dyDescent="0.25">
      <c r="A1105" s="5" t="s">
        <v>76</v>
      </c>
      <c r="B1105" s="5"/>
      <c r="C1105" s="49"/>
      <c r="D1105" s="49"/>
      <c r="E1105" s="49"/>
      <c r="F1105" s="143"/>
      <c r="G1105" s="143"/>
      <c r="H1105" s="143"/>
      <c r="I1105" s="143"/>
      <c r="J1105" s="143"/>
      <c r="K1105" s="143"/>
      <c r="L1105" s="143"/>
      <c r="M1105" s="143"/>
      <c r="N1105" s="143"/>
      <c r="O1105" s="143"/>
      <c r="P1105" s="143"/>
      <c r="Q1105" s="143"/>
      <c r="R1105" s="143"/>
      <c r="S1105" s="143"/>
      <c r="T1105" s="143"/>
      <c r="U1105" s="143"/>
      <c r="V1105" s="143"/>
      <c r="W1105" s="143"/>
      <c r="X1105" s="143"/>
      <c r="Y1105" s="143"/>
      <c r="Z1105" s="143"/>
      <c r="AA1105" s="143"/>
      <c r="AB1105" s="143"/>
      <c r="AC1105" s="143"/>
      <c r="AD1105" s="143"/>
      <c r="AE1105" s="143"/>
      <c r="AF1105" s="143"/>
      <c r="AG1105" s="143"/>
      <c r="AH1105" s="143"/>
      <c r="AI1105" s="143"/>
      <c r="AJ1105" s="143"/>
      <c r="AK1105" s="143"/>
      <c r="AL1105" s="143"/>
      <c r="AM1105" s="143"/>
      <c r="AN1105" s="143"/>
      <c r="AO1105" s="143"/>
      <c r="AP1105" s="143"/>
      <c r="AQ1105" s="143"/>
      <c r="AR1105" s="143"/>
      <c r="AS1105" s="143"/>
      <c r="AT1105" s="143"/>
      <c r="AU1105" s="143"/>
    </row>
    <row r="1106" spans="1:47" s="19" customFormat="1" hidden="1" outlineLevel="1" x14ac:dyDescent="0.25">
      <c r="A1106" s="4" t="s">
        <v>3</v>
      </c>
      <c r="B1106" s="4"/>
      <c r="C1106" s="49"/>
      <c r="D1106" s="49"/>
      <c r="E1106" s="49"/>
      <c r="F1106" s="143"/>
      <c r="G1106" s="143"/>
      <c r="H1106" s="143"/>
      <c r="I1106" s="143"/>
      <c r="J1106" s="143"/>
      <c r="K1106" s="143"/>
      <c r="L1106" s="143"/>
      <c r="M1106" s="143"/>
      <c r="N1106" s="143"/>
      <c r="O1106" s="143"/>
      <c r="P1106" s="143"/>
      <c r="Q1106" s="143"/>
      <c r="R1106" s="143"/>
      <c r="S1106" s="143"/>
      <c r="T1106" s="143"/>
      <c r="U1106" s="143"/>
      <c r="V1106" s="143"/>
      <c r="W1106" s="143"/>
      <c r="X1106" s="143"/>
      <c r="Y1106" s="143"/>
      <c r="Z1106" s="143"/>
      <c r="AA1106" s="143"/>
      <c r="AB1106" s="143"/>
      <c r="AC1106" s="143"/>
      <c r="AD1106" s="143"/>
      <c r="AE1106" s="143"/>
      <c r="AF1106" s="143"/>
      <c r="AG1106" s="143"/>
      <c r="AH1106" s="143"/>
      <c r="AI1106" s="143"/>
      <c r="AJ1106" s="143"/>
      <c r="AK1106" s="143"/>
      <c r="AL1106" s="143"/>
      <c r="AM1106" s="143"/>
      <c r="AN1106" s="143"/>
      <c r="AO1106" s="143"/>
      <c r="AP1106" s="143"/>
      <c r="AQ1106" s="143"/>
      <c r="AR1106" s="143"/>
      <c r="AS1106" s="143"/>
      <c r="AT1106" s="143"/>
      <c r="AU1106" s="143"/>
    </row>
    <row r="1107" spans="1:47" s="19" customFormat="1" hidden="1" outlineLevel="1" x14ac:dyDescent="0.25">
      <c r="A1107" s="5" t="s">
        <v>77</v>
      </c>
      <c r="B1107" s="5"/>
      <c r="C1107" s="49"/>
      <c r="D1107" s="49"/>
      <c r="E1107" s="49"/>
      <c r="F1107" s="143"/>
      <c r="G1107" s="143"/>
      <c r="H1107" s="143"/>
      <c r="I1107" s="143"/>
      <c r="J1107" s="143"/>
      <c r="K1107" s="143"/>
      <c r="L1107" s="143"/>
      <c r="M1107" s="143"/>
      <c r="N1107" s="143"/>
      <c r="O1107" s="143"/>
      <c r="P1107" s="143"/>
      <c r="Q1107" s="143"/>
      <c r="R1107" s="143"/>
      <c r="S1107" s="143"/>
      <c r="T1107" s="143"/>
      <c r="U1107" s="143"/>
      <c r="V1107" s="143"/>
      <c r="W1107" s="143"/>
      <c r="X1107" s="143"/>
      <c r="Y1107" s="143"/>
      <c r="Z1107" s="143"/>
      <c r="AA1107" s="143"/>
      <c r="AB1107" s="143"/>
      <c r="AC1107" s="143"/>
      <c r="AD1107" s="143"/>
      <c r="AE1107" s="143"/>
      <c r="AF1107" s="143"/>
      <c r="AG1107" s="143"/>
      <c r="AH1107" s="143"/>
      <c r="AI1107" s="143"/>
      <c r="AJ1107" s="143"/>
      <c r="AK1107" s="143"/>
      <c r="AL1107" s="143"/>
      <c r="AM1107" s="143"/>
      <c r="AN1107" s="143"/>
      <c r="AO1107" s="143"/>
      <c r="AP1107" s="143"/>
      <c r="AQ1107" s="143"/>
      <c r="AR1107" s="143"/>
      <c r="AS1107" s="143"/>
      <c r="AT1107" s="143"/>
      <c r="AU1107" s="143"/>
    </row>
    <row r="1108" spans="1:47" s="19" customFormat="1" hidden="1" outlineLevel="1" x14ac:dyDescent="0.25">
      <c r="A1108" s="4" t="s">
        <v>3</v>
      </c>
      <c r="B1108" s="4"/>
      <c r="C1108" s="49"/>
      <c r="D1108" s="49"/>
      <c r="E1108" s="49"/>
      <c r="F1108" s="143"/>
      <c r="G1108" s="143"/>
      <c r="H1108" s="143"/>
      <c r="I1108" s="143"/>
      <c r="J1108" s="143"/>
      <c r="K1108" s="143"/>
      <c r="L1108" s="143"/>
      <c r="M1108" s="143"/>
      <c r="N1108" s="143"/>
      <c r="O1108" s="143"/>
      <c r="P1108" s="143"/>
      <c r="Q1108" s="143"/>
      <c r="R1108" s="143"/>
      <c r="S1108" s="143"/>
      <c r="T1108" s="143"/>
      <c r="U1108" s="143"/>
      <c r="V1108" s="143"/>
      <c r="W1108" s="143"/>
      <c r="X1108" s="143"/>
      <c r="Y1108" s="143"/>
      <c r="Z1108" s="143"/>
      <c r="AA1108" s="143"/>
      <c r="AB1108" s="143"/>
      <c r="AC1108" s="143"/>
      <c r="AD1108" s="143"/>
      <c r="AE1108" s="143"/>
      <c r="AF1108" s="143"/>
      <c r="AG1108" s="143"/>
      <c r="AH1108" s="143"/>
      <c r="AI1108" s="143"/>
      <c r="AJ1108" s="143"/>
      <c r="AK1108" s="143"/>
      <c r="AL1108" s="143"/>
      <c r="AM1108" s="143"/>
      <c r="AN1108" s="143"/>
      <c r="AO1108" s="143"/>
      <c r="AP1108" s="143"/>
      <c r="AQ1108" s="143"/>
      <c r="AR1108" s="143"/>
      <c r="AS1108" s="143"/>
      <c r="AT1108" s="143"/>
      <c r="AU1108" s="143"/>
    </row>
    <row r="1109" spans="1:47" s="19" customFormat="1" ht="56.25" hidden="1" outlineLevel="1" x14ac:dyDescent="0.25">
      <c r="A1109" s="15" t="s">
        <v>49</v>
      </c>
      <c r="B1109" s="15"/>
      <c r="C1109" s="50">
        <f t="shared" ref="C1109:E1109" si="306">C1110</f>
        <v>0</v>
      </c>
      <c r="D1109" s="50">
        <f t="shared" si="306"/>
        <v>0</v>
      </c>
      <c r="E1109" s="50">
        <f t="shared" si="306"/>
        <v>0</v>
      </c>
      <c r="F1109" s="143"/>
      <c r="G1109" s="143"/>
      <c r="H1109" s="143"/>
      <c r="I1109" s="143"/>
      <c r="J1109" s="143"/>
      <c r="K1109" s="143"/>
      <c r="L1109" s="143"/>
      <c r="M1109" s="143"/>
      <c r="N1109" s="143"/>
      <c r="O1109" s="143"/>
      <c r="P1109" s="143"/>
      <c r="Q1109" s="143"/>
      <c r="R1109" s="143"/>
      <c r="S1109" s="143"/>
      <c r="T1109" s="143"/>
      <c r="U1109" s="143"/>
      <c r="V1109" s="143"/>
      <c r="W1109" s="143"/>
      <c r="X1109" s="143"/>
      <c r="Y1109" s="143"/>
      <c r="Z1109" s="143"/>
      <c r="AA1109" s="143"/>
      <c r="AB1109" s="143"/>
      <c r="AC1109" s="143"/>
      <c r="AD1109" s="143"/>
      <c r="AE1109" s="143"/>
      <c r="AF1109" s="143"/>
      <c r="AG1109" s="143"/>
      <c r="AH1109" s="143"/>
      <c r="AI1109" s="143"/>
      <c r="AJ1109" s="143"/>
      <c r="AK1109" s="143"/>
      <c r="AL1109" s="143"/>
      <c r="AM1109" s="143"/>
      <c r="AN1109" s="143"/>
      <c r="AO1109" s="143"/>
      <c r="AP1109" s="143"/>
      <c r="AQ1109" s="143"/>
      <c r="AR1109" s="143"/>
      <c r="AS1109" s="143"/>
      <c r="AT1109" s="143"/>
      <c r="AU1109" s="143"/>
    </row>
    <row r="1110" spans="1:47" s="19" customFormat="1" hidden="1" outlineLevel="1" x14ac:dyDescent="0.25">
      <c r="A1110" s="4" t="s">
        <v>3</v>
      </c>
      <c r="B1110" s="4"/>
      <c r="C1110" s="49">
        <f t="shared" ref="C1110:E1110" si="307">C1112</f>
        <v>0</v>
      </c>
      <c r="D1110" s="49">
        <f t="shared" si="307"/>
        <v>0</v>
      </c>
      <c r="E1110" s="49">
        <f t="shared" si="307"/>
        <v>0</v>
      </c>
      <c r="F1110" s="143"/>
      <c r="G1110" s="143"/>
      <c r="H1110" s="143"/>
      <c r="I1110" s="143"/>
      <c r="J1110" s="143"/>
      <c r="K1110" s="143"/>
      <c r="L1110" s="143"/>
      <c r="M1110" s="143"/>
      <c r="N1110" s="143"/>
      <c r="O1110" s="143"/>
      <c r="P1110" s="143"/>
      <c r="Q1110" s="143"/>
      <c r="R1110" s="143"/>
      <c r="S1110" s="143"/>
      <c r="T1110" s="143"/>
      <c r="U1110" s="143"/>
      <c r="V1110" s="143"/>
      <c r="W1110" s="143"/>
      <c r="X1110" s="143"/>
      <c r="Y1110" s="143"/>
      <c r="Z1110" s="143"/>
      <c r="AA1110" s="143"/>
      <c r="AB1110" s="143"/>
      <c r="AC1110" s="143"/>
      <c r="AD1110" s="143"/>
      <c r="AE1110" s="143"/>
      <c r="AF1110" s="143"/>
      <c r="AG1110" s="143"/>
      <c r="AH1110" s="143"/>
      <c r="AI1110" s="143"/>
      <c r="AJ1110" s="143"/>
      <c r="AK1110" s="143"/>
      <c r="AL1110" s="143"/>
      <c r="AM1110" s="143"/>
      <c r="AN1110" s="143"/>
      <c r="AO1110" s="143"/>
      <c r="AP1110" s="143"/>
      <c r="AQ1110" s="143"/>
      <c r="AR1110" s="143"/>
      <c r="AS1110" s="143"/>
      <c r="AT1110" s="143"/>
      <c r="AU1110" s="143"/>
    </row>
    <row r="1111" spans="1:47" s="19" customFormat="1" ht="75" hidden="1" outlineLevel="1" x14ac:dyDescent="0.25">
      <c r="A1111" s="5" t="s">
        <v>45</v>
      </c>
      <c r="B1111" s="5" t="s">
        <v>412</v>
      </c>
      <c r="C1111" s="49">
        <f t="shared" ref="C1111:E1111" si="308">C1112</f>
        <v>0</v>
      </c>
      <c r="D1111" s="49">
        <f t="shared" si="308"/>
        <v>0</v>
      </c>
      <c r="E1111" s="49">
        <f t="shared" si="308"/>
        <v>0</v>
      </c>
      <c r="F1111" s="143"/>
      <c r="G1111" s="143"/>
      <c r="H1111" s="143"/>
      <c r="I1111" s="143"/>
      <c r="J1111" s="143"/>
      <c r="K1111" s="143"/>
      <c r="L1111" s="143"/>
      <c r="M1111" s="143"/>
      <c r="N1111" s="143"/>
      <c r="O1111" s="143"/>
      <c r="P1111" s="143"/>
      <c r="Q1111" s="143"/>
      <c r="R1111" s="143"/>
      <c r="S1111" s="143"/>
      <c r="T1111" s="143"/>
      <c r="U1111" s="143"/>
      <c r="V1111" s="143"/>
      <c r="W1111" s="143"/>
      <c r="X1111" s="143"/>
      <c r="Y1111" s="143"/>
      <c r="Z1111" s="143"/>
      <c r="AA1111" s="143"/>
      <c r="AB1111" s="143"/>
      <c r="AC1111" s="143"/>
      <c r="AD1111" s="143"/>
      <c r="AE1111" s="143"/>
      <c r="AF1111" s="143"/>
      <c r="AG1111" s="143"/>
      <c r="AH1111" s="143"/>
      <c r="AI1111" s="143"/>
      <c r="AJ1111" s="143"/>
      <c r="AK1111" s="143"/>
      <c r="AL1111" s="143"/>
      <c r="AM1111" s="143"/>
      <c r="AN1111" s="143"/>
      <c r="AO1111" s="143"/>
      <c r="AP1111" s="143"/>
      <c r="AQ1111" s="143"/>
      <c r="AR1111" s="143"/>
      <c r="AS1111" s="143"/>
      <c r="AT1111" s="143"/>
      <c r="AU1111" s="143"/>
    </row>
    <row r="1112" spans="1:47" s="19" customFormat="1" hidden="1" outlineLevel="1" x14ac:dyDescent="0.25">
      <c r="A1112" s="4" t="s">
        <v>3</v>
      </c>
      <c r="B1112" s="4"/>
      <c r="C1112" s="49"/>
      <c r="D1112" s="49"/>
      <c r="E1112" s="49"/>
      <c r="F1112" s="143"/>
      <c r="G1112" s="143"/>
      <c r="H1112" s="143"/>
      <c r="I1112" s="143"/>
      <c r="J1112" s="143"/>
      <c r="K1112" s="143"/>
      <c r="L1112" s="143"/>
      <c r="M1112" s="143"/>
      <c r="N1112" s="143"/>
      <c r="O1112" s="143"/>
      <c r="P1112" s="143"/>
      <c r="Q1112" s="143"/>
      <c r="R1112" s="143"/>
      <c r="S1112" s="143"/>
      <c r="T1112" s="143"/>
      <c r="U1112" s="143"/>
      <c r="V1112" s="143"/>
      <c r="W1112" s="143"/>
      <c r="X1112" s="143"/>
      <c r="Y1112" s="143"/>
      <c r="Z1112" s="143"/>
      <c r="AA1112" s="143"/>
      <c r="AB1112" s="143"/>
      <c r="AC1112" s="143"/>
      <c r="AD1112" s="143"/>
      <c r="AE1112" s="143"/>
      <c r="AF1112" s="143"/>
      <c r="AG1112" s="143"/>
      <c r="AH1112" s="143"/>
      <c r="AI1112" s="143"/>
      <c r="AJ1112" s="143"/>
      <c r="AK1112" s="143"/>
      <c r="AL1112" s="143"/>
      <c r="AM1112" s="143"/>
      <c r="AN1112" s="143"/>
      <c r="AO1112" s="143"/>
      <c r="AP1112" s="143"/>
      <c r="AQ1112" s="143"/>
      <c r="AR1112" s="143"/>
      <c r="AS1112" s="143"/>
      <c r="AT1112" s="143"/>
      <c r="AU1112" s="143"/>
    </row>
    <row r="1113" spans="1:47" s="19" customFormat="1" ht="56.25" hidden="1" outlineLevel="1" x14ac:dyDescent="0.25">
      <c r="A1113" s="15" t="s">
        <v>343</v>
      </c>
      <c r="B1113" s="15"/>
      <c r="C1113" s="50">
        <f>SUM(C1114:C1116)</f>
        <v>0</v>
      </c>
      <c r="D1113" s="50">
        <f t="shared" ref="D1113:E1113" si="309">SUM(D1114:D1116)</f>
        <v>0</v>
      </c>
      <c r="E1113" s="50">
        <f t="shared" si="309"/>
        <v>0</v>
      </c>
      <c r="F1113" s="143"/>
      <c r="G1113" s="143"/>
      <c r="H1113" s="143"/>
      <c r="I1113" s="143"/>
      <c r="J1113" s="143"/>
      <c r="K1113" s="143"/>
      <c r="L1113" s="143"/>
      <c r="M1113" s="143"/>
      <c r="N1113" s="143"/>
      <c r="O1113" s="143"/>
      <c r="P1113" s="143"/>
      <c r="Q1113" s="143"/>
      <c r="R1113" s="143"/>
      <c r="S1113" s="143"/>
      <c r="T1113" s="143"/>
      <c r="U1113" s="143"/>
      <c r="V1113" s="143"/>
      <c r="W1113" s="143"/>
      <c r="X1113" s="143"/>
      <c r="Y1113" s="143"/>
      <c r="Z1113" s="143"/>
      <c r="AA1113" s="143"/>
      <c r="AB1113" s="143"/>
      <c r="AC1113" s="143"/>
      <c r="AD1113" s="143"/>
      <c r="AE1113" s="143"/>
      <c r="AF1113" s="143"/>
      <c r="AG1113" s="143"/>
      <c r="AH1113" s="143"/>
      <c r="AI1113" s="143"/>
      <c r="AJ1113" s="143"/>
      <c r="AK1113" s="143"/>
      <c r="AL1113" s="143"/>
      <c r="AM1113" s="143"/>
      <c r="AN1113" s="143"/>
      <c r="AO1113" s="143"/>
      <c r="AP1113" s="143"/>
      <c r="AQ1113" s="143"/>
      <c r="AR1113" s="143"/>
      <c r="AS1113" s="143"/>
      <c r="AT1113" s="143"/>
      <c r="AU1113" s="143"/>
    </row>
    <row r="1114" spans="1:47" hidden="1" outlineLevel="1" collapsed="1" x14ac:dyDescent="0.3">
      <c r="A1114" s="11" t="s">
        <v>1</v>
      </c>
      <c r="B1114" s="11"/>
      <c r="C1114" s="49">
        <f>C1118+C1122+C1126</f>
        <v>0</v>
      </c>
      <c r="D1114" s="49">
        <f t="shared" ref="D1114:E1116" si="310">D1118+D1122+D1126</f>
        <v>0</v>
      </c>
      <c r="E1114" s="49">
        <f t="shared" si="310"/>
        <v>0</v>
      </c>
      <c r="F1114" s="95"/>
      <c r="G1114" s="95"/>
      <c r="H1114" s="95"/>
      <c r="I1114" s="95"/>
      <c r="J1114" s="95"/>
      <c r="K1114" s="95"/>
      <c r="L1114" s="95"/>
      <c r="M1114" s="95"/>
      <c r="N1114" s="95"/>
      <c r="O1114" s="95"/>
      <c r="P1114" s="95"/>
      <c r="Q1114" s="95"/>
      <c r="R1114" s="95"/>
      <c r="S1114" s="95"/>
      <c r="T1114" s="95"/>
      <c r="U1114" s="95"/>
      <c r="V1114" s="95"/>
      <c r="W1114" s="95"/>
      <c r="X1114" s="95"/>
      <c r="Y1114" s="95"/>
      <c r="Z1114" s="95"/>
      <c r="AA1114" s="95"/>
      <c r="AB1114" s="95"/>
      <c r="AC1114" s="95"/>
      <c r="AD1114" s="95"/>
      <c r="AE1114" s="95"/>
      <c r="AF1114" s="95"/>
      <c r="AG1114" s="95"/>
      <c r="AH1114" s="95"/>
      <c r="AI1114" s="95"/>
      <c r="AJ1114" s="95"/>
      <c r="AK1114" s="95"/>
      <c r="AL1114" s="95"/>
      <c r="AM1114" s="95"/>
      <c r="AN1114" s="95"/>
      <c r="AO1114" s="95"/>
      <c r="AP1114" s="95"/>
      <c r="AQ1114" s="95"/>
      <c r="AR1114" s="95"/>
      <c r="AS1114" s="95"/>
      <c r="AT1114" s="95"/>
      <c r="AU1114" s="95"/>
    </row>
    <row r="1115" spans="1:47" hidden="1" outlineLevel="1" x14ac:dyDescent="0.3">
      <c r="A1115" s="11" t="s">
        <v>2</v>
      </c>
      <c r="B1115" s="11"/>
      <c r="C1115" s="49">
        <f>C1119+C1123+C1127</f>
        <v>0</v>
      </c>
      <c r="D1115" s="49">
        <f t="shared" si="310"/>
        <v>0</v>
      </c>
      <c r="E1115" s="49">
        <f t="shared" si="310"/>
        <v>0</v>
      </c>
      <c r="F1115" s="95"/>
      <c r="G1115" s="95"/>
      <c r="H1115" s="95"/>
      <c r="I1115" s="95"/>
      <c r="J1115" s="95"/>
      <c r="K1115" s="95"/>
      <c r="L1115" s="95"/>
      <c r="M1115" s="95"/>
      <c r="N1115" s="95"/>
      <c r="O1115" s="95"/>
      <c r="P1115" s="95"/>
      <c r="Q1115" s="95"/>
      <c r="R1115" s="95"/>
      <c r="S1115" s="95"/>
      <c r="T1115" s="95"/>
      <c r="U1115" s="95"/>
      <c r="V1115" s="95"/>
      <c r="W1115" s="95"/>
      <c r="X1115" s="95"/>
      <c r="Y1115" s="95"/>
      <c r="Z1115" s="95"/>
      <c r="AA1115" s="95"/>
      <c r="AB1115" s="95"/>
      <c r="AC1115" s="95"/>
      <c r="AD1115" s="95"/>
      <c r="AE1115" s="95"/>
      <c r="AF1115" s="95"/>
      <c r="AG1115" s="95"/>
      <c r="AH1115" s="95"/>
      <c r="AI1115" s="95"/>
      <c r="AJ1115" s="95"/>
      <c r="AK1115" s="95"/>
      <c r="AL1115" s="95"/>
      <c r="AM1115" s="95"/>
      <c r="AN1115" s="95"/>
      <c r="AO1115" s="95"/>
      <c r="AP1115" s="95"/>
      <c r="AQ1115" s="95"/>
      <c r="AR1115" s="95"/>
      <c r="AS1115" s="95"/>
      <c r="AT1115" s="95"/>
      <c r="AU1115" s="95"/>
    </row>
    <row r="1116" spans="1:47" hidden="1" outlineLevel="1" x14ac:dyDescent="0.3">
      <c r="A1116" s="11" t="s">
        <v>392</v>
      </c>
      <c r="B1116" s="11"/>
      <c r="C1116" s="49">
        <f>C1120+C1124+C1128</f>
        <v>0</v>
      </c>
      <c r="D1116" s="49">
        <f t="shared" si="310"/>
        <v>0</v>
      </c>
      <c r="E1116" s="49">
        <f t="shared" si="310"/>
        <v>0</v>
      </c>
      <c r="F1116" s="95"/>
      <c r="G1116" s="95"/>
      <c r="H1116" s="95"/>
      <c r="I1116" s="95"/>
      <c r="J1116" s="95"/>
      <c r="K1116" s="95"/>
      <c r="L1116" s="95"/>
      <c r="M1116" s="95"/>
      <c r="N1116" s="95"/>
      <c r="O1116" s="95"/>
      <c r="P1116" s="95"/>
      <c r="Q1116" s="95"/>
      <c r="R1116" s="95"/>
      <c r="S1116" s="95"/>
      <c r="T1116" s="95"/>
      <c r="U1116" s="95"/>
      <c r="V1116" s="95"/>
      <c r="W1116" s="95"/>
      <c r="X1116" s="95"/>
      <c r="Y1116" s="95"/>
      <c r="Z1116" s="95"/>
      <c r="AA1116" s="95"/>
      <c r="AB1116" s="95"/>
      <c r="AC1116" s="95"/>
      <c r="AD1116" s="95"/>
      <c r="AE1116" s="95"/>
      <c r="AF1116" s="95"/>
      <c r="AG1116" s="95"/>
      <c r="AH1116" s="95"/>
      <c r="AI1116" s="95"/>
      <c r="AJ1116" s="95"/>
      <c r="AK1116" s="95"/>
      <c r="AL1116" s="95"/>
      <c r="AM1116" s="95"/>
      <c r="AN1116" s="95"/>
      <c r="AO1116" s="95"/>
      <c r="AP1116" s="95"/>
      <c r="AQ1116" s="95"/>
      <c r="AR1116" s="95"/>
      <c r="AS1116" s="95"/>
      <c r="AT1116" s="95"/>
      <c r="AU1116" s="95"/>
    </row>
    <row r="1117" spans="1:47" s="19" customFormat="1" ht="56.25" hidden="1" outlineLevel="1" x14ac:dyDescent="0.25">
      <c r="A1117" s="5" t="s">
        <v>344</v>
      </c>
      <c r="B1117" s="5" t="s">
        <v>404</v>
      </c>
      <c r="C1117" s="49"/>
      <c r="D1117" s="49"/>
      <c r="E1117" s="49"/>
      <c r="F1117" s="143"/>
      <c r="G1117" s="143"/>
      <c r="H1117" s="143"/>
      <c r="I1117" s="143"/>
      <c r="J1117" s="143"/>
      <c r="K1117" s="143"/>
      <c r="L1117" s="143"/>
      <c r="M1117" s="143"/>
      <c r="N1117" s="143"/>
      <c r="O1117" s="143"/>
      <c r="P1117" s="143"/>
      <c r="Q1117" s="143"/>
      <c r="R1117" s="143"/>
      <c r="S1117" s="143"/>
      <c r="T1117" s="143"/>
      <c r="U1117" s="143"/>
      <c r="V1117" s="143"/>
      <c r="W1117" s="143"/>
      <c r="X1117" s="143"/>
      <c r="Y1117" s="143"/>
      <c r="Z1117" s="143"/>
      <c r="AA1117" s="143"/>
      <c r="AB1117" s="143"/>
      <c r="AC1117" s="143"/>
      <c r="AD1117" s="143"/>
      <c r="AE1117" s="143"/>
      <c r="AF1117" s="143"/>
      <c r="AG1117" s="143"/>
      <c r="AH1117" s="143"/>
      <c r="AI1117" s="143"/>
      <c r="AJ1117" s="143"/>
      <c r="AK1117" s="143"/>
      <c r="AL1117" s="143"/>
      <c r="AM1117" s="143"/>
      <c r="AN1117" s="143"/>
      <c r="AO1117" s="143"/>
      <c r="AP1117" s="143"/>
      <c r="AQ1117" s="143"/>
      <c r="AR1117" s="143"/>
      <c r="AS1117" s="143"/>
      <c r="AT1117" s="143"/>
      <c r="AU1117" s="143"/>
    </row>
    <row r="1118" spans="1:47" s="19" customFormat="1" hidden="1" outlineLevel="1" x14ac:dyDescent="0.3">
      <c r="A1118" s="11" t="s">
        <v>1</v>
      </c>
      <c r="B1118" s="11"/>
      <c r="C1118" s="49"/>
      <c r="D1118" s="49"/>
      <c r="E1118" s="49"/>
      <c r="F1118" s="143"/>
      <c r="G1118" s="143"/>
      <c r="H1118" s="143"/>
      <c r="I1118" s="143"/>
      <c r="J1118" s="143"/>
      <c r="K1118" s="143"/>
      <c r="L1118" s="143"/>
      <c r="M1118" s="143"/>
      <c r="N1118" s="143"/>
      <c r="O1118" s="143"/>
      <c r="P1118" s="143"/>
      <c r="Q1118" s="143"/>
      <c r="R1118" s="143"/>
      <c r="S1118" s="143"/>
      <c r="T1118" s="143"/>
      <c r="U1118" s="143"/>
      <c r="V1118" s="143"/>
      <c r="W1118" s="143"/>
      <c r="X1118" s="143"/>
      <c r="Y1118" s="143"/>
      <c r="Z1118" s="143"/>
      <c r="AA1118" s="143"/>
      <c r="AB1118" s="143"/>
      <c r="AC1118" s="143"/>
      <c r="AD1118" s="143"/>
      <c r="AE1118" s="143"/>
      <c r="AF1118" s="143"/>
      <c r="AG1118" s="143"/>
      <c r="AH1118" s="143"/>
      <c r="AI1118" s="143"/>
      <c r="AJ1118" s="143"/>
      <c r="AK1118" s="143"/>
      <c r="AL1118" s="143"/>
      <c r="AM1118" s="143"/>
      <c r="AN1118" s="143"/>
      <c r="AO1118" s="143"/>
      <c r="AP1118" s="143"/>
      <c r="AQ1118" s="143"/>
      <c r="AR1118" s="143"/>
      <c r="AS1118" s="143"/>
      <c r="AT1118" s="143"/>
      <c r="AU1118" s="143"/>
    </row>
    <row r="1119" spans="1:47" s="19" customFormat="1" hidden="1" outlineLevel="1" x14ac:dyDescent="0.3">
      <c r="A1119" s="11" t="s">
        <v>2</v>
      </c>
      <c r="B1119" s="11" t="s">
        <v>404</v>
      </c>
      <c r="C1119" s="49"/>
      <c r="D1119" s="49"/>
      <c r="E1119" s="49"/>
      <c r="F1119" s="143"/>
      <c r="G1119" s="143"/>
      <c r="H1119" s="143"/>
      <c r="I1119" s="143"/>
      <c r="J1119" s="143"/>
      <c r="K1119" s="143"/>
      <c r="L1119" s="143"/>
      <c r="M1119" s="143"/>
      <c r="N1119" s="143"/>
      <c r="O1119" s="143"/>
      <c r="P1119" s="143"/>
      <c r="Q1119" s="143"/>
      <c r="R1119" s="143"/>
      <c r="S1119" s="143"/>
      <c r="T1119" s="143"/>
      <c r="U1119" s="143"/>
      <c r="V1119" s="143"/>
      <c r="W1119" s="143"/>
      <c r="X1119" s="143"/>
      <c r="Y1119" s="143"/>
      <c r="Z1119" s="143"/>
      <c r="AA1119" s="143"/>
      <c r="AB1119" s="143"/>
      <c r="AC1119" s="143"/>
      <c r="AD1119" s="143"/>
      <c r="AE1119" s="143"/>
      <c r="AF1119" s="143"/>
      <c r="AG1119" s="143"/>
      <c r="AH1119" s="143"/>
      <c r="AI1119" s="143"/>
      <c r="AJ1119" s="143"/>
      <c r="AK1119" s="143"/>
      <c r="AL1119" s="143"/>
      <c r="AM1119" s="143"/>
      <c r="AN1119" s="143"/>
      <c r="AO1119" s="143"/>
      <c r="AP1119" s="143"/>
      <c r="AQ1119" s="143"/>
      <c r="AR1119" s="143"/>
      <c r="AS1119" s="143"/>
      <c r="AT1119" s="143"/>
      <c r="AU1119" s="143"/>
    </row>
    <row r="1120" spans="1:47" s="19" customFormat="1" hidden="1" outlineLevel="1" x14ac:dyDescent="0.3">
      <c r="A1120" s="11" t="s">
        <v>3</v>
      </c>
      <c r="B1120" s="11"/>
      <c r="C1120" s="49"/>
      <c r="D1120" s="49"/>
      <c r="E1120" s="49"/>
      <c r="F1120" s="143"/>
      <c r="G1120" s="143"/>
      <c r="H1120" s="143"/>
      <c r="I1120" s="143"/>
      <c r="J1120" s="143"/>
      <c r="K1120" s="143"/>
      <c r="L1120" s="143"/>
      <c r="M1120" s="143"/>
      <c r="N1120" s="143"/>
      <c r="O1120" s="143"/>
      <c r="P1120" s="143"/>
      <c r="Q1120" s="143"/>
      <c r="R1120" s="143"/>
      <c r="S1120" s="143"/>
      <c r="T1120" s="143"/>
      <c r="U1120" s="143"/>
      <c r="V1120" s="143"/>
      <c r="W1120" s="143"/>
      <c r="X1120" s="143"/>
      <c r="Y1120" s="143"/>
      <c r="Z1120" s="143"/>
      <c r="AA1120" s="143"/>
      <c r="AB1120" s="143"/>
      <c r="AC1120" s="143"/>
      <c r="AD1120" s="143"/>
      <c r="AE1120" s="143"/>
      <c r="AF1120" s="143"/>
      <c r="AG1120" s="143"/>
      <c r="AH1120" s="143"/>
      <c r="AI1120" s="143"/>
      <c r="AJ1120" s="143"/>
      <c r="AK1120" s="143"/>
      <c r="AL1120" s="143"/>
      <c r="AM1120" s="143"/>
      <c r="AN1120" s="143"/>
      <c r="AO1120" s="143"/>
      <c r="AP1120" s="143"/>
      <c r="AQ1120" s="143"/>
      <c r="AR1120" s="143"/>
      <c r="AS1120" s="143"/>
      <c r="AT1120" s="143"/>
      <c r="AU1120" s="143"/>
    </row>
    <row r="1121" spans="1:47" s="19" customFormat="1" ht="112.5" hidden="1" outlineLevel="1" x14ac:dyDescent="0.25">
      <c r="A1121" s="5" t="s">
        <v>345</v>
      </c>
      <c r="B1121" s="5" t="s">
        <v>404</v>
      </c>
      <c r="C1121" s="49"/>
      <c r="D1121" s="49"/>
      <c r="E1121" s="49"/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  <c r="Q1121" s="143"/>
      <c r="R1121" s="143"/>
      <c r="S1121" s="143"/>
      <c r="T1121" s="143"/>
      <c r="U1121" s="143"/>
      <c r="V1121" s="143"/>
      <c r="W1121" s="143"/>
      <c r="X1121" s="143"/>
      <c r="Y1121" s="143"/>
      <c r="Z1121" s="143"/>
      <c r="AA1121" s="143"/>
      <c r="AB1121" s="143"/>
      <c r="AC1121" s="143"/>
      <c r="AD1121" s="143"/>
      <c r="AE1121" s="143"/>
      <c r="AF1121" s="143"/>
      <c r="AG1121" s="143"/>
      <c r="AH1121" s="143"/>
      <c r="AI1121" s="143"/>
      <c r="AJ1121" s="143"/>
      <c r="AK1121" s="143"/>
      <c r="AL1121" s="143"/>
      <c r="AM1121" s="143"/>
      <c r="AN1121" s="143"/>
      <c r="AO1121" s="143"/>
      <c r="AP1121" s="143"/>
      <c r="AQ1121" s="143"/>
      <c r="AR1121" s="143"/>
      <c r="AS1121" s="143"/>
      <c r="AT1121" s="143"/>
      <c r="AU1121" s="143"/>
    </row>
    <row r="1122" spans="1:47" s="19" customFormat="1" hidden="1" outlineLevel="1" x14ac:dyDescent="0.3">
      <c r="A1122" s="11" t="s">
        <v>1</v>
      </c>
      <c r="B1122" s="11"/>
      <c r="C1122" s="49"/>
      <c r="D1122" s="49"/>
      <c r="E1122" s="49"/>
      <c r="F1122" s="143"/>
      <c r="G1122" s="143"/>
      <c r="H1122" s="143"/>
      <c r="I1122" s="143"/>
      <c r="J1122" s="143"/>
      <c r="K1122" s="143"/>
      <c r="L1122" s="143"/>
      <c r="M1122" s="143"/>
      <c r="N1122" s="143"/>
      <c r="O1122" s="143"/>
      <c r="P1122" s="143"/>
      <c r="Q1122" s="143"/>
      <c r="R1122" s="143"/>
      <c r="S1122" s="143"/>
      <c r="T1122" s="143"/>
      <c r="U1122" s="143"/>
      <c r="V1122" s="143"/>
      <c r="W1122" s="143"/>
      <c r="X1122" s="143"/>
      <c r="Y1122" s="143"/>
      <c r="Z1122" s="143"/>
      <c r="AA1122" s="143"/>
      <c r="AB1122" s="143"/>
      <c r="AC1122" s="143"/>
      <c r="AD1122" s="143"/>
      <c r="AE1122" s="143"/>
      <c r="AF1122" s="143"/>
      <c r="AG1122" s="143"/>
      <c r="AH1122" s="143"/>
      <c r="AI1122" s="143"/>
      <c r="AJ1122" s="143"/>
      <c r="AK1122" s="143"/>
      <c r="AL1122" s="143"/>
      <c r="AM1122" s="143"/>
      <c r="AN1122" s="143"/>
      <c r="AO1122" s="143"/>
      <c r="AP1122" s="143"/>
      <c r="AQ1122" s="143"/>
      <c r="AR1122" s="143"/>
      <c r="AS1122" s="143"/>
      <c r="AT1122" s="143"/>
      <c r="AU1122" s="143"/>
    </row>
    <row r="1123" spans="1:47" s="19" customFormat="1" hidden="1" outlineLevel="1" x14ac:dyDescent="0.3">
      <c r="A1123" s="11" t="s">
        <v>2</v>
      </c>
      <c r="B1123" s="11"/>
      <c r="C1123" s="49"/>
      <c r="D1123" s="49"/>
      <c r="E1123" s="49"/>
      <c r="F1123" s="143"/>
      <c r="G1123" s="143"/>
      <c r="H1123" s="143"/>
      <c r="I1123" s="143"/>
      <c r="J1123" s="143"/>
      <c r="K1123" s="143"/>
      <c r="L1123" s="143"/>
      <c r="M1123" s="143"/>
      <c r="N1123" s="143"/>
      <c r="O1123" s="143"/>
      <c r="P1123" s="143"/>
      <c r="Q1123" s="143"/>
      <c r="R1123" s="143"/>
      <c r="S1123" s="143"/>
      <c r="T1123" s="143"/>
      <c r="U1123" s="143"/>
      <c r="V1123" s="143"/>
      <c r="W1123" s="143"/>
      <c r="X1123" s="143"/>
      <c r="Y1123" s="143"/>
      <c r="Z1123" s="143"/>
      <c r="AA1123" s="143"/>
      <c r="AB1123" s="143"/>
      <c r="AC1123" s="143"/>
      <c r="AD1123" s="143"/>
      <c r="AE1123" s="143"/>
      <c r="AF1123" s="143"/>
      <c r="AG1123" s="143"/>
      <c r="AH1123" s="143"/>
      <c r="AI1123" s="143"/>
      <c r="AJ1123" s="143"/>
      <c r="AK1123" s="143"/>
      <c r="AL1123" s="143"/>
      <c r="AM1123" s="143"/>
      <c r="AN1123" s="143"/>
      <c r="AO1123" s="143"/>
      <c r="AP1123" s="143"/>
      <c r="AQ1123" s="143"/>
      <c r="AR1123" s="143"/>
      <c r="AS1123" s="143"/>
      <c r="AT1123" s="143"/>
      <c r="AU1123" s="143"/>
    </row>
    <row r="1124" spans="1:47" s="19" customFormat="1" hidden="1" outlineLevel="1" x14ac:dyDescent="0.3">
      <c r="A1124" s="11" t="s">
        <v>3</v>
      </c>
      <c r="B1124" s="11" t="s">
        <v>404</v>
      </c>
      <c r="C1124" s="49"/>
      <c r="D1124" s="49"/>
      <c r="E1124" s="49"/>
      <c r="F1124" s="143"/>
      <c r="G1124" s="143"/>
      <c r="H1124" s="143"/>
      <c r="I1124" s="143"/>
      <c r="J1124" s="143"/>
      <c r="K1124" s="143"/>
      <c r="L1124" s="143"/>
      <c r="M1124" s="143"/>
      <c r="N1124" s="143"/>
      <c r="O1124" s="143"/>
      <c r="P1124" s="143"/>
      <c r="Q1124" s="143"/>
      <c r="R1124" s="143"/>
      <c r="S1124" s="143"/>
      <c r="T1124" s="143"/>
      <c r="U1124" s="143"/>
      <c r="V1124" s="143"/>
      <c r="W1124" s="143"/>
      <c r="X1124" s="143"/>
      <c r="Y1124" s="143"/>
      <c r="Z1124" s="143"/>
      <c r="AA1124" s="143"/>
      <c r="AB1124" s="143"/>
      <c r="AC1124" s="143"/>
      <c r="AD1124" s="143"/>
      <c r="AE1124" s="143"/>
      <c r="AF1124" s="143"/>
      <c r="AG1124" s="143"/>
      <c r="AH1124" s="143"/>
      <c r="AI1124" s="143"/>
      <c r="AJ1124" s="143"/>
      <c r="AK1124" s="143"/>
      <c r="AL1124" s="143"/>
      <c r="AM1124" s="143"/>
      <c r="AN1124" s="143"/>
      <c r="AO1124" s="143"/>
      <c r="AP1124" s="143"/>
      <c r="AQ1124" s="143"/>
      <c r="AR1124" s="143"/>
      <c r="AS1124" s="143"/>
      <c r="AT1124" s="143"/>
      <c r="AU1124" s="143"/>
    </row>
    <row r="1125" spans="1:47" s="19" customFormat="1" ht="75" hidden="1" outlineLevel="1" x14ac:dyDescent="0.25">
      <c r="A1125" s="5" t="s">
        <v>346</v>
      </c>
      <c r="B1125" s="5" t="s">
        <v>404</v>
      </c>
      <c r="C1125" s="49"/>
      <c r="D1125" s="49"/>
      <c r="E1125" s="49"/>
      <c r="F1125" s="143"/>
      <c r="G1125" s="143"/>
      <c r="H1125" s="143"/>
      <c r="I1125" s="143"/>
      <c r="J1125" s="143"/>
      <c r="K1125" s="143"/>
      <c r="L1125" s="143"/>
      <c r="M1125" s="143"/>
      <c r="N1125" s="143"/>
      <c r="O1125" s="143"/>
      <c r="P1125" s="143"/>
      <c r="Q1125" s="143"/>
      <c r="R1125" s="143"/>
      <c r="S1125" s="143"/>
      <c r="T1125" s="143"/>
      <c r="U1125" s="143"/>
      <c r="V1125" s="143"/>
      <c r="W1125" s="143"/>
      <c r="X1125" s="143"/>
      <c r="Y1125" s="143"/>
      <c r="Z1125" s="143"/>
      <c r="AA1125" s="143"/>
      <c r="AB1125" s="143"/>
      <c r="AC1125" s="143"/>
      <c r="AD1125" s="143"/>
      <c r="AE1125" s="143"/>
      <c r="AF1125" s="143"/>
      <c r="AG1125" s="143"/>
      <c r="AH1125" s="143"/>
      <c r="AI1125" s="143"/>
      <c r="AJ1125" s="143"/>
      <c r="AK1125" s="143"/>
      <c r="AL1125" s="143"/>
      <c r="AM1125" s="143"/>
      <c r="AN1125" s="143"/>
      <c r="AO1125" s="143"/>
      <c r="AP1125" s="143"/>
      <c r="AQ1125" s="143"/>
      <c r="AR1125" s="143"/>
      <c r="AS1125" s="143"/>
      <c r="AT1125" s="143"/>
      <c r="AU1125" s="143"/>
    </row>
    <row r="1126" spans="1:47" s="19" customFormat="1" hidden="1" outlineLevel="1" x14ac:dyDescent="0.3">
      <c r="A1126" s="11" t="s">
        <v>1</v>
      </c>
      <c r="B1126" s="11"/>
      <c r="C1126" s="49"/>
      <c r="D1126" s="49"/>
      <c r="E1126" s="49"/>
      <c r="F1126" s="143"/>
      <c r="G1126" s="143"/>
      <c r="H1126" s="143"/>
      <c r="I1126" s="143"/>
      <c r="J1126" s="143"/>
      <c r="K1126" s="143"/>
      <c r="L1126" s="143"/>
      <c r="M1126" s="143"/>
      <c r="N1126" s="143"/>
      <c r="O1126" s="143"/>
      <c r="P1126" s="143"/>
      <c r="Q1126" s="143"/>
      <c r="R1126" s="143"/>
      <c r="S1126" s="143"/>
      <c r="T1126" s="143"/>
      <c r="U1126" s="143"/>
      <c r="V1126" s="143"/>
      <c r="W1126" s="143"/>
      <c r="X1126" s="143"/>
      <c r="Y1126" s="143"/>
      <c r="Z1126" s="143"/>
      <c r="AA1126" s="143"/>
      <c r="AB1126" s="143"/>
      <c r="AC1126" s="143"/>
      <c r="AD1126" s="143"/>
      <c r="AE1126" s="143"/>
      <c r="AF1126" s="143"/>
      <c r="AG1126" s="143"/>
      <c r="AH1126" s="143"/>
      <c r="AI1126" s="143"/>
      <c r="AJ1126" s="143"/>
      <c r="AK1126" s="143"/>
      <c r="AL1126" s="143"/>
      <c r="AM1126" s="143"/>
      <c r="AN1126" s="143"/>
      <c r="AO1126" s="143"/>
      <c r="AP1126" s="143"/>
      <c r="AQ1126" s="143"/>
      <c r="AR1126" s="143"/>
      <c r="AS1126" s="143"/>
      <c r="AT1126" s="143"/>
      <c r="AU1126" s="143"/>
    </row>
    <row r="1127" spans="1:47" s="19" customFormat="1" hidden="1" outlineLevel="1" x14ac:dyDescent="0.3">
      <c r="A1127" s="11" t="s">
        <v>2</v>
      </c>
      <c r="B1127" s="11"/>
      <c r="C1127" s="49"/>
      <c r="D1127" s="49"/>
      <c r="E1127" s="49"/>
      <c r="F1127" s="143"/>
      <c r="G1127" s="143"/>
      <c r="H1127" s="143"/>
      <c r="I1127" s="143"/>
      <c r="J1127" s="143"/>
      <c r="K1127" s="143"/>
      <c r="L1127" s="143"/>
      <c r="M1127" s="143"/>
      <c r="N1127" s="143"/>
      <c r="O1127" s="143"/>
      <c r="P1127" s="143"/>
      <c r="Q1127" s="143"/>
      <c r="R1127" s="143"/>
      <c r="S1127" s="143"/>
      <c r="T1127" s="143"/>
      <c r="U1127" s="143"/>
      <c r="V1127" s="143"/>
      <c r="W1127" s="143"/>
      <c r="X1127" s="143"/>
      <c r="Y1127" s="143"/>
      <c r="Z1127" s="143"/>
      <c r="AA1127" s="143"/>
      <c r="AB1127" s="143"/>
      <c r="AC1127" s="143"/>
      <c r="AD1127" s="143"/>
      <c r="AE1127" s="143"/>
      <c r="AF1127" s="143"/>
      <c r="AG1127" s="143"/>
      <c r="AH1127" s="143"/>
      <c r="AI1127" s="143"/>
      <c r="AJ1127" s="143"/>
      <c r="AK1127" s="143"/>
      <c r="AL1127" s="143"/>
      <c r="AM1127" s="143"/>
      <c r="AN1127" s="143"/>
      <c r="AO1127" s="143"/>
      <c r="AP1127" s="143"/>
      <c r="AQ1127" s="143"/>
      <c r="AR1127" s="143"/>
      <c r="AS1127" s="143"/>
      <c r="AT1127" s="143"/>
      <c r="AU1127" s="143"/>
    </row>
    <row r="1128" spans="1:47" s="19" customFormat="1" hidden="1" outlineLevel="1" x14ac:dyDescent="0.3">
      <c r="A1128" s="11" t="s">
        <v>391</v>
      </c>
      <c r="B1128" s="11" t="s">
        <v>404</v>
      </c>
      <c r="C1128" s="49"/>
      <c r="D1128" s="49"/>
      <c r="E1128" s="49"/>
      <c r="F1128" s="143"/>
      <c r="G1128" s="143"/>
      <c r="H1128" s="143"/>
      <c r="I1128" s="143"/>
      <c r="J1128" s="143"/>
      <c r="K1128" s="143"/>
      <c r="L1128" s="143"/>
      <c r="M1128" s="143"/>
      <c r="N1128" s="143"/>
      <c r="O1128" s="143"/>
      <c r="P1128" s="143"/>
      <c r="Q1128" s="143"/>
      <c r="R1128" s="143"/>
      <c r="S1128" s="143"/>
      <c r="T1128" s="143"/>
      <c r="U1128" s="143"/>
      <c r="V1128" s="143"/>
      <c r="W1128" s="143"/>
      <c r="X1128" s="143"/>
      <c r="Y1128" s="143"/>
      <c r="Z1128" s="143"/>
      <c r="AA1128" s="143"/>
      <c r="AB1128" s="143"/>
      <c r="AC1128" s="143"/>
      <c r="AD1128" s="143"/>
      <c r="AE1128" s="143"/>
      <c r="AF1128" s="143"/>
      <c r="AG1128" s="143"/>
      <c r="AH1128" s="143"/>
      <c r="AI1128" s="143"/>
      <c r="AJ1128" s="143"/>
      <c r="AK1128" s="143"/>
      <c r="AL1128" s="143"/>
      <c r="AM1128" s="143"/>
      <c r="AN1128" s="143"/>
      <c r="AO1128" s="143"/>
      <c r="AP1128" s="143"/>
      <c r="AQ1128" s="143"/>
      <c r="AR1128" s="143"/>
      <c r="AS1128" s="143"/>
      <c r="AT1128" s="143"/>
      <c r="AU1128" s="143"/>
    </row>
    <row r="1129" spans="1:47" ht="37.5" collapsed="1" x14ac:dyDescent="0.3">
      <c r="A1129" s="41" t="s">
        <v>306</v>
      </c>
      <c r="B1129" s="41" t="s">
        <v>410</v>
      </c>
      <c r="C1129" s="54">
        <f t="shared" ref="C1129:E1129" si="311">C1130+C1131+C1132+C1133</f>
        <v>2634712.3000000003</v>
      </c>
      <c r="D1129" s="54">
        <f t="shared" si="311"/>
        <v>2530801.6000000006</v>
      </c>
      <c r="E1129" s="54">
        <f t="shared" si="311"/>
        <v>2530861.0000000005</v>
      </c>
      <c r="F1129" s="95"/>
      <c r="G1129" s="95"/>
      <c r="H1129" s="95"/>
      <c r="I1129" s="95"/>
      <c r="J1129" s="95"/>
      <c r="K1129" s="95"/>
      <c r="L1129" s="95"/>
      <c r="M1129" s="95"/>
      <c r="N1129" s="95"/>
      <c r="O1129" s="95"/>
      <c r="P1129" s="95"/>
      <c r="Q1129" s="95"/>
      <c r="R1129" s="95"/>
      <c r="S1129" s="95"/>
      <c r="T1129" s="95"/>
      <c r="U1129" s="95"/>
      <c r="V1129" s="95"/>
      <c r="W1129" s="95"/>
      <c r="X1129" s="95"/>
      <c r="Y1129" s="95"/>
      <c r="Z1129" s="95"/>
      <c r="AA1129" s="95"/>
      <c r="AB1129" s="95"/>
      <c r="AC1129" s="95"/>
      <c r="AD1129" s="95"/>
      <c r="AE1129" s="95"/>
      <c r="AF1129" s="95"/>
      <c r="AG1129" s="95"/>
      <c r="AH1129" s="95"/>
      <c r="AI1129" s="95"/>
      <c r="AJ1129" s="95"/>
      <c r="AK1129" s="95"/>
      <c r="AL1129" s="95"/>
      <c r="AM1129" s="95"/>
      <c r="AN1129" s="95"/>
      <c r="AO1129" s="95"/>
      <c r="AP1129" s="95"/>
      <c r="AQ1129" s="95"/>
      <c r="AR1129" s="95"/>
      <c r="AS1129" s="95"/>
      <c r="AT1129" s="95"/>
      <c r="AU1129" s="95"/>
    </row>
    <row r="1130" spans="1:47" x14ac:dyDescent="0.3">
      <c r="A1130" s="107" t="s">
        <v>1</v>
      </c>
      <c r="B1130" s="107"/>
      <c r="C1130" s="45">
        <f>C1135+C1140+C1145+C1150+C1155+C1160+C1170+C1180+C1200+C1225+C1250+C1270+C1290+C1315+C1345+C1355+C1375+C1400+C1410+C1420+C1430+C1440+C1475+C1485</f>
        <v>0</v>
      </c>
      <c r="D1130" s="45">
        <f t="shared" ref="D1130:E1133" si="312">D1135+D1140+D1145+D1150+D1155+D1160+D1170+D1180+D1200+D1225+D1250+D1270+D1290+D1315+D1345+D1355+D1375+D1400+D1410+D1420+D1430+D1440+D1475+D1485</f>
        <v>0</v>
      </c>
      <c r="E1130" s="45">
        <f t="shared" si="312"/>
        <v>0</v>
      </c>
      <c r="F1130" s="95"/>
      <c r="G1130" s="95"/>
      <c r="H1130" s="95"/>
      <c r="I1130" s="95"/>
      <c r="J1130" s="95"/>
      <c r="K1130" s="95"/>
      <c r="L1130" s="95"/>
      <c r="M1130" s="95"/>
      <c r="N1130" s="95"/>
      <c r="O1130" s="95"/>
      <c r="P1130" s="95"/>
      <c r="Q1130" s="95"/>
      <c r="R1130" s="95"/>
      <c r="S1130" s="95"/>
      <c r="T1130" s="95"/>
      <c r="U1130" s="95"/>
      <c r="V1130" s="95"/>
      <c r="W1130" s="95"/>
      <c r="X1130" s="95"/>
      <c r="Y1130" s="95"/>
      <c r="Z1130" s="95"/>
      <c r="AA1130" s="95"/>
      <c r="AB1130" s="95"/>
      <c r="AC1130" s="95"/>
      <c r="AD1130" s="95"/>
      <c r="AE1130" s="95"/>
      <c r="AF1130" s="95"/>
      <c r="AG1130" s="95"/>
      <c r="AH1130" s="95"/>
      <c r="AI1130" s="95"/>
      <c r="AJ1130" s="95"/>
      <c r="AK1130" s="95"/>
      <c r="AL1130" s="95"/>
      <c r="AM1130" s="95"/>
      <c r="AN1130" s="95"/>
      <c r="AO1130" s="95"/>
      <c r="AP1130" s="95"/>
      <c r="AQ1130" s="95"/>
      <c r="AR1130" s="95"/>
      <c r="AS1130" s="95"/>
      <c r="AT1130" s="95"/>
      <c r="AU1130" s="95"/>
    </row>
    <row r="1131" spans="1:47" x14ac:dyDescent="0.3">
      <c r="A1131" s="107" t="s">
        <v>2</v>
      </c>
      <c r="B1131" s="107" t="s">
        <v>410</v>
      </c>
      <c r="C1131" s="45">
        <f>C1136+C1141+C1146+C1151+C1156+C1161+C1171+C1181+C1201+C1226+C1251+C1271+C1291+C1316+C1346+C1356+C1376+C1401+C1411+C1421+C1431+C1441+C1476+C1486</f>
        <v>1818571.4000000001</v>
      </c>
      <c r="D1131" s="45">
        <f t="shared" si="312"/>
        <v>1724975.3000000003</v>
      </c>
      <c r="E1131" s="45">
        <f t="shared" si="312"/>
        <v>1725553.8000000003</v>
      </c>
      <c r="F1131" s="95"/>
      <c r="G1131" s="95"/>
      <c r="H1131" s="95"/>
      <c r="I1131" s="95"/>
      <c r="J1131" s="95"/>
      <c r="K1131" s="95"/>
      <c r="L1131" s="95"/>
      <c r="M1131" s="95"/>
      <c r="N1131" s="95"/>
      <c r="O1131" s="95"/>
      <c r="P1131" s="95"/>
      <c r="Q1131" s="95"/>
      <c r="R1131" s="95"/>
      <c r="S1131" s="95"/>
      <c r="T1131" s="95"/>
      <c r="U1131" s="95"/>
      <c r="V1131" s="95"/>
      <c r="W1131" s="95"/>
      <c r="X1131" s="95"/>
      <c r="Y1131" s="95"/>
      <c r="Z1131" s="95"/>
      <c r="AA1131" s="95"/>
      <c r="AB1131" s="95"/>
      <c r="AC1131" s="95"/>
      <c r="AD1131" s="95"/>
      <c r="AE1131" s="95"/>
      <c r="AF1131" s="95"/>
      <c r="AG1131" s="95"/>
      <c r="AH1131" s="95"/>
      <c r="AI1131" s="95"/>
      <c r="AJ1131" s="95"/>
      <c r="AK1131" s="95"/>
      <c r="AL1131" s="95"/>
      <c r="AM1131" s="95"/>
      <c r="AN1131" s="95"/>
      <c r="AO1131" s="95"/>
      <c r="AP1131" s="95"/>
      <c r="AQ1131" s="95"/>
      <c r="AR1131" s="95"/>
      <c r="AS1131" s="95"/>
      <c r="AT1131" s="95"/>
      <c r="AU1131" s="95"/>
    </row>
    <row r="1132" spans="1:47" x14ac:dyDescent="0.3">
      <c r="A1132" s="107" t="s">
        <v>3</v>
      </c>
      <c r="B1132" s="107" t="s">
        <v>410</v>
      </c>
      <c r="C1132" s="45">
        <f>C1137+C1142+C1147+C1152+C1157+C1162+C1172+C1182+C1202+C1227+C1252+C1272+C1292+C1317+C1347+C1357+C1377+C1402+C1412+C1422+C1432+C1442+C1477+C1487</f>
        <v>816140.90000000026</v>
      </c>
      <c r="D1132" s="45">
        <f>D1137+D1142+D1147+D1152+D1157+D1162+D1172+D1182+D1202+D1227+D1252+D1272+D1292+D1317+D1347+D1357+D1377+D1402+D1412+D1422+D1432+D1442+D1477+D1487</f>
        <v>805826.30000000016</v>
      </c>
      <c r="E1132" s="45">
        <f t="shared" si="312"/>
        <v>805307.20000000019</v>
      </c>
      <c r="F1132" s="95"/>
      <c r="G1132" s="95"/>
      <c r="H1132" s="95"/>
      <c r="I1132" s="95"/>
      <c r="J1132" s="95"/>
      <c r="K1132" s="95"/>
      <c r="L1132" s="95"/>
      <c r="M1132" s="95"/>
      <c r="N1132" s="95"/>
      <c r="O1132" s="95"/>
      <c r="P1132" s="95"/>
      <c r="Q1132" s="95"/>
      <c r="R1132" s="95"/>
      <c r="S1132" s="95"/>
      <c r="T1132" s="95"/>
      <c r="U1132" s="95"/>
      <c r="V1132" s="95"/>
      <c r="W1132" s="95"/>
      <c r="X1132" s="95"/>
      <c r="Y1132" s="95"/>
      <c r="Z1132" s="95"/>
      <c r="AA1132" s="95"/>
      <c r="AB1132" s="95"/>
      <c r="AC1132" s="95"/>
      <c r="AD1132" s="95"/>
      <c r="AE1132" s="95"/>
      <c r="AF1132" s="95"/>
      <c r="AG1132" s="95"/>
      <c r="AH1132" s="95"/>
      <c r="AI1132" s="95"/>
      <c r="AJ1132" s="95"/>
      <c r="AK1132" s="95"/>
      <c r="AL1132" s="95"/>
      <c r="AM1132" s="95"/>
      <c r="AN1132" s="95"/>
      <c r="AO1132" s="95"/>
      <c r="AP1132" s="95"/>
      <c r="AQ1132" s="95"/>
      <c r="AR1132" s="95"/>
      <c r="AS1132" s="95"/>
      <c r="AT1132" s="95"/>
      <c r="AU1132" s="95"/>
    </row>
    <row r="1133" spans="1:47" x14ac:dyDescent="0.3">
      <c r="A1133" s="107" t="s">
        <v>4</v>
      </c>
      <c r="B1133" s="107"/>
      <c r="C1133" s="45">
        <f>C1138+C1143+C1148+C1153+C1158+C1163+C1173+C1183+C1203+C1228+C1253+C1273+C1293+C1318+C1348+C1358+C1378+C1403+C1413+C1423+C1433+C1443+C1478+C1488</f>
        <v>0</v>
      </c>
      <c r="D1133" s="45">
        <f t="shared" si="312"/>
        <v>0</v>
      </c>
      <c r="E1133" s="45">
        <f t="shared" si="312"/>
        <v>0</v>
      </c>
      <c r="F1133" s="95"/>
      <c r="G1133" s="95"/>
      <c r="H1133" s="95"/>
      <c r="I1133" s="95"/>
      <c r="J1133" s="95"/>
      <c r="K1133" s="95"/>
      <c r="L1133" s="95"/>
      <c r="M1133" s="95"/>
      <c r="N1133" s="95"/>
      <c r="O1133" s="95"/>
      <c r="P1133" s="95"/>
      <c r="Q1133" s="95"/>
      <c r="R1133" s="95"/>
      <c r="S1133" s="95"/>
      <c r="T1133" s="95"/>
      <c r="U1133" s="95"/>
      <c r="V1133" s="95"/>
      <c r="W1133" s="95"/>
      <c r="X1133" s="95"/>
      <c r="Y1133" s="95"/>
      <c r="Z1133" s="95"/>
      <c r="AA1133" s="95"/>
      <c r="AB1133" s="95"/>
      <c r="AC1133" s="95"/>
      <c r="AD1133" s="95"/>
      <c r="AE1133" s="95"/>
      <c r="AF1133" s="95"/>
      <c r="AG1133" s="95"/>
      <c r="AH1133" s="95"/>
      <c r="AI1133" s="95"/>
      <c r="AJ1133" s="95"/>
      <c r="AK1133" s="95"/>
      <c r="AL1133" s="95"/>
      <c r="AM1133" s="95"/>
      <c r="AN1133" s="95"/>
      <c r="AO1133" s="95"/>
      <c r="AP1133" s="95"/>
      <c r="AQ1133" s="95"/>
      <c r="AR1133" s="95"/>
      <c r="AS1133" s="95"/>
      <c r="AT1133" s="95"/>
      <c r="AU1133" s="95"/>
    </row>
    <row r="1134" spans="1:47" ht="37.5" hidden="1" outlineLevel="1" x14ac:dyDescent="0.3">
      <c r="A1134" s="83" t="s">
        <v>78</v>
      </c>
      <c r="B1134" s="83"/>
      <c r="C1134" s="62">
        <f t="shared" ref="C1134:E1134" si="313">C1135+C1136+C1137+C1138</f>
        <v>0</v>
      </c>
      <c r="D1134" s="62">
        <f t="shared" si="313"/>
        <v>0</v>
      </c>
      <c r="E1134" s="62">
        <f t="shared" si="313"/>
        <v>0</v>
      </c>
      <c r="F1134" s="95"/>
      <c r="G1134" s="95"/>
      <c r="H1134" s="95"/>
      <c r="I1134" s="95"/>
      <c r="J1134" s="95"/>
      <c r="K1134" s="95"/>
      <c r="L1134" s="95"/>
      <c r="M1134" s="95"/>
      <c r="N1134" s="95"/>
      <c r="O1134" s="95"/>
      <c r="P1134" s="95"/>
      <c r="Q1134" s="95"/>
      <c r="R1134" s="95"/>
      <c r="S1134" s="95"/>
      <c r="T1134" s="95"/>
      <c r="U1134" s="95"/>
      <c r="V1134" s="95"/>
      <c r="W1134" s="95"/>
      <c r="X1134" s="95"/>
      <c r="Y1134" s="95"/>
      <c r="Z1134" s="95"/>
      <c r="AA1134" s="95"/>
      <c r="AB1134" s="95"/>
      <c r="AC1134" s="95"/>
      <c r="AD1134" s="95"/>
      <c r="AE1134" s="95"/>
      <c r="AF1134" s="95"/>
      <c r="AG1134" s="95"/>
      <c r="AH1134" s="95"/>
      <c r="AI1134" s="95"/>
      <c r="AJ1134" s="95"/>
      <c r="AK1134" s="95"/>
      <c r="AL1134" s="95"/>
      <c r="AM1134" s="95"/>
      <c r="AN1134" s="95"/>
      <c r="AO1134" s="95"/>
      <c r="AP1134" s="95"/>
      <c r="AQ1134" s="95"/>
      <c r="AR1134" s="95"/>
      <c r="AS1134" s="95"/>
      <c r="AT1134" s="95"/>
      <c r="AU1134" s="95"/>
    </row>
    <row r="1135" spans="1:47" hidden="1" outlineLevel="1" x14ac:dyDescent="0.3">
      <c r="A1135" s="14" t="s">
        <v>1</v>
      </c>
      <c r="B1135" s="14"/>
      <c r="C1135" s="49">
        <v>0</v>
      </c>
      <c r="D1135" s="49">
        <v>0</v>
      </c>
      <c r="E1135" s="49">
        <v>0</v>
      </c>
      <c r="F1135" s="95"/>
      <c r="G1135" s="95"/>
      <c r="H1135" s="95"/>
      <c r="I1135" s="95"/>
      <c r="J1135" s="95"/>
      <c r="K1135" s="95"/>
      <c r="L1135" s="95"/>
      <c r="M1135" s="95"/>
      <c r="N1135" s="95"/>
      <c r="O1135" s="95"/>
      <c r="P1135" s="95"/>
      <c r="Q1135" s="95"/>
      <c r="R1135" s="95"/>
      <c r="S1135" s="95"/>
      <c r="T1135" s="95"/>
      <c r="U1135" s="95"/>
      <c r="V1135" s="95"/>
      <c r="W1135" s="95"/>
      <c r="X1135" s="95"/>
      <c r="Y1135" s="95"/>
      <c r="Z1135" s="95"/>
      <c r="AA1135" s="95"/>
      <c r="AB1135" s="95"/>
      <c r="AC1135" s="95"/>
      <c r="AD1135" s="95"/>
      <c r="AE1135" s="95"/>
      <c r="AF1135" s="95"/>
      <c r="AG1135" s="95"/>
      <c r="AH1135" s="95"/>
      <c r="AI1135" s="95"/>
      <c r="AJ1135" s="95"/>
      <c r="AK1135" s="95"/>
      <c r="AL1135" s="95"/>
      <c r="AM1135" s="95"/>
      <c r="AN1135" s="95"/>
      <c r="AO1135" s="95"/>
      <c r="AP1135" s="95"/>
      <c r="AQ1135" s="95"/>
      <c r="AR1135" s="95"/>
      <c r="AS1135" s="95"/>
      <c r="AT1135" s="95"/>
      <c r="AU1135" s="95"/>
    </row>
    <row r="1136" spans="1:47" hidden="1" outlineLevel="1" x14ac:dyDescent="0.3">
      <c r="A1136" s="14" t="s">
        <v>2</v>
      </c>
      <c r="B1136" s="14"/>
      <c r="C1136" s="49">
        <v>0</v>
      </c>
      <c r="D1136" s="49">
        <v>0</v>
      </c>
      <c r="E1136" s="49">
        <v>0</v>
      </c>
      <c r="F1136" s="95"/>
      <c r="G1136" s="95"/>
      <c r="H1136" s="95"/>
      <c r="I1136" s="95"/>
      <c r="J1136" s="95"/>
      <c r="K1136" s="95"/>
      <c r="L1136" s="95"/>
      <c r="M1136" s="95"/>
      <c r="N1136" s="95"/>
      <c r="O1136" s="95"/>
      <c r="P1136" s="95"/>
      <c r="Q1136" s="95"/>
      <c r="R1136" s="95"/>
      <c r="S1136" s="95"/>
      <c r="T1136" s="95"/>
      <c r="U1136" s="95"/>
      <c r="V1136" s="95"/>
      <c r="W1136" s="95"/>
      <c r="X1136" s="95"/>
      <c r="Y1136" s="95"/>
      <c r="Z1136" s="95"/>
      <c r="AA1136" s="95"/>
      <c r="AB1136" s="95"/>
      <c r="AC1136" s="95"/>
      <c r="AD1136" s="95"/>
      <c r="AE1136" s="95"/>
      <c r="AF1136" s="95"/>
      <c r="AG1136" s="95"/>
      <c r="AH1136" s="95"/>
      <c r="AI1136" s="95"/>
      <c r="AJ1136" s="95"/>
      <c r="AK1136" s="95"/>
      <c r="AL1136" s="95"/>
      <c r="AM1136" s="95"/>
      <c r="AN1136" s="95"/>
      <c r="AO1136" s="95"/>
      <c r="AP1136" s="95"/>
      <c r="AQ1136" s="95"/>
      <c r="AR1136" s="95"/>
      <c r="AS1136" s="95"/>
      <c r="AT1136" s="95"/>
      <c r="AU1136" s="95"/>
    </row>
    <row r="1137" spans="1:47" hidden="1" outlineLevel="1" x14ac:dyDescent="0.3">
      <c r="A1137" s="14" t="s">
        <v>3</v>
      </c>
      <c r="B1137" s="14"/>
      <c r="C1137" s="49">
        <v>0</v>
      </c>
      <c r="D1137" s="49">
        <v>0</v>
      </c>
      <c r="E1137" s="49">
        <v>0</v>
      </c>
      <c r="F1137" s="95"/>
      <c r="G1137" s="95"/>
      <c r="H1137" s="95"/>
      <c r="I1137" s="95"/>
      <c r="J1137" s="95"/>
      <c r="K1137" s="95"/>
      <c r="L1137" s="95"/>
      <c r="M1137" s="95"/>
      <c r="N1137" s="95"/>
      <c r="O1137" s="95"/>
      <c r="P1137" s="95"/>
      <c r="Q1137" s="95"/>
      <c r="R1137" s="95"/>
      <c r="S1137" s="95"/>
      <c r="T1137" s="95"/>
      <c r="U1137" s="95"/>
      <c r="V1137" s="95"/>
      <c r="W1137" s="95"/>
      <c r="X1137" s="95"/>
      <c r="Y1137" s="95"/>
      <c r="Z1137" s="95"/>
      <c r="AA1137" s="95"/>
      <c r="AB1137" s="95"/>
      <c r="AC1137" s="95"/>
      <c r="AD1137" s="95"/>
      <c r="AE1137" s="95"/>
      <c r="AF1137" s="95"/>
      <c r="AG1137" s="95"/>
      <c r="AH1137" s="95"/>
      <c r="AI1137" s="95"/>
      <c r="AJ1137" s="95"/>
      <c r="AK1137" s="95"/>
      <c r="AL1137" s="95"/>
      <c r="AM1137" s="95"/>
      <c r="AN1137" s="95"/>
      <c r="AO1137" s="95"/>
      <c r="AP1137" s="95"/>
      <c r="AQ1137" s="95"/>
      <c r="AR1137" s="95"/>
      <c r="AS1137" s="95"/>
      <c r="AT1137" s="95"/>
      <c r="AU1137" s="95"/>
    </row>
    <row r="1138" spans="1:47" hidden="1" outlineLevel="1" x14ac:dyDescent="0.3">
      <c r="A1138" s="14" t="s">
        <v>4</v>
      </c>
      <c r="B1138" s="14"/>
      <c r="C1138" s="49">
        <v>0</v>
      </c>
      <c r="D1138" s="49">
        <v>0</v>
      </c>
      <c r="E1138" s="49">
        <v>0</v>
      </c>
      <c r="F1138" s="95"/>
      <c r="G1138" s="95"/>
      <c r="H1138" s="95"/>
      <c r="I1138" s="95"/>
      <c r="J1138" s="95"/>
      <c r="K1138" s="95"/>
      <c r="L1138" s="95"/>
      <c r="M1138" s="95"/>
      <c r="N1138" s="95"/>
      <c r="O1138" s="95"/>
      <c r="P1138" s="95"/>
      <c r="Q1138" s="95"/>
      <c r="R1138" s="95"/>
      <c r="S1138" s="95"/>
      <c r="T1138" s="95"/>
      <c r="U1138" s="95"/>
      <c r="V1138" s="95"/>
      <c r="W1138" s="95"/>
      <c r="X1138" s="95"/>
      <c r="Y1138" s="95"/>
      <c r="Z1138" s="95"/>
      <c r="AA1138" s="95"/>
      <c r="AB1138" s="95"/>
      <c r="AC1138" s="95"/>
      <c r="AD1138" s="95"/>
      <c r="AE1138" s="95"/>
      <c r="AF1138" s="95"/>
      <c r="AG1138" s="95"/>
      <c r="AH1138" s="95"/>
      <c r="AI1138" s="95"/>
      <c r="AJ1138" s="95"/>
      <c r="AK1138" s="95"/>
      <c r="AL1138" s="95"/>
      <c r="AM1138" s="95"/>
      <c r="AN1138" s="95"/>
      <c r="AO1138" s="95"/>
      <c r="AP1138" s="95"/>
      <c r="AQ1138" s="95"/>
      <c r="AR1138" s="95"/>
      <c r="AS1138" s="95"/>
      <c r="AT1138" s="95"/>
      <c r="AU1138" s="95"/>
    </row>
    <row r="1139" spans="1:47" ht="37.5" hidden="1" outlineLevel="1" x14ac:dyDescent="0.3">
      <c r="A1139" s="83" t="s">
        <v>79</v>
      </c>
      <c r="B1139" s="83"/>
      <c r="C1139" s="62">
        <f t="shared" ref="C1139:E1139" si="314">C1140+C1141+C1142+C1143</f>
        <v>0</v>
      </c>
      <c r="D1139" s="62">
        <f t="shared" si="314"/>
        <v>0</v>
      </c>
      <c r="E1139" s="62">
        <f t="shared" si="314"/>
        <v>0</v>
      </c>
      <c r="F1139" s="95"/>
      <c r="G1139" s="95"/>
      <c r="H1139" s="95"/>
      <c r="I1139" s="95"/>
      <c r="J1139" s="95"/>
      <c r="K1139" s="95"/>
      <c r="L1139" s="95"/>
      <c r="M1139" s="95"/>
      <c r="N1139" s="95"/>
      <c r="O1139" s="95"/>
      <c r="P1139" s="95"/>
      <c r="Q1139" s="95"/>
      <c r="R1139" s="95"/>
      <c r="S1139" s="95"/>
      <c r="T1139" s="95"/>
      <c r="U1139" s="95"/>
      <c r="V1139" s="95"/>
      <c r="W1139" s="95"/>
      <c r="X1139" s="95"/>
      <c r="Y1139" s="95"/>
      <c r="Z1139" s="95"/>
      <c r="AA1139" s="95"/>
      <c r="AB1139" s="95"/>
      <c r="AC1139" s="95"/>
      <c r="AD1139" s="95"/>
      <c r="AE1139" s="95"/>
      <c r="AF1139" s="95"/>
      <c r="AG1139" s="95"/>
      <c r="AH1139" s="95"/>
      <c r="AI1139" s="95"/>
      <c r="AJ1139" s="95"/>
      <c r="AK1139" s="95"/>
      <c r="AL1139" s="95"/>
      <c r="AM1139" s="95"/>
      <c r="AN1139" s="95"/>
      <c r="AO1139" s="95"/>
      <c r="AP1139" s="95"/>
      <c r="AQ1139" s="95"/>
      <c r="AR1139" s="95"/>
      <c r="AS1139" s="95"/>
      <c r="AT1139" s="95"/>
      <c r="AU1139" s="95"/>
    </row>
    <row r="1140" spans="1:47" hidden="1" outlineLevel="1" x14ac:dyDescent="0.3">
      <c r="A1140" s="14" t="s">
        <v>1</v>
      </c>
      <c r="B1140" s="14"/>
      <c r="C1140" s="49">
        <v>0</v>
      </c>
      <c r="D1140" s="49">
        <v>0</v>
      </c>
      <c r="E1140" s="49">
        <v>0</v>
      </c>
      <c r="F1140" s="95"/>
      <c r="G1140" s="95"/>
      <c r="H1140" s="95"/>
      <c r="I1140" s="95"/>
      <c r="J1140" s="95"/>
      <c r="K1140" s="95"/>
      <c r="L1140" s="95"/>
      <c r="M1140" s="95"/>
      <c r="N1140" s="95"/>
      <c r="O1140" s="95"/>
      <c r="P1140" s="95"/>
      <c r="Q1140" s="95"/>
      <c r="R1140" s="95"/>
      <c r="S1140" s="95"/>
      <c r="T1140" s="95"/>
      <c r="U1140" s="95"/>
      <c r="V1140" s="95"/>
      <c r="W1140" s="95"/>
      <c r="X1140" s="95"/>
      <c r="Y1140" s="95"/>
      <c r="Z1140" s="95"/>
      <c r="AA1140" s="95"/>
      <c r="AB1140" s="95"/>
      <c r="AC1140" s="95"/>
      <c r="AD1140" s="95"/>
      <c r="AE1140" s="95"/>
      <c r="AF1140" s="95"/>
      <c r="AG1140" s="95"/>
      <c r="AH1140" s="95"/>
      <c r="AI1140" s="95"/>
      <c r="AJ1140" s="95"/>
      <c r="AK1140" s="95"/>
      <c r="AL1140" s="95"/>
      <c r="AM1140" s="95"/>
      <c r="AN1140" s="95"/>
      <c r="AO1140" s="95"/>
      <c r="AP1140" s="95"/>
      <c r="AQ1140" s="95"/>
      <c r="AR1140" s="95"/>
      <c r="AS1140" s="95"/>
      <c r="AT1140" s="95"/>
      <c r="AU1140" s="95"/>
    </row>
    <row r="1141" spans="1:47" hidden="1" outlineLevel="1" x14ac:dyDescent="0.3">
      <c r="A1141" s="14" t="s">
        <v>2</v>
      </c>
      <c r="B1141" s="14"/>
      <c r="C1141" s="49">
        <v>0</v>
      </c>
      <c r="D1141" s="49">
        <v>0</v>
      </c>
      <c r="E1141" s="49">
        <v>0</v>
      </c>
      <c r="F1141" s="95"/>
      <c r="G1141" s="95"/>
      <c r="H1141" s="95"/>
      <c r="I1141" s="95"/>
      <c r="J1141" s="95"/>
      <c r="K1141" s="95"/>
      <c r="L1141" s="95"/>
      <c r="M1141" s="95"/>
      <c r="N1141" s="95"/>
      <c r="O1141" s="95"/>
      <c r="P1141" s="95"/>
      <c r="Q1141" s="95"/>
      <c r="R1141" s="95"/>
      <c r="S1141" s="95"/>
      <c r="T1141" s="95"/>
      <c r="U1141" s="95"/>
      <c r="V1141" s="95"/>
      <c r="W1141" s="95"/>
      <c r="X1141" s="95"/>
      <c r="Y1141" s="95"/>
      <c r="Z1141" s="95"/>
      <c r="AA1141" s="95"/>
      <c r="AB1141" s="95"/>
      <c r="AC1141" s="95"/>
      <c r="AD1141" s="95"/>
      <c r="AE1141" s="95"/>
      <c r="AF1141" s="95"/>
      <c r="AG1141" s="95"/>
      <c r="AH1141" s="95"/>
      <c r="AI1141" s="95"/>
      <c r="AJ1141" s="95"/>
      <c r="AK1141" s="95"/>
      <c r="AL1141" s="95"/>
      <c r="AM1141" s="95"/>
      <c r="AN1141" s="95"/>
      <c r="AO1141" s="95"/>
      <c r="AP1141" s="95"/>
      <c r="AQ1141" s="95"/>
      <c r="AR1141" s="95"/>
      <c r="AS1141" s="95"/>
      <c r="AT1141" s="95"/>
      <c r="AU1141" s="95"/>
    </row>
    <row r="1142" spans="1:47" hidden="1" outlineLevel="1" x14ac:dyDescent="0.3">
      <c r="A1142" s="14" t="s">
        <v>3</v>
      </c>
      <c r="B1142" s="14"/>
      <c r="C1142" s="49">
        <v>0</v>
      </c>
      <c r="D1142" s="49">
        <v>0</v>
      </c>
      <c r="E1142" s="49">
        <v>0</v>
      </c>
      <c r="F1142" s="95"/>
      <c r="G1142" s="95"/>
      <c r="H1142" s="95"/>
      <c r="I1142" s="95"/>
      <c r="J1142" s="95"/>
      <c r="K1142" s="95"/>
      <c r="L1142" s="95"/>
      <c r="M1142" s="95"/>
      <c r="N1142" s="95"/>
      <c r="O1142" s="95"/>
      <c r="P1142" s="95"/>
      <c r="Q1142" s="95"/>
      <c r="R1142" s="95"/>
      <c r="S1142" s="95"/>
      <c r="T1142" s="95"/>
      <c r="U1142" s="95"/>
      <c r="V1142" s="95"/>
      <c r="W1142" s="95"/>
      <c r="X1142" s="95"/>
      <c r="Y1142" s="95"/>
      <c r="Z1142" s="95"/>
      <c r="AA1142" s="95"/>
      <c r="AB1142" s="95"/>
      <c r="AC1142" s="95"/>
      <c r="AD1142" s="95"/>
      <c r="AE1142" s="95"/>
      <c r="AF1142" s="95"/>
      <c r="AG1142" s="95"/>
      <c r="AH1142" s="95"/>
      <c r="AI1142" s="95"/>
      <c r="AJ1142" s="95"/>
      <c r="AK1142" s="95"/>
      <c r="AL1142" s="95"/>
      <c r="AM1142" s="95"/>
      <c r="AN1142" s="95"/>
      <c r="AO1142" s="95"/>
      <c r="AP1142" s="95"/>
      <c r="AQ1142" s="95"/>
      <c r="AR1142" s="95"/>
      <c r="AS1142" s="95"/>
      <c r="AT1142" s="95"/>
      <c r="AU1142" s="95"/>
    </row>
    <row r="1143" spans="1:47" hidden="1" outlineLevel="1" x14ac:dyDescent="0.3">
      <c r="A1143" s="14" t="s">
        <v>4</v>
      </c>
      <c r="B1143" s="14"/>
      <c r="C1143" s="49">
        <v>0</v>
      </c>
      <c r="D1143" s="49">
        <v>0</v>
      </c>
      <c r="E1143" s="49">
        <v>0</v>
      </c>
      <c r="F1143" s="95"/>
      <c r="G1143" s="95"/>
      <c r="H1143" s="95"/>
      <c r="I1143" s="95"/>
      <c r="J1143" s="95"/>
      <c r="K1143" s="95"/>
      <c r="L1143" s="95"/>
      <c r="M1143" s="95"/>
      <c r="N1143" s="95"/>
      <c r="O1143" s="95"/>
      <c r="P1143" s="95"/>
      <c r="Q1143" s="95"/>
      <c r="R1143" s="95"/>
      <c r="S1143" s="95"/>
      <c r="T1143" s="95"/>
      <c r="U1143" s="95"/>
      <c r="V1143" s="95"/>
      <c r="W1143" s="95"/>
      <c r="X1143" s="95"/>
      <c r="Y1143" s="95"/>
      <c r="Z1143" s="95"/>
      <c r="AA1143" s="95"/>
      <c r="AB1143" s="95"/>
      <c r="AC1143" s="95"/>
      <c r="AD1143" s="95"/>
      <c r="AE1143" s="95"/>
      <c r="AF1143" s="95"/>
      <c r="AG1143" s="95"/>
      <c r="AH1143" s="95"/>
      <c r="AI1143" s="95"/>
      <c r="AJ1143" s="95"/>
      <c r="AK1143" s="95"/>
      <c r="AL1143" s="95"/>
      <c r="AM1143" s="95"/>
      <c r="AN1143" s="95"/>
      <c r="AO1143" s="95"/>
      <c r="AP1143" s="95"/>
      <c r="AQ1143" s="95"/>
      <c r="AR1143" s="95"/>
      <c r="AS1143" s="95"/>
      <c r="AT1143" s="95"/>
      <c r="AU1143" s="95"/>
    </row>
    <row r="1144" spans="1:47" ht="37.5" hidden="1" outlineLevel="1" x14ac:dyDescent="0.3">
      <c r="A1144" s="83" t="s">
        <v>80</v>
      </c>
      <c r="B1144" s="83"/>
      <c r="C1144" s="62">
        <f t="shared" ref="C1144:E1144" si="315">C1145+C1146+C1147+C1148</f>
        <v>0</v>
      </c>
      <c r="D1144" s="62">
        <f t="shared" si="315"/>
        <v>0</v>
      </c>
      <c r="E1144" s="62">
        <f t="shared" si="315"/>
        <v>0</v>
      </c>
      <c r="F1144" s="95"/>
      <c r="G1144" s="95"/>
      <c r="H1144" s="95"/>
      <c r="I1144" s="95"/>
      <c r="J1144" s="95"/>
      <c r="K1144" s="95"/>
      <c r="L1144" s="95"/>
      <c r="M1144" s="95"/>
      <c r="N1144" s="95"/>
      <c r="O1144" s="95"/>
      <c r="P1144" s="95"/>
      <c r="Q1144" s="95"/>
      <c r="R1144" s="95"/>
      <c r="S1144" s="95"/>
      <c r="T1144" s="95"/>
      <c r="U1144" s="95"/>
      <c r="V1144" s="95"/>
      <c r="W1144" s="95"/>
      <c r="X1144" s="95"/>
      <c r="Y1144" s="95"/>
      <c r="Z1144" s="95"/>
      <c r="AA1144" s="95"/>
      <c r="AB1144" s="95"/>
      <c r="AC1144" s="95"/>
      <c r="AD1144" s="95"/>
      <c r="AE1144" s="95"/>
      <c r="AF1144" s="95"/>
      <c r="AG1144" s="95"/>
      <c r="AH1144" s="95"/>
      <c r="AI1144" s="95"/>
      <c r="AJ1144" s="95"/>
      <c r="AK1144" s="95"/>
      <c r="AL1144" s="95"/>
      <c r="AM1144" s="95"/>
      <c r="AN1144" s="95"/>
      <c r="AO1144" s="95"/>
      <c r="AP1144" s="95"/>
      <c r="AQ1144" s="95"/>
      <c r="AR1144" s="95"/>
      <c r="AS1144" s="95"/>
      <c r="AT1144" s="95"/>
      <c r="AU1144" s="95"/>
    </row>
    <row r="1145" spans="1:47" hidden="1" outlineLevel="1" x14ac:dyDescent="0.3">
      <c r="A1145" s="14" t="s">
        <v>1</v>
      </c>
      <c r="B1145" s="14"/>
      <c r="C1145" s="49">
        <v>0</v>
      </c>
      <c r="D1145" s="49">
        <v>0</v>
      </c>
      <c r="E1145" s="49">
        <v>0</v>
      </c>
      <c r="F1145" s="95"/>
      <c r="G1145" s="95"/>
      <c r="H1145" s="95"/>
      <c r="I1145" s="95"/>
      <c r="J1145" s="95"/>
      <c r="K1145" s="95"/>
      <c r="L1145" s="95"/>
      <c r="M1145" s="95"/>
      <c r="N1145" s="95"/>
      <c r="O1145" s="95"/>
      <c r="P1145" s="95"/>
      <c r="Q1145" s="95"/>
      <c r="R1145" s="95"/>
      <c r="S1145" s="95"/>
      <c r="T1145" s="95"/>
      <c r="U1145" s="95"/>
      <c r="V1145" s="95"/>
      <c r="W1145" s="95"/>
      <c r="X1145" s="95"/>
      <c r="Y1145" s="95"/>
      <c r="Z1145" s="95"/>
      <c r="AA1145" s="95"/>
      <c r="AB1145" s="95"/>
      <c r="AC1145" s="95"/>
      <c r="AD1145" s="95"/>
      <c r="AE1145" s="95"/>
      <c r="AF1145" s="95"/>
      <c r="AG1145" s="95"/>
      <c r="AH1145" s="95"/>
      <c r="AI1145" s="95"/>
      <c r="AJ1145" s="95"/>
      <c r="AK1145" s="95"/>
      <c r="AL1145" s="95"/>
      <c r="AM1145" s="95"/>
      <c r="AN1145" s="95"/>
      <c r="AO1145" s="95"/>
      <c r="AP1145" s="95"/>
      <c r="AQ1145" s="95"/>
      <c r="AR1145" s="95"/>
      <c r="AS1145" s="95"/>
      <c r="AT1145" s="95"/>
      <c r="AU1145" s="95"/>
    </row>
    <row r="1146" spans="1:47" hidden="1" outlineLevel="1" x14ac:dyDescent="0.3">
      <c r="A1146" s="14" t="s">
        <v>2</v>
      </c>
      <c r="B1146" s="14"/>
      <c r="C1146" s="49">
        <v>0</v>
      </c>
      <c r="D1146" s="49">
        <v>0</v>
      </c>
      <c r="E1146" s="49">
        <v>0</v>
      </c>
      <c r="F1146" s="95"/>
      <c r="G1146" s="95"/>
      <c r="H1146" s="95"/>
      <c r="I1146" s="95"/>
      <c r="J1146" s="95"/>
      <c r="K1146" s="95"/>
      <c r="L1146" s="95"/>
      <c r="M1146" s="95"/>
      <c r="N1146" s="95"/>
      <c r="O1146" s="95"/>
      <c r="P1146" s="95"/>
      <c r="Q1146" s="95"/>
      <c r="R1146" s="95"/>
      <c r="S1146" s="95"/>
      <c r="T1146" s="95"/>
      <c r="U1146" s="95"/>
      <c r="V1146" s="95"/>
      <c r="W1146" s="95"/>
      <c r="X1146" s="95"/>
      <c r="Y1146" s="95"/>
      <c r="Z1146" s="95"/>
      <c r="AA1146" s="95"/>
      <c r="AB1146" s="95"/>
      <c r="AC1146" s="95"/>
      <c r="AD1146" s="95"/>
      <c r="AE1146" s="95"/>
      <c r="AF1146" s="95"/>
      <c r="AG1146" s="95"/>
      <c r="AH1146" s="95"/>
      <c r="AI1146" s="95"/>
      <c r="AJ1146" s="95"/>
      <c r="AK1146" s="95"/>
      <c r="AL1146" s="95"/>
      <c r="AM1146" s="95"/>
      <c r="AN1146" s="95"/>
      <c r="AO1146" s="95"/>
      <c r="AP1146" s="95"/>
      <c r="AQ1146" s="95"/>
      <c r="AR1146" s="95"/>
      <c r="AS1146" s="95"/>
      <c r="AT1146" s="95"/>
      <c r="AU1146" s="95"/>
    </row>
    <row r="1147" spans="1:47" hidden="1" outlineLevel="1" x14ac:dyDescent="0.3">
      <c r="A1147" s="14" t="s">
        <v>3</v>
      </c>
      <c r="B1147" s="14"/>
      <c r="C1147" s="49">
        <v>0</v>
      </c>
      <c r="D1147" s="49">
        <v>0</v>
      </c>
      <c r="E1147" s="49">
        <v>0</v>
      </c>
      <c r="F1147" s="95"/>
      <c r="G1147" s="95"/>
      <c r="H1147" s="95"/>
      <c r="I1147" s="95"/>
      <c r="J1147" s="95"/>
      <c r="K1147" s="95"/>
      <c r="L1147" s="95"/>
      <c r="M1147" s="95"/>
      <c r="N1147" s="95"/>
      <c r="O1147" s="95"/>
      <c r="P1147" s="95"/>
      <c r="Q1147" s="95"/>
      <c r="R1147" s="95"/>
      <c r="S1147" s="95"/>
      <c r="T1147" s="95"/>
      <c r="U1147" s="95"/>
      <c r="V1147" s="95"/>
      <c r="W1147" s="95"/>
      <c r="X1147" s="95"/>
      <c r="Y1147" s="95"/>
      <c r="Z1147" s="95"/>
      <c r="AA1147" s="95"/>
      <c r="AB1147" s="95"/>
      <c r="AC1147" s="95"/>
      <c r="AD1147" s="95"/>
      <c r="AE1147" s="95"/>
      <c r="AF1147" s="95"/>
      <c r="AG1147" s="95"/>
      <c r="AH1147" s="95"/>
      <c r="AI1147" s="95"/>
      <c r="AJ1147" s="95"/>
      <c r="AK1147" s="95"/>
      <c r="AL1147" s="95"/>
      <c r="AM1147" s="95"/>
      <c r="AN1147" s="95"/>
      <c r="AO1147" s="95"/>
      <c r="AP1147" s="95"/>
      <c r="AQ1147" s="95"/>
      <c r="AR1147" s="95"/>
      <c r="AS1147" s="95"/>
      <c r="AT1147" s="95"/>
      <c r="AU1147" s="95"/>
    </row>
    <row r="1148" spans="1:47" hidden="1" outlineLevel="1" x14ac:dyDescent="0.3">
      <c r="A1148" s="14" t="s">
        <v>4</v>
      </c>
      <c r="B1148" s="14"/>
      <c r="C1148" s="49">
        <v>0</v>
      </c>
      <c r="D1148" s="49">
        <v>0</v>
      </c>
      <c r="E1148" s="49">
        <v>0</v>
      </c>
      <c r="F1148" s="95"/>
      <c r="G1148" s="95"/>
      <c r="H1148" s="95"/>
      <c r="I1148" s="95"/>
      <c r="J1148" s="95"/>
      <c r="K1148" s="95"/>
      <c r="L1148" s="95"/>
      <c r="M1148" s="95"/>
      <c r="N1148" s="95"/>
      <c r="O1148" s="95"/>
      <c r="P1148" s="95"/>
      <c r="Q1148" s="95"/>
      <c r="R1148" s="95"/>
      <c r="S1148" s="95"/>
      <c r="T1148" s="95"/>
      <c r="U1148" s="95"/>
      <c r="V1148" s="95"/>
      <c r="W1148" s="95"/>
      <c r="X1148" s="95"/>
      <c r="Y1148" s="95"/>
      <c r="Z1148" s="95"/>
      <c r="AA1148" s="95"/>
      <c r="AB1148" s="95"/>
      <c r="AC1148" s="95"/>
      <c r="AD1148" s="95"/>
      <c r="AE1148" s="95"/>
      <c r="AF1148" s="95"/>
      <c r="AG1148" s="95"/>
      <c r="AH1148" s="95"/>
      <c r="AI1148" s="95"/>
      <c r="AJ1148" s="95"/>
      <c r="AK1148" s="95"/>
      <c r="AL1148" s="95"/>
      <c r="AM1148" s="95"/>
      <c r="AN1148" s="95"/>
      <c r="AO1148" s="95"/>
      <c r="AP1148" s="95"/>
      <c r="AQ1148" s="95"/>
      <c r="AR1148" s="95"/>
      <c r="AS1148" s="95"/>
      <c r="AT1148" s="95"/>
      <c r="AU1148" s="95"/>
    </row>
    <row r="1149" spans="1:47" ht="37.5" hidden="1" outlineLevel="1" x14ac:dyDescent="0.3">
      <c r="A1149" s="83" t="s">
        <v>325</v>
      </c>
      <c r="B1149" s="83" t="s">
        <v>410</v>
      </c>
      <c r="C1149" s="62">
        <f t="shared" ref="C1149:E1149" si="316">C1150+C1151+C1152+C1153</f>
        <v>361.79999999999995</v>
      </c>
      <c r="D1149" s="62">
        <f t="shared" si="316"/>
        <v>479.70000000000005</v>
      </c>
      <c r="E1149" s="62">
        <f t="shared" si="316"/>
        <v>479.70000000000005</v>
      </c>
      <c r="F1149" s="95"/>
      <c r="G1149" s="95"/>
      <c r="H1149" s="95"/>
      <c r="I1149" s="95"/>
      <c r="J1149" s="95"/>
      <c r="K1149" s="95"/>
      <c r="L1149" s="95"/>
      <c r="M1149" s="95"/>
      <c r="N1149" s="95"/>
      <c r="O1149" s="95"/>
      <c r="P1149" s="95"/>
      <c r="Q1149" s="95"/>
      <c r="R1149" s="95"/>
      <c r="S1149" s="95"/>
      <c r="T1149" s="95"/>
      <c r="U1149" s="95"/>
      <c r="V1149" s="95"/>
      <c r="W1149" s="95"/>
      <c r="X1149" s="95"/>
      <c r="Y1149" s="95"/>
      <c r="Z1149" s="95"/>
      <c r="AA1149" s="95"/>
      <c r="AB1149" s="95"/>
      <c r="AC1149" s="95"/>
      <c r="AD1149" s="95"/>
      <c r="AE1149" s="95"/>
      <c r="AF1149" s="95"/>
      <c r="AG1149" s="95"/>
      <c r="AH1149" s="95"/>
      <c r="AI1149" s="95"/>
      <c r="AJ1149" s="95"/>
      <c r="AK1149" s="95"/>
      <c r="AL1149" s="95"/>
      <c r="AM1149" s="95"/>
      <c r="AN1149" s="95"/>
      <c r="AO1149" s="95"/>
      <c r="AP1149" s="95"/>
      <c r="AQ1149" s="95"/>
      <c r="AR1149" s="95"/>
      <c r="AS1149" s="95"/>
      <c r="AT1149" s="95"/>
      <c r="AU1149" s="95"/>
    </row>
    <row r="1150" spans="1:47" hidden="1" outlineLevel="1" x14ac:dyDescent="0.3">
      <c r="A1150" s="14" t="s">
        <v>1</v>
      </c>
      <c r="B1150" s="14" t="s">
        <v>410</v>
      </c>
      <c r="C1150" s="49">
        <v>0</v>
      </c>
      <c r="D1150" s="49">
        <v>0</v>
      </c>
      <c r="E1150" s="49">
        <v>0</v>
      </c>
      <c r="F1150" s="95"/>
      <c r="G1150" s="95"/>
      <c r="H1150" s="95"/>
      <c r="I1150" s="95"/>
      <c r="J1150" s="95"/>
      <c r="K1150" s="95"/>
      <c r="L1150" s="95"/>
      <c r="M1150" s="95"/>
      <c r="N1150" s="95"/>
      <c r="O1150" s="95"/>
      <c r="P1150" s="95"/>
      <c r="Q1150" s="95"/>
      <c r="R1150" s="95"/>
      <c r="S1150" s="95"/>
      <c r="T1150" s="95"/>
      <c r="U1150" s="95"/>
      <c r="V1150" s="95"/>
      <c r="W1150" s="95"/>
      <c r="X1150" s="95"/>
      <c r="Y1150" s="95"/>
      <c r="Z1150" s="95"/>
      <c r="AA1150" s="95"/>
      <c r="AB1150" s="95"/>
      <c r="AC1150" s="95"/>
      <c r="AD1150" s="95"/>
      <c r="AE1150" s="95"/>
      <c r="AF1150" s="95"/>
      <c r="AG1150" s="95"/>
      <c r="AH1150" s="95"/>
      <c r="AI1150" s="95"/>
      <c r="AJ1150" s="95"/>
      <c r="AK1150" s="95"/>
      <c r="AL1150" s="95"/>
      <c r="AM1150" s="95"/>
      <c r="AN1150" s="95"/>
      <c r="AO1150" s="95"/>
      <c r="AP1150" s="95"/>
      <c r="AQ1150" s="95"/>
      <c r="AR1150" s="95"/>
      <c r="AS1150" s="95"/>
      <c r="AT1150" s="95"/>
      <c r="AU1150" s="95"/>
    </row>
    <row r="1151" spans="1:47" hidden="1" outlineLevel="1" x14ac:dyDescent="0.3">
      <c r="A1151" s="14" t="s">
        <v>2</v>
      </c>
      <c r="B1151" s="14" t="s">
        <v>410</v>
      </c>
      <c r="C1151" s="49">
        <v>355.9</v>
      </c>
      <c r="D1151" s="49">
        <v>472.6</v>
      </c>
      <c r="E1151" s="49">
        <v>472.6</v>
      </c>
      <c r="F1151" s="95"/>
      <c r="G1151" s="95"/>
      <c r="H1151" s="95"/>
      <c r="I1151" s="95"/>
      <c r="J1151" s="95"/>
      <c r="K1151" s="95"/>
      <c r="L1151" s="95"/>
      <c r="M1151" s="95"/>
      <c r="N1151" s="95"/>
      <c r="O1151" s="95"/>
      <c r="P1151" s="95"/>
      <c r="Q1151" s="95"/>
      <c r="R1151" s="95"/>
      <c r="S1151" s="95"/>
      <c r="T1151" s="95"/>
      <c r="U1151" s="95"/>
      <c r="V1151" s="95"/>
      <c r="W1151" s="95"/>
      <c r="X1151" s="95"/>
      <c r="Y1151" s="95"/>
      <c r="Z1151" s="95"/>
      <c r="AA1151" s="95"/>
      <c r="AB1151" s="95"/>
      <c r="AC1151" s="95"/>
      <c r="AD1151" s="95"/>
      <c r="AE1151" s="95"/>
      <c r="AF1151" s="95"/>
      <c r="AG1151" s="95"/>
      <c r="AH1151" s="95"/>
      <c r="AI1151" s="95"/>
      <c r="AJ1151" s="95"/>
      <c r="AK1151" s="95"/>
      <c r="AL1151" s="95"/>
      <c r="AM1151" s="95"/>
      <c r="AN1151" s="95"/>
      <c r="AO1151" s="95"/>
      <c r="AP1151" s="95"/>
      <c r="AQ1151" s="95"/>
      <c r="AR1151" s="95"/>
      <c r="AS1151" s="95"/>
      <c r="AT1151" s="95"/>
      <c r="AU1151" s="95"/>
    </row>
    <row r="1152" spans="1:47" hidden="1" outlineLevel="1" x14ac:dyDescent="0.3">
      <c r="A1152" s="14" t="s">
        <v>3</v>
      </c>
      <c r="B1152" s="14" t="s">
        <v>410</v>
      </c>
      <c r="C1152" s="49">
        <v>5.9</v>
      </c>
      <c r="D1152" s="49">
        <v>7.1</v>
      </c>
      <c r="E1152" s="49">
        <v>7.1</v>
      </c>
      <c r="F1152" s="95"/>
      <c r="G1152" s="95"/>
      <c r="H1152" s="95"/>
      <c r="I1152" s="95"/>
      <c r="J1152" s="95"/>
      <c r="K1152" s="95"/>
      <c r="L1152" s="95"/>
      <c r="M1152" s="95"/>
      <c r="N1152" s="95"/>
      <c r="O1152" s="95"/>
      <c r="P1152" s="95"/>
      <c r="Q1152" s="95"/>
      <c r="R1152" s="95"/>
      <c r="S1152" s="95"/>
      <c r="T1152" s="95"/>
      <c r="U1152" s="95"/>
      <c r="V1152" s="95"/>
      <c r="W1152" s="95"/>
      <c r="X1152" s="95"/>
      <c r="Y1152" s="95"/>
      <c r="Z1152" s="95"/>
      <c r="AA1152" s="95"/>
      <c r="AB1152" s="95"/>
      <c r="AC1152" s="95"/>
      <c r="AD1152" s="95"/>
      <c r="AE1152" s="95"/>
      <c r="AF1152" s="95"/>
      <c r="AG1152" s="95"/>
      <c r="AH1152" s="95"/>
      <c r="AI1152" s="95"/>
      <c r="AJ1152" s="95"/>
      <c r="AK1152" s="95"/>
      <c r="AL1152" s="95"/>
      <c r="AM1152" s="95"/>
      <c r="AN1152" s="95"/>
      <c r="AO1152" s="95"/>
      <c r="AP1152" s="95"/>
      <c r="AQ1152" s="95"/>
      <c r="AR1152" s="95"/>
      <c r="AS1152" s="95"/>
      <c r="AT1152" s="95"/>
      <c r="AU1152" s="95"/>
    </row>
    <row r="1153" spans="1:47" hidden="1" outlineLevel="1" x14ac:dyDescent="0.3">
      <c r="A1153" s="14" t="s">
        <v>4</v>
      </c>
      <c r="B1153" s="14"/>
      <c r="C1153" s="49">
        <v>0</v>
      </c>
      <c r="D1153" s="49">
        <v>0</v>
      </c>
      <c r="E1153" s="49">
        <v>0</v>
      </c>
      <c r="F1153" s="95"/>
      <c r="G1153" s="95"/>
      <c r="H1153" s="95"/>
      <c r="I1153" s="95"/>
      <c r="J1153" s="95"/>
      <c r="K1153" s="95"/>
      <c r="L1153" s="95"/>
      <c r="M1153" s="95"/>
      <c r="N1153" s="95"/>
      <c r="O1153" s="95"/>
      <c r="P1153" s="95"/>
      <c r="Q1153" s="95"/>
      <c r="R1153" s="95"/>
      <c r="S1153" s="95"/>
      <c r="T1153" s="95"/>
      <c r="U1153" s="95"/>
      <c r="V1153" s="95"/>
      <c r="W1153" s="95"/>
      <c r="X1153" s="95"/>
      <c r="Y1153" s="95"/>
      <c r="Z1153" s="95"/>
      <c r="AA1153" s="95"/>
      <c r="AB1153" s="95"/>
      <c r="AC1153" s="95"/>
      <c r="AD1153" s="95"/>
      <c r="AE1153" s="95"/>
      <c r="AF1153" s="95"/>
      <c r="AG1153" s="95"/>
      <c r="AH1153" s="95"/>
      <c r="AI1153" s="95"/>
      <c r="AJ1153" s="95"/>
      <c r="AK1153" s="95"/>
      <c r="AL1153" s="95"/>
      <c r="AM1153" s="95"/>
      <c r="AN1153" s="95"/>
      <c r="AO1153" s="95"/>
      <c r="AP1153" s="95"/>
      <c r="AQ1153" s="95"/>
      <c r="AR1153" s="95"/>
      <c r="AS1153" s="95"/>
      <c r="AT1153" s="95"/>
      <c r="AU1153" s="95"/>
    </row>
    <row r="1154" spans="1:47" ht="37.5" hidden="1" outlineLevel="1" x14ac:dyDescent="0.3">
      <c r="A1154" s="83" t="s">
        <v>81</v>
      </c>
      <c r="B1154" s="83"/>
      <c r="C1154" s="62">
        <f t="shared" ref="C1154:E1154" si="317">C1155+C1156+C1157+C1158</f>
        <v>0</v>
      </c>
      <c r="D1154" s="62">
        <f t="shared" si="317"/>
        <v>0</v>
      </c>
      <c r="E1154" s="62">
        <f t="shared" si="317"/>
        <v>0</v>
      </c>
      <c r="F1154" s="95"/>
      <c r="G1154" s="95"/>
      <c r="H1154" s="95"/>
      <c r="I1154" s="95"/>
      <c r="J1154" s="95"/>
      <c r="K1154" s="95"/>
      <c r="L1154" s="95"/>
      <c r="M1154" s="95"/>
      <c r="N1154" s="95"/>
      <c r="O1154" s="95"/>
      <c r="P1154" s="95"/>
      <c r="Q1154" s="95"/>
      <c r="R1154" s="95"/>
      <c r="S1154" s="95"/>
      <c r="T1154" s="95"/>
      <c r="U1154" s="95"/>
      <c r="V1154" s="95"/>
      <c r="W1154" s="95"/>
      <c r="X1154" s="95"/>
      <c r="Y1154" s="95"/>
      <c r="Z1154" s="95"/>
      <c r="AA1154" s="95"/>
      <c r="AB1154" s="95"/>
      <c r="AC1154" s="95"/>
      <c r="AD1154" s="95"/>
      <c r="AE1154" s="95"/>
      <c r="AF1154" s="95"/>
      <c r="AG1154" s="95"/>
      <c r="AH1154" s="95"/>
      <c r="AI1154" s="95"/>
      <c r="AJ1154" s="95"/>
      <c r="AK1154" s="95"/>
      <c r="AL1154" s="95"/>
      <c r="AM1154" s="95"/>
      <c r="AN1154" s="95"/>
      <c r="AO1154" s="95"/>
      <c r="AP1154" s="95"/>
      <c r="AQ1154" s="95"/>
      <c r="AR1154" s="95"/>
      <c r="AS1154" s="95"/>
      <c r="AT1154" s="95"/>
      <c r="AU1154" s="95"/>
    </row>
    <row r="1155" spans="1:47" hidden="1" outlineLevel="1" x14ac:dyDescent="0.3">
      <c r="A1155" s="14" t="s">
        <v>1</v>
      </c>
      <c r="B1155" s="14"/>
      <c r="C1155" s="49">
        <v>0</v>
      </c>
      <c r="D1155" s="49">
        <v>0</v>
      </c>
      <c r="E1155" s="49">
        <v>0</v>
      </c>
      <c r="F1155" s="95"/>
      <c r="G1155" s="95"/>
      <c r="H1155" s="95"/>
      <c r="I1155" s="95"/>
      <c r="J1155" s="95"/>
      <c r="K1155" s="95"/>
      <c r="L1155" s="95"/>
      <c r="M1155" s="95"/>
      <c r="N1155" s="95"/>
      <c r="O1155" s="95"/>
      <c r="P1155" s="95"/>
      <c r="Q1155" s="95"/>
      <c r="R1155" s="95"/>
      <c r="S1155" s="95"/>
      <c r="T1155" s="95"/>
      <c r="U1155" s="95"/>
      <c r="V1155" s="95"/>
      <c r="W1155" s="95"/>
      <c r="X1155" s="95"/>
      <c r="Y1155" s="95"/>
      <c r="Z1155" s="95"/>
      <c r="AA1155" s="95"/>
      <c r="AB1155" s="95"/>
      <c r="AC1155" s="95"/>
      <c r="AD1155" s="95"/>
      <c r="AE1155" s="95"/>
      <c r="AF1155" s="95"/>
      <c r="AG1155" s="95"/>
      <c r="AH1155" s="95"/>
      <c r="AI1155" s="95"/>
      <c r="AJ1155" s="95"/>
      <c r="AK1155" s="95"/>
      <c r="AL1155" s="95"/>
      <c r="AM1155" s="95"/>
      <c r="AN1155" s="95"/>
      <c r="AO1155" s="95"/>
      <c r="AP1155" s="95"/>
      <c r="AQ1155" s="95"/>
      <c r="AR1155" s="95"/>
      <c r="AS1155" s="95"/>
      <c r="AT1155" s="95"/>
      <c r="AU1155" s="95"/>
    </row>
    <row r="1156" spans="1:47" hidden="1" outlineLevel="1" x14ac:dyDescent="0.3">
      <c r="A1156" s="14" t="s">
        <v>2</v>
      </c>
      <c r="B1156" s="14"/>
      <c r="C1156" s="49">
        <v>0</v>
      </c>
      <c r="D1156" s="49">
        <v>0</v>
      </c>
      <c r="E1156" s="49">
        <v>0</v>
      </c>
      <c r="F1156" s="95"/>
      <c r="G1156" s="95"/>
      <c r="H1156" s="95"/>
      <c r="I1156" s="95"/>
      <c r="J1156" s="95"/>
      <c r="K1156" s="95"/>
      <c r="L1156" s="95"/>
      <c r="M1156" s="95"/>
      <c r="N1156" s="95"/>
      <c r="O1156" s="95"/>
      <c r="P1156" s="95"/>
      <c r="Q1156" s="95"/>
      <c r="R1156" s="95"/>
      <c r="S1156" s="95"/>
      <c r="T1156" s="95"/>
      <c r="U1156" s="95"/>
      <c r="V1156" s="95"/>
      <c r="W1156" s="95"/>
      <c r="X1156" s="95"/>
      <c r="Y1156" s="95"/>
      <c r="Z1156" s="95"/>
      <c r="AA1156" s="95"/>
      <c r="AB1156" s="95"/>
      <c r="AC1156" s="95"/>
      <c r="AD1156" s="95"/>
      <c r="AE1156" s="95"/>
      <c r="AF1156" s="95"/>
      <c r="AG1156" s="95"/>
      <c r="AH1156" s="95"/>
      <c r="AI1156" s="95"/>
      <c r="AJ1156" s="95"/>
      <c r="AK1156" s="95"/>
      <c r="AL1156" s="95"/>
      <c r="AM1156" s="95"/>
      <c r="AN1156" s="95"/>
      <c r="AO1156" s="95"/>
      <c r="AP1156" s="95"/>
      <c r="AQ1156" s="95"/>
      <c r="AR1156" s="95"/>
      <c r="AS1156" s="95"/>
      <c r="AT1156" s="95"/>
      <c r="AU1156" s="95"/>
    </row>
    <row r="1157" spans="1:47" hidden="1" outlineLevel="1" x14ac:dyDescent="0.3">
      <c r="A1157" s="14" t="s">
        <v>3</v>
      </c>
      <c r="B1157" s="14"/>
      <c r="C1157" s="49">
        <v>0</v>
      </c>
      <c r="D1157" s="49">
        <v>0</v>
      </c>
      <c r="E1157" s="49">
        <v>0</v>
      </c>
      <c r="F1157" s="95"/>
      <c r="G1157" s="95"/>
      <c r="H1157" s="95"/>
      <c r="I1157" s="95"/>
      <c r="J1157" s="95"/>
      <c r="K1157" s="95"/>
      <c r="L1157" s="95"/>
      <c r="M1157" s="95"/>
      <c r="N1157" s="95"/>
      <c r="O1157" s="95"/>
      <c r="P1157" s="95"/>
      <c r="Q1157" s="95"/>
      <c r="R1157" s="95"/>
      <c r="S1157" s="95"/>
      <c r="T1157" s="95"/>
      <c r="U1157" s="95"/>
      <c r="V1157" s="95"/>
      <c r="W1157" s="95"/>
      <c r="X1157" s="95"/>
      <c r="Y1157" s="95"/>
      <c r="Z1157" s="95"/>
      <c r="AA1157" s="95"/>
      <c r="AB1157" s="95"/>
      <c r="AC1157" s="95"/>
      <c r="AD1157" s="95"/>
      <c r="AE1157" s="95"/>
      <c r="AF1157" s="95"/>
      <c r="AG1157" s="95"/>
      <c r="AH1157" s="95"/>
      <c r="AI1157" s="95"/>
      <c r="AJ1157" s="95"/>
      <c r="AK1157" s="95"/>
      <c r="AL1157" s="95"/>
      <c r="AM1157" s="95"/>
      <c r="AN1157" s="95"/>
      <c r="AO1157" s="95"/>
      <c r="AP1157" s="95"/>
      <c r="AQ1157" s="95"/>
      <c r="AR1157" s="95"/>
      <c r="AS1157" s="95"/>
      <c r="AT1157" s="95"/>
      <c r="AU1157" s="95"/>
    </row>
    <row r="1158" spans="1:47" hidden="1" outlineLevel="1" x14ac:dyDescent="0.3">
      <c r="A1158" s="14" t="s">
        <v>4</v>
      </c>
      <c r="B1158" s="14"/>
      <c r="C1158" s="49">
        <v>0</v>
      </c>
      <c r="D1158" s="49">
        <v>0</v>
      </c>
      <c r="E1158" s="49">
        <v>0</v>
      </c>
      <c r="F1158" s="95"/>
      <c r="G1158" s="95"/>
      <c r="H1158" s="95"/>
      <c r="I1158" s="95"/>
      <c r="J1158" s="95"/>
      <c r="K1158" s="95"/>
      <c r="L1158" s="95"/>
      <c r="M1158" s="95"/>
      <c r="N1158" s="95"/>
      <c r="O1158" s="95"/>
      <c r="P1158" s="95"/>
      <c r="Q1158" s="95"/>
      <c r="R1158" s="95"/>
      <c r="S1158" s="95"/>
      <c r="T1158" s="95"/>
      <c r="U1158" s="95"/>
      <c r="V1158" s="95"/>
      <c r="W1158" s="95"/>
      <c r="X1158" s="95"/>
      <c r="Y1158" s="95"/>
      <c r="Z1158" s="95"/>
      <c r="AA1158" s="95"/>
      <c r="AB1158" s="95"/>
      <c r="AC1158" s="95"/>
      <c r="AD1158" s="95"/>
      <c r="AE1158" s="95"/>
      <c r="AF1158" s="95"/>
      <c r="AG1158" s="95"/>
      <c r="AH1158" s="95"/>
      <c r="AI1158" s="95"/>
      <c r="AJ1158" s="95"/>
      <c r="AK1158" s="95"/>
      <c r="AL1158" s="95"/>
      <c r="AM1158" s="95"/>
      <c r="AN1158" s="95"/>
      <c r="AO1158" s="95"/>
      <c r="AP1158" s="95"/>
      <c r="AQ1158" s="95"/>
      <c r="AR1158" s="95"/>
      <c r="AS1158" s="95"/>
      <c r="AT1158" s="95"/>
      <c r="AU1158" s="95"/>
    </row>
    <row r="1159" spans="1:47" ht="37.5" hidden="1" outlineLevel="1" x14ac:dyDescent="0.3">
      <c r="A1159" s="22" t="s">
        <v>267</v>
      </c>
      <c r="B1159" s="22" t="s">
        <v>410</v>
      </c>
      <c r="C1159" s="50">
        <f>C1160+C1161+C1162+C1163</f>
        <v>42916.5</v>
      </c>
      <c r="D1159" s="50">
        <f t="shared" ref="D1159:E1159" si="318">D1160+D1161+D1162+D1163</f>
        <v>42916.5</v>
      </c>
      <c r="E1159" s="50">
        <f t="shared" si="318"/>
        <v>42916.5</v>
      </c>
      <c r="F1159" s="95"/>
      <c r="G1159" s="95"/>
      <c r="H1159" s="95"/>
      <c r="I1159" s="95"/>
      <c r="J1159" s="95"/>
      <c r="K1159" s="95"/>
      <c r="L1159" s="95"/>
      <c r="M1159" s="95"/>
      <c r="N1159" s="95"/>
      <c r="O1159" s="95"/>
      <c r="P1159" s="95"/>
      <c r="Q1159" s="95"/>
      <c r="R1159" s="95"/>
      <c r="S1159" s="95"/>
      <c r="T1159" s="95"/>
      <c r="U1159" s="95"/>
      <c r="V1159" s="95"/>
      <c r="W1159" s="95"/>
      <c r="X1159" s="95"/>
      <c r="Y1159" s="95"/>
      <c r="Z1159" s="95"/>
      <c r="AA1159" s="95"/>
      <c r="AB1159" s="95"/>
      <c r="AC1159" s="95"/>
      <c r="AD1159" s="95"/>
      <c r="AE1159" s="95"/>
      <c r="AF1159" s="95"/>
      <c r="AG1159" s="95"/>
      <c r="AH1159" s="95"/>
      <c r="AI1159" s="95"/>
      <c r="AJ1159" s="95"/>
      <c r="AK1159" s="95"/>
      <c r="AL1159" s="95"/>
      <c r="AM1159" s="95"/>
      <c r="AN1159" s="95"/>
      <c r="AO1159" s="95"/>
      <c r="AP1159" s="95"/>
      <c r="AQ1159" s="95"/>
      <c r="AR1159" s="95"/>
      <c r="AS1159" s="95"/>
      <c r="AT1159" s="95"/>
      <c r="AU1159" s="95"/>
    </row>
    <row r="1160" spans="1:47" hidden="1" outlineLevel="1" x14ac:dyDescent="0.3">
      <c r="A1160" s="14" t="s">
        <v>1</v>
      </c>
      <c r="B1160" s="14"/>
      <c r="C1160" s="49">
        <f t="shared" ref="C1160:E1163" si="319">C1165</f>
        <v>0</v>
      </c>
      <c r="D1160" s="49">
        <f t="shared" si="319"/>
        <v>0</v>
      </c>
      <c r="E1160" s="49">
        <f t="shared" si="319"/>
        <v>0</v>
      </c>
      <c r="F1160" s="95"/>
      <c r="G1160" s="95"/>
      <c r="H1160" s="95"/>
      <c r="I1160" s="95"/>
      <c r="J1160" s="95"/>
      <c r="K1160" s="95"/>
      <c r="L1160" s="95"/>
      <c r="M1160" s="95"/>
      <c r="N1160" s="95"/>
      <c r="O1160" s="95"/>
      <c r="P1160" s="95"/>
      <c r="Q1160" s="95"/>
      <c r="R1160" s="95"/>
      <c r="S1160" s="95"/>
      <c r="T1160" s="95"/>
      <c r="U1160" s="95"/>
      <c r="V1160" s="95"/>
      <c r="W1160" s="95"/>
      <c r="X1160" s="95"/>
      <c r="Y1160" s="95"/>
      <c r="Z1160" s="95"/>
      <c r="AA1160" s="95"/>
      <c r="AB1160" s="95"/>
      <c r="AC1160" s="95"/>
      <c r="AD1160" s="95"/>
      <c r="AE1160" s="95"/>
      <c r="AF1160" s="95"/>
      <c r="AG1160" s="95"/>
      <c r="AH1160" s="95"/>
      <c r="AI1160" s="95"/>
      <c r="AJ1160" s="95"/>
      <c r="AK1160" s="95"/>
      <c r="AL1160" s="95"/>
      <c r="AM1160" s="95"/>
      <c r="AN1160" s="95"/>
      <c r="AO1160" s="95"/>
      <c r="AP1160" s="95"/>
      <c r="AQ1160" s="95"/>
      <c r="AR1160" s="95"/>
      <c r="AS1160" s="95"/>
      <c r="AT1160" s="95"/>
      <c r="AU1160" s="95"/>
    </row>
    <row r="1161" spans="1:47" hidden="1" outlineLevel="1" x14ac:dyDescent="0.3">
      <c r="A1161" s="14" t="s">
        <v>2</v>
      </c>
      <c r="B1161" s="14"/>
      <c r="C1161" s="49">
        <f t="shared" si="319"/>
        <v>0</v>
      </c>
      <c r="D1161" s="49">
        <f t="shared" si="319"/>
        <v>0</v>
      </c>
      <c r="E1161" s="49">
        <f t="shared" si="319"/>
        <v>0</v>
      </c>
      <c r="F1161" s="95"/>
      <c r="G1161" s="95"/>
      <c r="H1161" s="95"/>
      <c r="I1161" s="95"/>
      <c r="J1161" s="95"/>
      <c r="K1161" s="95"/>
      <c r="L1161" s="95"/>
      <c r="M1161" s="95"/>
      <c r="N1161" s="95"/>
      <c r="O1161" s="95"/>
      <c r="P1161" s="95"/>
      <c r="Q1161" s="95"/>
      <c r="R1161" s="95"/>
      <c r="S1161" s="95"/>
      <c r="T1161" s="95"/>
      <c r="U1161" s="95"/>
      <c r="V1161" s="95"/>
      <c r="W1161" s="95"/>
      <c r="X1161" s="95"/>
      <c r="Y1161" s="95"/>
      <c r="Z1161" s="95"/>
      <c r="AA1161" s="95"/>
      <c r="AB1161" s="95"/>
      <c r="AC1161" s="95"/>
      <c r="AD1161" s="95"/>
      <c r="AE1161" s="95"/>
      <c r="AF1161" s="95"/>
      <c r="AG1161" s="95"/>
      <c r="AH1161" s="95"/>
      <c r="AI1161" s="95"/>
      <c r="AJ1161" s="95"/>
      <c r="AK1161" s="95"/>
      <c r="AL1161" s="95"/>
      <c r="AM1161" s="95"/>
      <c r="AN1161" s="95"/>
      <c r="AO1161" s="95"/>
      <c r="AP1161" s="95"/>
      <c r="AQ1161" s="95"/>
      <c r="AR1161" s="95"/>
      <c r="AS1161" s="95"/>
      <c r="AT1161" s="95"/>
      <c r="AU1161" s="95"/>
    </row>
    <row r="1162" spans="1:47" hidden="1" outlineLevel="1" x14ac:dyDescent="0.3">
      <c r="A1162" s="14" t="s">
        <v>3</v>
      </c>
      <c r="B1162" s="14" t="s">
        <v>410</v>
      </c>
      <c r="C1162" s="49">
        <f t="shared" si="319"/>
        <v>42916.5</v>
      </c>
      <c r="D1162" s="49">
        <f t="shared" si="319"/>
        <v>42916.5</v>
      </c>
      <c r="E1162" s="49">
        <f t="shared" si="319"/>
        <v>42916.5</v>
      </c>
      <c r="F1162" s="95"/>
      <c r="G1162" s="95"/>
      <c r="H1162" s="95"/>
      <c r="I1162" s="95"/>
      <c r="J1162" s="95"/>
      <c r="K1162" s="95"/>
      <c r="L1162" s="95"/>
      <c r="M1162" s="95"/>
      <c r="N1162" s="95"/>
      <c r="O1162" s="95"/>
      <c r="P1162" s="95"/>
      <c r="Q1162" s="95"/>
      <c r="R1162" s="95"/>
      <c r="S1162" s="95"/>
      <c r="T1162" s="95"/>
      <c r="U1162" s="95"/>
      <c r="V1162" s="95"/>
      <c r="W1162" s="95"/>
      <c r="X1162" s="95"/>
      <c r="Y1162" s="95"/>
      <c r="Z1162" s="95"/>
      <c r="AA1162" s="95"/>
      <c r="AB1162" s="95"/>
      <c r="AC1162" s="95"/>
      <c r="AD1162" s="95"/>
      <c r="AE1162" s="95"/>
      <c r="AF1162" s="95"/>
      <c r="AG1162" s="95"/>
      <c r="AH1162" s="95"/>
      <c r="AI1162" s="95"/>
      <c r="AJ1162" s="95"/>
      <c r="AK1162" s="95"/>
      <c r="AL1162" s="95"/>
      <c r="AM1162" s="95"/>
      <c r="AN1162" s="95"/>
      <c r="AO1162" s="95"/>
      <c r="AP1162" s="95"/>
      <c r="AQ1162" s="95"/>
      <c r="AR1162" s="95"/>
      <c r="AS1162" s="95"/>
      <c r="AT1162" s="95"/>
      <c r="AU1162" s="95"/>
    </row>
    <row r="1163" spans="1:47" hidden="1" outlineLevel="1" x14ac:dyDescent="0.3">
      <c r="A1163" s="14" t="s">
        <v>4</v>
      </c>
      <c r="B1163" s="14"/>
      <c r="C1163" s="49">
        <f t="shared" si="319"/>
        <v>0</v>
      </c>
      <c r="D1163" s="49">
        <f t="shared" si="319"/>
        <v>0</v>
      </c>
      <c r="E1163" s="49">
        <f t="shared" si="319"/>
        <v>0</v>
      </c>
      <c r="F1163" s="95"/>
      <c r="G1163" s="95"/>
      <c r="H1163" s="95"/>
      <c r="I1163" s="95"/>
      <c r="J1163" s="95"/>
      <c r="K1163" s="95"/>
      <c r="L1163" s="95"/>
      <c r="M1163" s="95"/>
      <c r="N1163" s="95"/>
      <c r="O1163" s="95"/>
      <c r="P1163" s="95"/>
      <c r="Q1163" s="95"/>
      <c r="R1163" s="95"/>
      <c r="S1163" s="95"/>
      <c r="T1163" s="95"/>
      <c r="U1163" s="95"/>
      <c r="V1163" s="95"/>
      <c r="W1163" s="95"/>
      <c r="X1163" s="95"/>
      <c r="Y1163" s="95"/>
      <c r="Z1163" s="95"/>
      <c r="AA1163" s="95"/>
      <c r="AB1163" s="95"/>
      <c r="AC1163" s="95"/>
      <c r="AD1163" s="95"/>
      <c r="AE1163" s="95"/>
      <c r="AF1163" s="95"/>
      <c r="AG1163" s="95"/>
      <c r="AH1163" s="95"/>
      <c r="AI1163" s="95"/>
      <c r="AJ1163" s="95"/>
      <c r="AK1163" s="95"/>
      <c r="AL1163" s="95"/>
      <c r="AM1163" s="95"/>
      <c r="AN1163" s="95"/>
      <c r="AO1163" s="95"/>
      <c r="AP1163" s="95"/>
      <c r="AQ1163" s="95"/>
      <c r="AR1163" s="95"/>
      <c r="AS1163" s="95"/>
      <c r="AT1163" s="95"/>
      <c r="AU1163" s="95"/>
    </row>
    <row r="1164" spans="1:47" ht="37.5" hidden="1" outlineLevel="1" x14ac:dyDescent="0.3">
      <c r="A1164" s="76" t="s">
        <v>268</v>
      </c>
      <c r="B1164" s="76" t="s">
        <v>410</v>
      </c>
      <c r="C1164" s="49">
        <f>C1165+C1166+C1167+C1168</f>
        <v>42916.5</v>
      </c>
      <c r="D1164" s="49">
        <f t="shared" ref="D1164:E1164" si="320">D1165+D1166+D1167+D1168</f>
        <v>42916.5</v>
      </c>
      <c r="E1164" s="49">
        <f t="shared" si="320"/>
        <v>42916.5</v>
      </c>
      <c r="F1164" s="95"/>
      <c r="G1164" s="95"/>
      <c r="H1164" s="95"/>
      <c r="I1164" s="95"/>
      <c r="J1164" s="95"/>
      <c r="K1164" s="95"/>
      <c r="L1164" s="95"/>
      <c r="M1164" s="95"/>
      <c r="N1164" s="95"/>
      <c r="O1164" s="95"/>
      <c r="P1164" s="95"/>
      <c r="Q1164" s="95"/>
      <c r="R1164" s="95"/>
      <c r="S1164" s="95"/>
      <c r="T1164" s="95"/>
      <c r="U1164" s="95"/>
      <c r="V1164" s="95"/>
      <c r="W1164" s="95"/>
      <c r="X1164" s="95"/>
      <c r="Y1164" s="95"/>
      <c r="Z1164" s="95"/>
      <c r="AA1164" s="95"/>
      <c r="AB1164" s="95"/>
      <c r="AC1164" s="95"/>
      <c r="AD1164" s="95"/>
      <c r="AE1164" s="95"/>
      <c r="AF1164" s="95"/>
      <c r="AG1164" s="95"/>
      <c r="AH1164" s="95"/>
      <c r="AI1164" s="95"/>
      <c r="AJ1164" s="95"/>
      <c r="AK1164" s="95"/>
      <c r="AL1164" s="95"/>
      <c r="AM1164" s="95"/>
      <c r="AN1164" s="95"/>
      <c r="AO1164" s="95"/>
      <c r="AP1164" s="95"/>
      <c r="AQ1164" s="95"/>
      <c r="AR1164" s="95"/>
      <c r="AS1164" s="95"/>
      <c r="AT1164" s="95"/>
      <c r="AU1164" s="95"/>
    </row>
    <row r="1165" spans="1:47" hidden="1" outlineLevel="1" x14ac:dyDescent="0.3">
      <c r="A1165" s="14" t="s">
        <v>1</v>
      </c>
      <c r="B1165" s="14"/>
      <c r="C1165" s="49">
        <v>0</v>
      </c>
      <c r="D1165" s="49">
        <v>0</v>
      </c>
      <c r="E1165" s="49">
        <v>0</v>
      </c>
      <c r="F1165" s="95"/>
      <c r="G1165" s="95"/>
      <c r="H1165" s="95"/>
      <c r="I1165" s="95"/>
      <c r="J1165" s="95"/>
      <c r="K1165" s="95"/>
      <c r="L1165" s="95"/>
      <c r="M1165" s="95"/>
      <c r="N1165" s="95"/>
      <c r="O1165" s="95"/>
      <c r="P1165" s="95"/>
      <c r="Q1165" s="95"/>
      <c r="R1165" s="95"/>
      <c r="S1165" s="95"/>
      <c r="T1165" s="95"/>
      <c r="U1165" s="95"/>
      <c r="V1165" s="95"/>
      <c r="W1165" s="95"/>
      <c r="X1165" s="95"/>
      <c r="Y1165" s="95"/>
      <c r="Z1165" s="95"/>
      <c r="AA1165" s="95"/>
      <c r="AB1165" s="95"/>
      <c r="AC1165" s="95"/>
      <c r="AD1165" s="95"/>
      <c r="AE1165" s="95"/>
      <c r="AF1165" s="95"/>
      <c r="AG1165" s="95"/>
      <c r="AH1165" s="95"/>
      <c r="AI1165" s="95"/>
      <c r="AJ1165" s="95"/>
      <c r="AK1165" s="95"/>
      <c r="AL1165" s="95"/>
      <c r="AM1165" s="95"/>
      <c r="AN1165" s="95"/>
      <c r="AO1165" s="95"/>
      <c r="AP1165" s="95"/>
      <c r="AQ1165" s="95"/>
      <c r="AR1165" s="95"/>
      <c r="AS1165" s="95"/>
      <c r="AT1165" s="95"/>
      <c r="AU1165" s="95"/>
    </row>
    <row r="1166" spans="1:47" hidden="1" outlineLevel="1" x14ac:dyDescent="0.3">
      <c r="A1166" s="14" t="s">
        <v>2</v>
      </c>
      <c r="B1166" s="14"/>
      <c r="C1166" s="49">
        <v>0</v>
      </c>
      <c r="D1166" s="49">
        <v>0</v>
      </c>
      <c r="E1166" s="49">
        <v>0</v>
      </c>
      <c r="F1166" s="95"/>
      <c r="G1166" s="95"/>
      <c r="H1166" s="95"/>
      <c r="I1166" s="95"/>
      <c r="J1166" s="95"/>
      <c r="K1166" s="95"/>
      <c r="L1166" s="95"/>
      <c r="M1166" s="95"/>
      <c r="N1166" s="95"/>
      <c r="O1166" s="95"/>
      <c r="P1166" s="95"/>
      <c r="Q1166" s="95"/>
      <c r="R1166" s="95"/>
      <c r="S1166" s="95"/>
      <c r="T1166" s="95"/>
      <c r="U1166" s="95"/>
      <c r="V1166" s="95"/>
      <c r="W1166" s="95"/>
      <c r="X1166" s="95"/>
      <c r="Y1166" s="95"/>
      <c r="Z1166" s="95"/>
      <c r="AA1166" s="95"/>
      <c r="AB1166" s="95"/>
      <c r="AC1166" s="95"/>
      <c r="AD1166" s="95"/>
      <c r="AE1166" s="95"/>
      <c r="AF1166" s="95"/>
      <c r="AG1166" s="95"/>
      <c r="AH1166" s="95"/>
      <c r="AI1166" s="95"/>
      <c r="AJ1166" s="95"/>
      <c r="AK1166" s="95"/>
      <c r="AL1166" s="95"/>
      <c r="AM1166" s="95"/>
      <c r="AN1166" s="95"/>
      <c r="AO1166" s="95"/>
      <c r="AP1166" s="95"/>
      <c r="AQ1166" s="95"/>
      <c r="AR1166" s="95"/>
      <c r="AS1166" s="95"/>
      <c r="AT1166" s="95"/>
      <c r="AU1166" s="95"/>
    </row>
    <row r="1167" spans="1:47" hidden="1" outlineLevel="1" x14ac:dyDescent="0.3">
      <c r="A1167" s="14" t="s">
        <v>3</v>
      </c>
      <c r="B1167" s="14" t="s">
        <v>410</v>
      </c>
      <c r="C1167" s="49">
        <v>42916.5</v>
      </c>
      <c r="D1167" s="49">
        <v>42916.5</v>
      </c>
      <c r="E1167" s="49">
        <v>42916.5</v>
      </c>
      <c r="F1167" s="95"/>
      <c r="G1167" s="95"/>
      <c r="H1167" s="95"/>
      <c r="I1167" s="95"/>
      <c r="J1167" s="95"/>
      <c r="K1167" s="95"/>
      <c r="L1167" s="95"/>
      <c r="M1167" s="95"/>
      <c r="N1167" s="95"/>
      <c r="O1167" s="95"/>
      <c r="P1167" s="95"/>
      <c r="Q1167" s="95"/>
      <c r="R1167" s="95"/>
      <c r="S1167" s="95"/>
      <c r="T1167" s="95"/>
      <c r="U1167" s="95"/>
      <c r="V1167" s="95"/>
      <c r="W1167" s="95"/>
      <c r="X1167" s="95"/>
      <c r="Y1167" s="95"/>
      <c r="Z1167" s="95"/>
      <c r="AA1167" s="95"/>
      <c r="AB1167" s="95"/>
      <c r="AC1167" s="95"/>
      <c r="AD1167" s="95"/>
      <c r="AE1167" s="95"/>
      <c r="AF1167" s="95"/>
      <c r="AG1167" s="95"/>
      <c r="AH1167" s="95"/>
      <c r="AI1167" s="95"/>
      <c r="AJ1167" s="95"/>
      <c r="AK1167" s="95"/>
      <c r="AL1167" s="95"/>
      <c r="AM1167" s="95"/>
      <c r="AN1167" s="95"/>
      <c r="AO1167" s="95"/>
      <c r="AP1167" s="95"/>
      <c r="AQ1167" s="95"/>
      <c r="AR1167" s="95"/>
      <c r="AS1167" s="95"/>
      <c r="AT1167" s="95"/>
      <c r="AU1167" s="95"/>
    </row>
    <row r="1168" spans="1:47" hidden="1" outlineLevel="1" x14ac:dyDescent="0.3">
      <c r="A1168" s="14" t="s">
        <v>4</v>
      </c>
      <c r="B1168" s="14"/>
      <c r="C1168" s="49">
        <v>0</v>
      </c>
      <c r="D1168" s="49">
        <v>0</v>
      </c>
      <c r="E1168" s="49">
        <v>0</v>
      </c>
      <c r="F1168" s="95"/>
      <c r="G1168" s="95"/>
      <c r="H1168" s="95"/>
      <c r="I1168" s="95"/>
      <c r="J1168" s="95"/>
      <c r="K1168" s="95"/>
      <c r="L1168" s="95"/>
      <c r="M1168" s="95"/>
      <c r="N1168" s="95"/>
      <c r="O1168" s="95"/>
      <c r="P1168" s="95"/>
      <c r="Q1168" s="95"/>
      <c r="R1168" s="95"/>
      <c r="S1168" s="95"/>
      <c r="T1168" s="95"/>
      <c r="U1168" s="95"/>
      <c r="V1168" s="95"/>
      <c r="W1168" s="95"/>
      <c r="X1168" s="95"/>
      <c r="Y1168" s="95"/>
      <c r="Z1168" s="95"/>
      <c r="AA1168" s="95"/>
      <c r="AB1168" s="95"/>
      <c r="AC1168" s="95"/>
      <c r="AD1168" s="95"/>
      <c r="AE1168" s="95"/>
      <c r="AF1168" s="95"/>
      <c r="AG1168" s="95"/>
      <c r="AH1168" s="95"/>
      <c r="AI1168" s="95"/>
      <c r="AJ1168" s="95"/>
      <c r="AK1168" s="95"/>
      <c r="AL1168" s="95"/>
      <c r="AM1168" s="95"/>
      <c r="AN1168" s="95"/>
      <c r="AO1168" s="95"/>
      <c r="AP1168" s="95"/>
      <c r="AQ1168" s="95"/>
      <c r="AR1168" s="95"/>
      <c r="AS1168" s="95"/>
      <c r="AT1168" s="95"/>
      <c r="AU1168" s="95"/>
    </row>
    <row r="1169" spans="1:47" ht="37.5" hidden="1" outlineLevel="1" x14ac:dyDescent="0.3">
      <c r="A1169" s="22" t="s">
        <v>269</v>
      </c>
      <c r="B1169" s="22" t="s">
        <v>410</v>
      </c>
      <c r="C1169" s="50">
        <f>C1170+C1171+C1172+C1173</f>
        <v>1350</v>
      </c>
      <c r="D1169" s="50">
        <f t="shared" ref="D1169:E1169" si="321">D1170+D1171+D1172+D1173</f>
        <v>1350</v>
      </c>
      <c r="E1169" s="50">
        <f t="shared" si="321"/>
        <v>1350</v>
      </c>
      <c r="F1169" s="95"/>
      <c r="G1169" s="95"/>
      <c r="H1169" s="95"/>
      <c r="I1169" s="95"/>
      <c r="J1169" s="95"/>
      <c r="K1169" s="95"/>
      <c r="L1169" s="95"/>
      <c r="M1169" s="95"/>
      <c r="N1169" s="95"/>
      <c r="O1169" s="95"/>
      <c r="P1169" s="95"/>
      <c r="Q1169" s="95"/>
      <c r="R1169" s="95"/>
      <c r="S1169" s="95"/>
      <c r="T1169" s="95"/>
      <c r="U1169" s="95"/>
      <c r="V1169" s="95"/>
      <c r="W1169" s="95"/>
      <c r="X1169" s="95"/>
      <c r="Y1169" s="95"/>
      <c r="Z1169" s="95"/>
      <c r="AA1169" s="95"/>
      <c r="AB1169" s="95"/>
      <c r="AC1169" s="95"/>
      <c r="AD1169" s="95"/>
      <c r="AE1169" s="95"/>
      <c r="AF1169" s="95"/>
      <c r="AG1169" s="95"/>
      <c r="AH1169" s="95"/>
      <c r="AI1169" s="95"/>
      <c r="AJ1169" s="95"/>
      <c r="AK1169" s="95"/>
      <c r="AL1169" s="95"/>
      <c r="AM1169" s="95"/>
      <c r="AN1169" s="95"/>
      <c r="AO1169" s="95"/>
      <c r="AP1169" s="95"/>
      <c r="AQ1169" s="95"/>
      <c r="AR1169" s="95"/>
      <c r="AS1169" s="95"/>
      <c r="AT1169" s="95"/>
      <c r="AU1169" s="95"/>
    </row>
    <row r="1170" spans="1:47" hidden="1" outlineLevel="1" x14ac:dyDescent="0.3">
      <c r="A1170" s="14" t="s">
        <v>1</v>
      </c>
      <c r="B1170" s="14"/>
      <c r="C1170" s="49">
        <f t="shared" ref="C1170:E1173" si="322">C1175</f>
        <v>0</v>
      </c>
      <c r="D1170" s="49">
        <f t="shared" si="322"/>
        <v>0</v>
      </c>
      <c r="E1170" s="49">
        <f t="shared" si="322"/>
        <v>0</v>
      </c>
      <c r="F1170" s="95"/>
      <c r="G1170" s="95"/>
      <c r="H1170" s="95"/>
      <c r="I1170" s="95"/>
      <c r="J1170" s="95"/>
      <c r="K1170" s="95"/>
      <c r="L1170" s="95"/>
      <c r="M1170" s="95"/>
      <c r="N1170" s="95"/>
      <c r="O1170" s="95"/>
      <c r="P1170" s="95"/>
      <c r="Q1170" s="95"/>
      <c r="R1170" s="95"/>
      <c r="S1170" s="95"/>
      <c r="T1170" s="95"/>
      <c r="U1170" s="95"/>
      <c r="V1170" s="95"/>
      <c r="W1170" s="95"/>
      <c r="X1170" s="95"/>
      <c r="Y1170" s="95"/>
      <c r="Z1170" s="95"/>
      <c r="AA1170" s="95"/>
      <c r="AB1170" s="95"/>
      <c r="AC1170" s="95"/>
      <c r="AD1170" s="95"/>
      <c r="AE1170" s="95"/>
      <c r="AF1170" s="95"/>
      <c r="AG1170" s="95"/>
      <c r="AH1170" s="95"/>
      <c r="AI1170" s="95"/>
      <c r="AJ1170" s="95"/>
      <c r="AK1170" s="95"/>
      <c r="AL1170" s="95"/>
      <c r="AM1170" s="95"/>
      <c r="AN1170" s="95"/>
      <c r="AO1170" s="95"/>
      <c r="AP1170" s="95"/>
      <c r="AQ1170" s="95"/>
      <c r="AR1170" s="95"/>
      <c r="AS1170" s="95"/>
      <c r="AT1170" s="95"/>
      <c r="AU1170" s="95"/>
    </row>
    <row r="1171" spans="1:47" hidden="1" outlineLevel="1" x14ac:dyDescent="0.3">
      <c r="A1171" s="14" t="s">
        <v>2</v>
      </c>
      <c r="B1171" s="14"/>
      <c r="C1171" s="49">
        <f t="shared" si="322"/>
        <v>0</v>
      </c>
      <c r="D1171" s="49">
        <f t="shared" si="322"/>
        <v>0</v>
      </c>
      <c r="E1171" s="49">
        <f t="shared" si="322"/>
        <v>0</v>
      </c>
      <c r="F1171" s="95"/>
      <c r="G1171" s="95"/>
      <c r="H1171" s="95"/>
      <c r="I1171" s="95"/>
      <c r="J1171" s="95"/>
      <c r="K1171" s="95"/>
      <c r="L1171" s="95"/>
      <c r="M1171" s="95"/>
      <c r="N1171" s="95"/>
      <c r="O1171" s="95"/>
      <c r="P1171" s="95"/>
      <c r="Q1171" s="95"/>
      <c r="R1171" s="95"/>
      <c r="S1171" s="95"/>
      <c r="T1171" s="95"/>
      <c r="U1171" s="95"/>
      <c r="V1171" s="95"/>
      <c r="W1171" s="95"/>
      <c r="X1171" s="95"/>
      <c r="Y1171" s="95"/>
      <c r="Z1171" s="95"/>
      <c r="AA1171" s="95"/>
      <c r="AB1171" s="95"/>
      <c r="AC1171" s="95"/>
      <c r="AD1171" s="95"/>
      <c r="AE1171" s="95"/>
      <c r="AF1171" s="95"/>
      <c r="AG1171" s="95"/>
      <c r="AH1171" s="95"/>
      <c r="AI1171" s="95"/>
      <c r="AJ1171" s="95"/>
      <c r="AK1171" s="95"/>
      <c r="AL1171" s="95"/>
      <c r="AM1171" s="95"/>
      <c r="AN1171" s="95"/>
      <c r="AO1171" s="95"/>
      <c r="AP1171" s="95"/>
      <c r="AQ1171" s="95"/>
      <c r="AR1171" s="95"/>
      <c r="AS1171" s="95"/>
      <c r="AT1171" s="95"/>
      <c r="AU1171" s="95"/>
    </row>
    <row r="1172" spans="1:47" hidden="1" outlineLevel="1" x14ac:dyDescent="0.3">
      <c r="A1172" s="14" t="s">
        <v>3</v>
      </c>
      <c r="B1172" s="14" t="s">
        <v>410</v>
      </c>
      <c r="C1172" s="49">
        <f t="shared" si="322"/>
        <v>1350</v>
      </c>
      <c r="D1172" s="49">
        <f t="shared" si="322"/>
        <v>1350</v>
      </c>
      <c r="E1172" s="49">
        <f t="shared" si="322"/>
        <v>1350</v>
      </c>
      <c r="F1172" s="95"/>
      <c r="G1172" s="95"/>
      <c r="H1172" s="95"/>
      <c r="I1172" s="95"/>
      <c r="J1172" s="95"/>
      <c r="K1172" s="95"/>
      <c r="L1172" s="95"/>
      <c r="M1172" s="95"/>
      <c r="N1172" s="95"/>
      <c r="O1172" s="95"/>
      <c r="P1172" s="95"/>
      <c r="Q1172" s="95"/>
      <c r="R1172" s="95"/>
      <c r="S1172" s="95"/>
      <c r="T1172" s="95"/>
      <c r="U1172" s="95"/>
      <c r="V1172" s="95"/>
      <c r="W1172" s="95"/>
      <c r="X1172" s="95"/>
      <c r="Y1172" s="95"/>
      <c r="Z1172" s="95"/>
      <c r="AA1172" s="95"/>
      <c r="AB1172" s="95"/>
      <c r="AC1172" s="95"/>
      <c r="AD1172" s="95"/>
      <c r="AE1172" s="95"/>
      <c r="AF1172" s="95"/>
      <c r="AG1172" s="95"/>
      <c r="AH1172" s="95"/>
      <c r="AI1172" s="95"/>
      <c r="AJ1172" s="95"/>
      <c r="AK1172" s="95"/>
      <c r="AL1172" s="95"/>
      <c r="AM1172" s="95"/>
      <c r="AN1172" s="95"/>
      <c r="AO1172" s="95"/>
      <c r="AP1172" s="95"/>
      <c r="AQ1172" s="95"/>
      <c r="AR1172" s="95"/>
      <c r="AS1172" s="95"/>
      <c r="AT1172" s="95"/>
      <c r="AU1172" s="95"/>
    </row>
    <row r="1173" spans="1:47" hidden="1" outlineLevel="1" x14ac:dyDescent="0.3">
      <c r="A1173" s="14" t="s">
        <v>4</v>
      </c>
      <c r="B1173" s="14"/>
      <c r="C1173" s="49">
        <f t="shared" si="322"/>
        <v>0</v>
      </c>
      <c r="D1173" s="49">
        <f t="shared" si="322"/>
        <v>0</v>
      </c>
      <c r="E1173" s="49">
        <f t="shared" si="322"/>
        <v>0</v>
      </c>
      <c r="F1173" s="95"/>
      <c r="G1173" s="95"/>
      <c r="H1173" s="95"/>
      <c r="I1173" s="95"/>
      <c r="J1173" s="95"/>
      <c r="K1173" s="95"/>
      <c r="L1173" s="95"/>
      <c r="M1173" s="95"/>
      <c r="N1173" s="95"/>
      <c r="O1173" s="95"/>
      <c r="P1173" s="95"/>
      <c r="Q1173" s="95"/>
      <c r="R1173" s="95"/>
      <c r="S1173" s="95"/>
      <c r="T1173" s="95"/>
      <c r="U1173" s="95"/>
      <c r="V1173" s="95"/>
      <c r="W1173" s="95"/>
      <c r="X1173" s="95"/>
      <c r="Y1173" s="95"/>
      <c r="Z1173" s="95"/>
      <c r="AA1173" s="95"/>
      <c r="AB1173" s="95"/>
      <c r="AC1173" s="95"/>
      <c r="AD1173" s="95"/>
      <c r="AE1173" s="95"/>
      <c r="AF1173" s="95"/>
      <c r="AG1173" s="95"/>
      <c r="AH1173" s="95"/>
      <c r="AI1173" s="95"/>
      <c r="AJ1173" s="95"/>
      <c r="AK1173" s="95"/>
      <c r="AL1173" s="95"/>
      <c r="AM1173" s="95"/>
      <c r="AN1173" s="95"/>
      <c r="AO1173" s="95"/>
      <c r="AP1173" s="95"/>
      <c r="AQ1173" s="95"/>
      <c r="AR1173" s="95"/>
      <c r="AS1173" s="95"/>
      <c r="AT1173" s="95"/>
      <c r="AU1173" s="95"/>
    </row>
    <row r="1174" spans="1:47" ht="56.25" hidden="1" outlineLevel="1" x14ac:dyDescent="0.3">
      <c r="A1174" s="14" t="s">
        <v>270</v>
      </c>
      <c r="B1174" s="14" t="s">
        <v>410</v>
      </c>
      <c r="C1174" s="49">
        <f t="shared" ref="C1174:E1174" si="323">C1175+C1176+C1177+C1178</f>
        <v>1350</v>
      </c>
      <c r="D1174" s="49">
        <f t="shared" si="323"/>
        <v>1350</v>
      </c>
      <c r="E1174" s="49">
        <f t="shared" si="323"/>
        <v>1350</v>
      </c>
      <c r="F1174" s="95"/>
      <c r="G1174" s="95"/>
      <c r="H1174" s="95"/>
      <c r="I1174" s="95"/>
      <c r="J1174" s="95"/>
      <c r="K1174" s="95"/>
      <c r="L1174" s="95"/>
      <c r="M1174" s="95"/>
      <c r="N1174" s="95"/>
      <c r="O1174" s="95"/>
      <c r="P1174" s="95"/>
      <c r="Q1174" s="95"/>
      <c r="R1174" s="95"/>
      <c r="S1174" s="95"/>
      <c r="T1174" s="95"/>
      <c r="U1174" s="95"/>
      <c r="V1174" s="95"/>
      <c r="W1174" s="95"/>
      <c r="X1174" s="95"/>
      <c r="Y1174" s="95"/>
      <c r="Z1174" s="95"/>
      <c r="AA1174" s="95"/>
      <c r="AB1174" s="95"/>
      <c r="AC1174" s="95"/>
      <c r="AD1174" s="95"/>
      <c r="AE1174" s="95"/>
      <c r="AF1174" s="95"/>
      <c r="AG1174" s="95"/>
      <c r="AH1174" s="95"/>
      <c r="AI1174" s="95"/>
      <c r="AJ1174" s="95"/>
      <c r="AK1174" s="95"/>
      <c r="AL1174" s="95"/>
      <c r="AM1174" s="95"/>
      <c r="AN1174" s="95"/>
      <c r="AO1174" s="95"/>
      <c r="AP1174" s="95"/>
      <c r="AQ1174" s="95"/>
      <c r="AR1174" s="95"/>
      <c r="AS1174" s="95"/>
      <c r="AT1174" s="95"/>
      <c r="AU1174" s="95"/>
    </row>
    <row r="1175" spans="1:47" hidden="1" outlineLevel="1" x14ac:dyDescent="0.3">
      <c r="A1175" s="14" t="s">
        <v>1</v>
      </c>
      <c r="B1175" s="14"/>
      <c r="C1175" s="49">
        <v>0</v>
      </c>
      <c r="D1175" s="49">
        <v>0</v>
      </c>
      <c r="E1175" s="49">
        <v>0</v>
      </c>
      <c r="F1175" s="95"/>
      <c r="G1175" s="95"/>
      <c r="H1175" s="95"/>
      <c r="I1175" s="95"/>
      <c r="J1175" s="95"/>
      <c r="K1175" s="95"/>
      <c r="L1175" s="95"/>
      <c r="M1175" s="95"/>
      <c r="N1175" s="95"/>
      <c r="O1175" s="95"/>
      <c r="P1175" s="95"/>
      <c r="Q1175" s="95"/>
      <c r="R1175" s="95"/>
      <c r="S1175" s="95"/>
      <c r="T1175" s="95"/>
      <c r="U1175" s="95"/>
      <c r="V1175" s="95"/>
      <c r="W1175" s="95"/>
      <c r="X1175" s="95"/>
      <c r="Y1175" s="95"/>
      <c r="Z1175" s="95"/>
      <c r="AA1175" s="95"/>
      <c r="AB1175" s="95"/>
      <c r="AC1175" s="95"/>
      <c r="AD1175" s="95"/>
      <c r="AE1175" s="95"/>
      <c r="AF1175" s="95"/>
      <c r="AG1175" s="95"/>
      <c r="AH1175" s="95"/>
      <c r="AI1175" s="95"/>
      <c r="AJ1175" s="95"/>
      <c r="AK1175" s="95"/>
      <c r="AL1175" s="95"/>
      <c r="AM1175" s="95"/>
      <c r="AN1175" s="95"/>
      <c r="AO1175" s="95"/>
      <c r="AP1175" s="95"/>
      <c r="AQ1175" s="95"/>
      <c r="AR1175" s="95"/>
      <c r="AS1175" s="95"/>
      <c r="AT1175" s="95"/>
      <c r="AU1175" s="95"/>
    </row>
    <row r="1176" spans="1:47" hidden="1" outlineLevel="1" x14ac:dyDescent="0.3">
      <c r="A1176" s="14" t="s">
        <v>2</v>
      </c>
      <c r="B1176" s="14"/>
      <c r="C1176" s="49">
        <v>0</v>
      </c>
      <c r="D1176" s="49">
        <v>0</v>
      </c>
      <c r="E1176" s="49">
        <v>0</v>
      </c>
      <c r="F1176" s="95"/>
      <c r="G1176" s="95"/>
      <c r="H1176" s="95"/>
      <c r="I1176" s="95"/>
      <c r="J1176" s="95"/>
      <c r="K1176" s="95"/>
      <c r="L1176" s="95"/>
      <c r="M1176" s="95"/>
      <c r="N1176" s="95"/>
      <c r="O1176" s="95"/>
      <c r="P1176" s="95"/>
      <c r="Q1176" s="95"/>
      <c r="R1176" s="95"/>
      <c r="S1176" s="95"/>
      <c r="T1176" s="95"/>
      <c r="U1176" s="95"/>
      <c r="V1176" s="95"/>
      <c r="W1176" s="95"/>
      <c r="X1176" s="95"/>
      <c r="Y1176" s="95"/>
      <c r="Z1176" s="95"/>
      <c r="AA1176" s="95"/>
      <c r="AB1176" s="95"/>
      <c r="AC1176" s="95"/>
      <c r="AD1176" s="95"/>
      <c r="AE1176" s="95"/>
      <c r="AF1176" s="95"/>
      <c r="AG1176" s="95"/>
      <c r="AH1176" s="95"/>
      <c r="AI1176" s="95"/>
      <c r="AJ1176" s="95"/>
      <c r="AK1176" s="95"/>
      <c r="AL1176" s="95"/>
      <c r="AM1176" s="95"/>
      <c r="AN1176" s="95"/>
      <c r="AO1176" s="95"/>
      <c r="AP1176" s="95"/>
      <c r="AQ1176" s="95"/>
      <c r="AR1176" s="95"/>
      <c r="AS1176" s="95"/>
      <c r="AT1176" s="95"/>
      <c r="AU1176" s="95"/>
    </row>
    <row r="1177" spans="1:47" hidden="1" outlineLevel="1" x14ac:dyDescent="0.3">
      <c r="A1177" s="14" t="s">
        <v>3</v>
      </c>
      <c r="B1177" s="14" t="s">
        <v>410</v>
      </c>
      <c r="C1177" s="49">
        <v>1350</v>
      </c>
      <c r="D1177" s="49">
        <v>1350</v>
      </c>
      <c r="E1177" s="49">
        <v>1350</v>
      </c>
      <c r="F1177" s="95"/>
      <c r="G1177" s="95"/>
      <c r="H1177" s="95"/>
      <c r="I1177" s="95"/>
      <c r="J1177" s="95"/>
      <c r="K1177" s="95"/>
      <c r="L1177" s="95"/>
      <c r="M1177" s="95"/>
      <c r="N1177" s="95"/>
      <c r="O1177" s="95"/>
      <c r="P1177" s="95"/>
      <c r="Q1177" s="95"/>
      <c r="R1177" s="95"/>
      <c r="S1177" s="95"/>
      <c r="T1177" s="95"/>
      <c r="U1177" s="95"/>
      <c r="V1177" s="95"/>
      <c r="W1177" s="95"/>
      <c r="X1177" s="95"/>
      <c r="Y1177" s="95"/>
      <c r="Z1177" s="95"/>
      <c r="AA1177" s="95"/>
      <c r="AB1177" s="95"/>
      <c r="AC1177" s="95"/>
      <c r="AD1177" s="95"/>
      <c r="AE1177" s="95"/>
      <c r="AF1177" s="95"/>
      <c r="AG1177" s="95"/>
      <c r="AH1177" s="95"/>
      <c r="AI1177" s="95"/>
      <c r="AJ1177" s="95"/>
      <c r="AK1177" s="95"/>
      <c r="AL1177" s="95"/>
      <c r="AM1177" s="95"/>
      <c r="AN1177" s="95"/>
      <c r="AO1177" s="95"/>
      <c r="AP1177" s="95"/>
      <c r="AQ1177" s="95"/>
      <c r="AR1177" s="95"/>
      <c r="AS1177" s="95"/>
      <c r="AT1177" s="95"/>
      <c r="AU1177" s="95"/>
    </row>
    <row r="1178" spans="1:47" hidden="1" outlineLevel="1" x14ac:dyDescent="0.3">
      <c r="A1178" s="14" t="s">
        <v>4</v>
      </c>
      <c r="B1178" s="14"/>
      <c r="C1178" s="49">
        <v>0</v>
      </c>
      <c r="D1178" s="49">
        <v>0</v>
      </c>
      <c r="E1178" s="49">
        <v>0</v>
      </c>
      <c r="F1178" s="95"/>
      <c r="G1178" s="95"/>
      <c r="H1178" s="95"/>
      <c r="I1178" s="95"/>
      <c r="J1178" s="95"/>
      <c r="K1178" s="95"/>
      <c r="L1178" s="95"/>
      <c r="M1178" s="95"/>
      <c r="N1178" s="95"/>
      <c r="O1178" s="95"/>
      <c r="P1178" s="95"/>
      <c r="Q1178" s="95"/>
      <c r="R1178" s="95"/>
      <c r="S1178" s="95"/>
      <c r="T1178" s="95"/>
      <c r="U1178" s="95"/>
      <c r="V1178" s="95"/>
      <c r="W1178" s="95"/>
      <c r="X1178" s="95"/>
      <c r="Y1178" s="95"/>
      <c r="Z1178" s="95"/>
      <c r="AA1178" s="95"/>
      <c r="AB1178" s="95"/>
      <c r="AC1178" s="95"/>
      <c r="AD1178" s="95"/>
      <c r="AE1178" s="95"/>
      <c r="AF1178" s="95"/>
      <c r="AG1178" s="95"/>
      <c r="AH1178" s="95"/>
      <c r="AI1178" s="95"/>
      <c r="AJ1178" s="95"/>
      <c r="AK1178" s="95"/>
      <c r="AL1178" s="95"/>
      <c r="AM1178" s="95"/>
      <c r="AN1178" s="95"/>
      <c r="AO1178" s="95"/>
      <c r="AP1178" s="95"/>
      <c r="AQ1178" s="95"/>
      <c r="AR1178" s="95"/>
      <c r="AS1178" s="95"/>
      <c r="AT1178" s="95"/>
      <c r="AU1178" s="95"/>
    </row>
    <row r="1179" spans="1:47" ht="56.25" hidden="1" outlineLevel="1" x14ac:dyDescent="0.3">
      <c r="A1179" s="22" t="s">
        <v>271</v>
      </c>
      <c r="B1179" s="22" t="s">
        <v>410</v>
      </c>
      <c r="C1179" s="50">
        <f>C1180+C1181+C1182+C1183</f>
        <v>120914.5</v>
      </c>
      <c r="D1179" s="50">
        <f t="shared" ref="D1179:E1179" si="324">D1180+D1181+D1182+D1183</f>
        <v>0</v>
      </c>
      <c r="E1179" s="50">
        <f t="shared" si="324"/>
        <v>0</v>
      </c>
      <c r="F1179" s="95"/>
      <c r="G1179" s="95"/>
      <c r="H1179" s="95"/>
      <c r="I1179" s="95"/>
      <c r="J1179" s="95"/>
      <c r="K1179" s="95"/>
      <c r="L1179" s="95"/>
      <c r="M1179" s="95"/>
      <c r="N1179" s="95"/>
      <c r="O1179" s="95"/>
      <c r="P1179" s="95"/>
      <c r="Q1179" s="95"/>
      <c r="R1179" s="95"/>
      <c r="S1179" s="95"/>
      <c r="T1179" s="95"/>
      <c r="U1179" s="95"/>
      <c r="V1179" s="95"/>
      <c r="W1179" s="95"/>
      <c r="X1179" s="95"/>
      <c r="Y1179" s="95"/>
      <c r="Z1179" s="95"/>
      <c r="AA1179" s="95"/>
      <c r="AB1179" s="95"/>
      <c r="AC1179" s="95"/>
      <c r="AD1179" s="95"/>
      <c r="AE1179" s="95"/>
      <c r="AF1179" s="95"/>
      <c r="AG1179" s="95"/>
      <c r="AH1179" s="95"/>
      <c r="AI1179" s="95"/>
      <c r="AJ1179" s="95"/>
      <c r="AK1179" s="95"/>
      <c r="AL1179" s="95"/>
      <c r="AM1179" s="95"/>
      <c r="AN1179" s="95"/>
      <c r="AO1179" s="95"/>
      <c r="AP1179" s="95"/>
      <c r="AQ1179" s="95"/>
      <c r="AR1179" s="95"/>
      <c r="AS1179" s="95"/>
      <c r="AT1179" s="95"/>
      <c r="AU1179" s="95"/>
    </row>
    <row r="1180" spans="1:47" hidden="1" outlineLevel="1" x14ac:dyDescent="0.3">
      <c r="A1180" s="14" t="s">
        <v>1</v>
      </c>
      <c r="B1180" s="14"/>
      <c r="C1180" s="49">
        <f t="shared" ref="C1180:E1183" si="325">C1185</f>
        <v>0</v>
      </c>
      <c r="D1180" s="49">
        <f t="shared" si="325"/>
        <v>0</v>
      </c>
      <c r="E1180" s="49">
        <f t="shared" si="325"/>
        <v>0</v>
      </c>
      <c r="F1180" s="95"/>
      <c r="G1180" s="95"/>
      <c r="H1180" s="95"/>
      <c r="I1180" s="95"/>
      <c r="J1180" s="95"/>
      <c r="K1180" s="95"/>
      <c r="L1180" s="95"/>
      <c r="M1180" s="95"/>
      <c r="N1180" s="95"/>
      <c r="O1180" s="95"/>
      <c r="P1180" s="95"/>
      <c r="Q1180" s="95"/>
      <c r="R1180" s="95"/>
      <c r="S1180" s="95"/>
      <c r="T1180" s="95"/>
      <c r="U1180" s="95"/>
      <c r="V1180" s="95"/>
      <c r="W1180" s="95"/>
      <c r="X1180" s="95"/>
      <c r="Y1180" s="95"/>
      <c r="Z1180" s="95"/>
      <c r="AA1180" s="95"/>
      <c r="AB1180" s="95"/>
      <c r="AC1180" s="95"/>
      <c r="AD1180" s="95"/>
      <c r="AE1180" s="95"/>
      <c r="AF1180" s="95"/>
      <c r="AG1180" s="95"/>
      <c r="AH1180" s="95"/>
      <c r="AI1180" s="95"/>
      <c r="AJ1180" s="95"/>
      <c r="AK1180" s="95"/>
      <c r="AL1180" s="95"/>
      <c r="AM1180" s="95"/>
      <c r="AN1180" s="95"/>
      <c r="AO1180" s="95"/>
      <c r="AP1180" s="95"/>
      <c r="AQ1180" s="95"/>
      <c r="AR1180" s="95"/>
      <c r="AS1180" s="95"/>
      <c r="AT1180" s="95"/>
      <c r="AU1180" s="95"/>
    </row>
    <row r="1181" spans="1:47" hidden="1" outlineLevel="1" x14ac:dyDescent="0.3">
      <c r="A1181" s="14" t="s">
        <v>2</v>
      </c>
      <c r="B1181" s="14" t="s">
        <v>410</v>
      </c>
      <c r="C1181" s="49">
        <f t="shared" si="325"/>
        <v>108823</v>
      </c>
      <c r="D1181" s="49">
        <f t="shared" si="325"/>
        <v>0</v>
      </c>
      <c r="E1181" s="49">
        <f t="shared" si="325"/>
        <v>0</v>
      </c>
      <c r="F1181" s="95"/>
      <c r="G1181" s="95"/>
      <c r="H1181" s="95"/>
      <c r="I1181" s="95"/>
      <c r="J1181" s="95"/>
      <c r="K1181" s="95"/>
      <c r="L1181" s="95"/>
      <c r="M1181" s="95"/>
      <c r="N1181" s="95"/>
      <c r="O1181" s="95"/>
      <c r="P1181" s="95"/>
      <c r="Q1181" s="95"/>
      <c r="R1181" s="95"/>
      <c r="S1181" s="95"/>
      <c r="T1181" s="95"/>
      <c r="U1181" s="95"/>
      <c r="V1181" s="95"/>
      <c r="W1181" s="95"/>
      <c r="X1181" s="95"/>
      <c r="Y1181" s="95"/>
      <c r="Z1181" s="95"/>
      <c r="AA1181" s="95"/>
      <c r="AB1181" s="95"/>
      <c r="AC1181" s="95"/>
      <c r="AD1181" s="95"/>
      <c r="AE1181" s="95"/>
      <c r="AF1181" s="95"/>
      <c r="AG1181" s="95"/>
      <c r="AH1181" s="95"/>
      <c r="AI1181" s="95"/>
      <c r="AJ1181" s="95"/>
      <c r="AK1181" s="95"/>
      <c r="AL1181" s="95"/>
      <c r="AM1181" s="95"/>
      <c r="AN1181" s="95"/>
      <c r="AO1181" s="95"/>
      <c r="AP1181" s="95"/>
      <c r="AQ1181" s="95"/>
      <c r="AR1181" s="95"/>
      <c r="AS1181" s="95"/>
      <c r="AT1181" s="95"/>
      <c r="AU1181" s="95"/>
    </row>
    <row r="1182" spans="1:47" hidden="1" outlineLevel="1" x14ac:dyDescent="0.3">
      <c r="A1182" s="14" t="s">
        <v>3</v>
      </c>
      <c r="B1182" s="14" t="s">
        <v>410</v>
      </c>
      <c r="C1182" s="49">
        <f t="shared" si="325"/>
        <v>12091.5</v>
      </c>
      <c r="D1182" s="49">
        <f t="shared" si="325"/>
        <v>0</v>
      </c>
      <c r="E1182" s="49">
        <f t="shared" si="325"/>
        <v>0</v>
      </c>
      <c r="F1182" s="95"/>
      <c r="G1182" s="95"/>
      <c r="H1182" s="95"/>
      <c r="I1182" s="95"/>
      <c r="J1182" s="95"/>
      <c r="K1182" s="95"/>
      <c r="L1182" s="95"/>
      <c r="M1182" s="95"/>
      <c r="N1182" s="95"/>
      <c r="O1182" s="95"/>
      <c r="P1182" s="95"/>
      <c r="Q1182" s="95"/>
      <c r="R1182" s="95"/>
      <c r="S1182" s="95"/>
      <c r="T1182" s="95"/>
      <c r="U1182" s="95"/>
      <c r="V1182" s="95"/>
      <c r="W1182" s="95"/>
      <c r="X1182" s="95"/>
      <c r="Y1182" s="95"/>
      <c r="Z1182" s="95"/>
      <c r="AA1182" s="95"/>
      <c r="AB1182" s="95"/>
      <c r="AC1182" s="95"/>
      <c r="AD1182" s="95"/>
      <c r="AE1182" s="95"/>
      <c r="AF1182" s="95"/>
      <c r="AG1182" s="95"/>
      <c r="AH1182" s="95"/>
      <c r="AI1182" s="95"/>
      <c r="AJ1182" s="95"/>
      <c r="AK1182" s="95"/>
      <c r="AL1182" s="95"/>
      <c r="AM1182" s="95"/>
      <c r="AN1182" s="95"/>
      <c r="AO1182" s="95"/>
      <c r="AP1182" s="95"/>
      <c r="AQ1182" s="95"/>
      <c r="AR1182" s="95"/>
      <c r="AS1182" s="95"/>
      <c r="AT1182" s="95"/>
      <c r="AU1182" s="95"/>
    </row>
    <row r="1183" spans="1:47" hidden="1" outlineLevel="1" x14ac:dyDescent="0.3">
      <c r="A1183" s="14" t="s">
        <v>4</v>
      </c>
      <c r="B1183" s="14"/>
      <c r="C1183" s="49">
        <f t="shared" si="325"/>
        <v>0</v>
      </c>
      <c r="D1183" s="49">
        <f t="shared" si="325"/>
        <v>0</v>
      </c>
      <c r="E1183" s="49">
        <f t="shared" si="325"/>
        <v>0</v>
      </c>
      <c r="F1183" s="95"/>
      <c r="G1183" s="95"/>
      <c r="H1183" s="95"/>
      <c r="I1183" s="95"/>
      <c r="J1183" s="95"/>
      <c r="K1183" s="95"/>
      <c r="L1183" s="95"/>
      <c r="M1183" s="95"/>
      <c r="N1183" s="95"/>
      <c r="O1183" s="95"/>
      <c r="P1183" s="95"/>
      <c r="Q1183" s="95"/>
      <c r="R1183" s="95"/>
      <c r="S1183" s="95"/>
      <c r="T1183" s="95"/>
      <c r="U1183" s="95"/>
      <c r="V1183" s="95"/>
      <c r="W1183" s="95"/>
      <c r="X1183" s="95"/>
      <c r="Y1183" s="95"/>
      <c r="Z1183" s="95"/>
      <c r="AA1183" s="95"/>
      <c r="AB1183" s="95"/>
      <c r="AC1183" s="95"/>
      <c r="AD1183" s="95"/>
      <c r="AE1183" s="95"/>
      <c r="AF1183" s="95"/>
      <c r="AG1183" s="95"/>
      <c r="AH1183" s="95"/>
      <c r="AI1183" s="95"/>
      <c r="AJ1183" s="95"/>
      <c r="AK1183" s="95"/>
      <c r="AL1183" s="95"/>
      <c r="AM1183" s="95"/>
      <c r="AN1183" s="95"/>
      <c r="AO1183" s="95"/>
      <c r="AP1183" s="95"/>
      <c r="AQ1183" s="95"/>
      <c r="AR1183" s="95"/>
      <c r="AS1183" s="95"/>
      <c r="AT1183" s="95"/>
      <c r="AU1183" s="95"/>
    </row>
    <row r="1184" spans="1:47" ht="37.5" hidden="1" outlineLevel="1" x14ac:dyDescent="0.3">
      <c r="A1184" s="14" t="s">
        <v>272</v>
      </c>
      <c r="B1184" s="14" t="s">
        <v>410</v>
      </c>
      <c r="C1184" s="49">
        <f t="shared" ref="C1184:E1184" si="326">C1185+C1186+C1187+C1188</f>
        <v>120914.5</v>
      </c>
      <c r="D1184" s="49">
        <f t="shared" si="326"/>
        <v>0</v>
      </c>
      <c r="E1184" s="49">
        <f t="shared" si="326"/>
        <v>0</v>
      </c>
      <c r="F1184" s="95"/>
      <c r="G1184" s="95"/>
      <c r="H1184" s="95"/>
      <c r="I1184" s="95"/>
      <c r="J1184" s="95"/>
      <c r="K1184" s="95"/>
      <c r="L1184" s="95"/>
      <c r="M1184" s="95"/>
      <c r="N1184" s="95"/>
      <c r="O1184" s="95"/>
      <c r="P1184" s="95"/>
      <c r="Q1184" s="95"/>
      <c r="R1184" s="95"/>
      <c r="S1184" s="95"/>
      <c r="T1184" s="95"/>
      <c r="U1184" s="95"/>
      <c r="V1184" s="95"/>
      <c r="W1184" s="95"/>
      <c r="X1184" s="95"/>
      <c r="Y1184" s="95"/>
      <c r="Z1184" s="95"/>
      <c r="AA1184" s="95"/>
      <c r="AB1184" s="95"/>
      <c r="AC1184" s="95"/>
      <c r="AD1184" s="95"/>
      <c r="AE1184" s="95"/>
      <c r="AF1184" s="95"/>
      <c r="AG1184" s="95"/>
      <c r="AH1184" s="95"/>
      <c r="AI1184" s="95"/>
      <c r="AJ1184" s="95"/>
      <c r="AK1184" s="95"/>
      <c r="AL1184" s="95"/>
      <c r="AM1184" s="95"/>
      <c r="AN1184" s="95"/>
      <c r="AO1184" s="95"/>
      <c r="AP1184" s="95"/>
      <c r="AQ1184" s="95"/>
      <c r="AR1184" s="95"/>
      <c r="AS1184" s="95"/>
      <c r="AT1184" s="95"/>
      <c r="AU1184" s="95"/>
    </row>
    <row r="1185" spans="1:47" hidden="1" outlineLevel="1" x14ac:dyDescent="0.3">
      <c r="A1185" s="14" t="s">
        <v>1</v>
      </c>
      <c r="B1185" s="14"/>
      <c r="C1185" s="49">
        <f t="shared" ref="C1185:E1188" si="327">C1190</f>
        <v>0</v>
      </c>
      <c r="D1185" s="49">
        <f t="shared" si="327"/>
        <v>0</v>
      </c>
      <c r="E1185" s="49">
        <f t="shared" si="327"/>
        <v>0</v>
      </c>
      <c r="F1185" s="95"/>
      <c r="G1185" s="95"/>
      <c r="H1185" s="95"/>
      <c r="I1185" s="95"/>
      <c r="J1185" s="95"/>
      <c r="K1185" s="95"/>
      <c r="L1185" s="95"/>
      <c r="M1185" s="95"/>
      <c r="N1185" s="95"/>
      <c r="O1185" s="95"/>
      <c r="P1185" s="95"/>
      <c r="Q1185" s="95"/>
      <c r="R1185" s="95"/>
      <c r="S1185" s="95"/>
      <c r="T1185" s="95"/>
      <c r="U1185" s="95"/>
      <c r="V1185" s="95"/>
      <c r="W1185" s="95"/>
      <c r="X1185" s="95"/>
      <c r="Y1185" s="95"/>
      <c r="Z1185" s="95"/>
      <c r="AA1185" s="95"/>
      <c r="AB1185" s="95"/>
      <c r="AC1185" s="95"/>
      <c r="AD1185" s="95"/>
      <c r="AE1185" s="95"/>
      <c r="AF1185" s="95"/>
      <c r="AG1185" s="95"/>
      <c r="AH1185" s="95"/>
      <c r="AI1185" s="95"/>
      <c r="AJ1185" s="95"/>
      <c r="AK1185" s="95"/>
      <c r="AL1185" s="95"/>
      <c r="AM1185" s="95"/>
      <c r="AN1185" s="95"/>
      <c r="AO1185" s="95"/>
      <c r="AP1185" s="95"/>
      <c r="AQ1185" s="95"/>
      <c r="AR1185" s="95"/>
      <c r="AS1185" s="95"/>
      <c r="AT1185" s="95"/>
      <c r="AU1185" s="95"/>
    </row>
    <row r="1186" spans="1:47" hidden="1" outlineLevel="1" x14ac:dyDescent="0.3">
      <c r="A1186" s="14" t="s">
        <v>2</v>
      </c>
      <c r="B1186" s="14" t="s">
        <v>410</v>
      </c>
      <c r="C1186" s="49">
        <f t="shared" si="327"/>
        <v>108823</v>
      </c>
      <c r="D1186" s="49">
        <f t="shared" si="327"/>
        <v>0</v>
      </c>
      <c r="E1186" s="49">
        <f t="shared" si="327"/>
        <v>0</v>
      </c>
      <c r="F1186" s="95"/>
      <c r="G1186" s="95"/>
      <c r="H1186" s="95"/>
      <c r="I1186" s="95"/>
      <c r="J1186" s="95"/>
      <c r="K1186" s="95"/>
      <c r="L1186" s="95"/>
      <c r="M1186" s="95"/>
      <c r="N1186" s="95"/>
      <c r="O1186" s="95"/>
      <c r="P1186" s="95"/>
      <c r="Q1186" s="95"/>
      <c r="R1186" s="95"/>
      <c r="S1186" s="95"/>
      <c r="T1186" s="95"/>
      <c r="U1186" s="95"/>
      <c r="V1186" s="95"/>
      <c r="W1186" s="95"/>
      <c r="X1186" s="95"/>
      <c r="Y1186" s="95"/>
      <c r="Z1186" s="95"/>
      <c r="AA1186" s="95"/>
      <c r="AB1186" s="95"/>
      <c r="AC1186" s="95"/>
      <c r="AD1186" s="95"/>
      <c r="AE1186" s="95"/>
      <c r="AF1186" s="95"/>
      <c r="AG1186" s="95"/>
      <c r="AH1186" s="95"/>
      <c r="AI1186" s="95"/>
      <c r="AJ1186" s="95"/>
      <c r="AK1186" s="95"/>
      <c r="AL1186" s="95"/>
      <c r="AM1186" s="95"/>
      <c r="AN1186" s="95"/>
      <c r="AO1186" s="95"/>
      <c r="AP1186" s="95"/>
      <c r="AQ1186" s="95"/>
      <c r="AR1186" s="95"/>
      <c r="AS1186" s="95"/>
      <c r="AT1186" s="95"/>
      <c r="AU1186" s="95"/>
    </row>
    <row r="1187" spans="1:47" hidden="1" outlineLevel="1" x14ac:dyDescent="0.3">
      <c r="A1187" s="14" t="s">
        <v>3</v>
      </c>
      <c r="B1187" s="14" t="s">
        <v>410</v>
      </c>
      <c r="C1187" s="49">
        <f t="shared" si="327"/>
        <v>12091.5</v>
      </c>
      <c r="D1187" s="49">
        <f t="shared" si="327"/>
        <v>0</v>
      </c>
      <c r="E1187" s="49">
        <f t="shared" si="327"/>
        <v>0</v>
      </c>
      <c r="F1187" s="95"/>
      <c r="G1187" s="95"/>
      <c r="H1187" s="95"/>
      <c r="I1187" s="95"/>
      <c r="J1187" s="95"/>
      <c r="K1187" s="95"/>
      <c r="L1187" s="95"/>
      <c r="M1187" s="95"/>
      <c r="N1187" s="95"/>
      <c r="O1187" s="95"/>
      <c r="P1187" s="95"/>
      <c r="Q1187" s="95"/>
      <c r="R1187" s="95"/>
      <c r="S1187" s="95"/>
      <c r="T1187" s="95"/>
      <c r="U1187" s="95"/>
      <c r="V1187" s="95"/>
      <c r="W1187" s="95"/>
      <c r="X1187" s="95"/>
      <c r="Y1187" s="95"/>
      <c r="Z1187" s="95"/>
      <c r="AA1187" s="95"/>
      <c r="AB1187" s="95"/>
      <c r="AC1187" s="95"/>
      <c r="AD1187" s="95"/>
      <c r="AE1187" s="95"/>
      <c r="AF1187" s="95"/>
      <c r="AG1187" s="95"/>
      <c r="AH1187" s="95"/>
      <c r="AI1187" s="95"/>
      <c r="AJ1187" s="95"/>
      <c r="AK1187" s="95"/>
      <c r="AL1187" s="95"/>
      <c r="AM1187" s="95"/>
      <c r="AN1187" s="95"/>
      <c r="AO1187" s="95"/>
      <c r="AP1187" s="95"/>
      <c r="AQ1187" s="95"/>
      <c r="AR1187" s="95"/>
      <c r="AS1187" s="95"/>
      <c r="AT1187" s="95"/>
      <c r="AU1187" s="95"/>
    </row>
    <row r="1188" spans="1:47" hidden="1" outlineLevel="1" x14ac:dyDescent="0.3">
      <c r="A1188" s="14" t="s">
        <v>4</v>
      </c>
      <c r="B1188" s="14"/>
      <c r="C1188" s="49">
        <f t="shared" si="327"/>
        <v>0</v>
      </c>
      <c r="D1188" s="49">
        <f t="shared" si="327"/>
        <v>0</v>
      </c>
      <c r="E1188" s="49">
        <f t="shared" si="327"/>
        <v>0</v>
      </c>
      <c r="F1188" s="95"/>
      <c r="G1188" s="95"/>
      <c r="H1188" s="95"/>
      <c r="I1188" s="95"/>
      <c r="J1188" s="95"/>
      <c r="K1188" s="95"/>
      <c r="L1188" s="95"/>
      <c r="M1188" s="95"/>
      <c r="N1188" s="95"/>
      <c r="O1188" s="95"/>
      <c r="P1188" s="95"/>
      <c r="Q1188" s="95"/>
      <c r="R1188" s="95"/>
      <c r="S1188" s="95"/>
      <c r="T1188" s="95"/>
      <c r="U1188" s="95"/>
      <c r="V1188" s="95"/>
      <c r="W1188" s="95"/>
      <c r="X1188" s="95"/>
      <c r="Y1188" s="95"/>
      <c r="Z1188" s="95"/>
      <c r="AA1188" s="95"/>
      <c r="AB1188" s="95"/>
      <c r="AC1188" s="95"/>
      <c r="AD1188" s="95"/>
      <c r="AE1188" s="95"/>
      <c r="AF1188" s="95"/>
      <c r="AG1188" s="95"/>
      <c r="AH1188" s="95"/>
      <c r="AI1188" s="95"/>
      <c r="AJ1188" s="95"/>
      <c r="AK1188" s="95"/>
      <c r="AL1188" s="95"/>
      <c r="AM1188" s="95"/>
      <c r="AN1188" s="95"/>
      <c r="AO1188" s="95"/>
      <c r="AP1188" s="95"/>
      <c r="AQ1188" s="95"/>
      <c r="AR1188" s="95"/>
      <c r="AS1188" s="95"/>
      <c r="AT1188" s="95"/>
      <c r="AU1188" s="95"/>
    </row>
    <row r="1189" spans="1:47" hidden="1" outlineLevel="1" x14ac:dyDescent="0.3">
      <c r="A1189" s="5" t="s">
        <v>273</v>
      </c>
      <c r="B1189" s="5" t="s">
        <v>410</v>
      </c>
      <c r="C1189" s="79">
        <f t="shared" ref="C1189:E1189" si="328">C1190+C1191+C1192+C1193</f>
        <v>120914.5</v>
      </c>
      <c r="D1189" s="79">
        <f t="shared" si="328"/>
        <v>0</v>
      </c>
      <c r="E1189" s="79">
        <f t="shared" si="328"/>
        <v>0</v>
      </c>
      <c r="F1189" s="95"/>
      <c r="G1189" s="95"/>
      <c r="H1189" s="95"/>
      <c r="I1189" s="95"/>
      <c r="J1189" s="95"/>
      <c r="K1189" s="95"/>
      <c r="L1189" s="95"/>
      <c r="M1189" s="95"/>
      <c r="N1189" s="95"/>
      <c r="O1189" s="95"/>
      <c r="P1189" s="95"/>
      <c r="Q1189" s="95"/>
      <c r="R1189" s="95"/>
      <c r="S1189" s="95"/>
      <c r="T1189" s="95"/>
      <c r="U1189" s="95"/>
      <c r="V1189" s="95"/>
      <c r="W1189" s="95"/>
      <c r="X1189" s="95"/>
      <c r="Y1189" s="95"/>
      <c r="Z1189" s="95"/>
      <c r="AA1189" s="95"/>
      <c r="AB1189" s="95"/>
      <c r="AC1189" s="95"/>
      <c r="AD1189" s="95"/>
      <c r="AE1189" s="95"/>
      <c r="AF1189" s="95"/>
      <c r="AG1189" s="95"/>
      <c r="AH1189" s="95"/>
      <c r="AI1189" s="95"/>
      <c r="AJ1189" s="95"/>
      <c r="AK1189" s="95"/>
      <c r="AL1189" s="95"/>
      <c r="AM1189" s="95"/>
      <c r="AN1189" s="95"/>
      <c r="AO1189" s="95"/>
      <c r="AP1189" s="95"/>
      <c r="AQ1189" s="95"/>
      <c r="AR1189" s="95"/>
      <c r="AS1189" s="95"/>
      <c r="AT1189" s="95"/>
      <c r="AU1189" s="95"/>
    </row>
    <row r="1190" spans="1:47" hidden="1" outlineLevel="1" x14ac:dyDescent="0.3">
      <c r="A1190" s="14" t="s">
        <v>1</v>
      </c>
      <c r="B1190" s="14"/>
      <c r="C1190" s="49">
        <f t="shared" ref="C1190:E1193" si="329">C1195</f>
        <v>0</v>
      </c>
      <c r="D1190" s="49">
        <f t="shared" si="329"/>
        <v>0</v>
      </c>
      <c r="E1190" s="49">
        <f t="shared" si="329"/>
        <v>0</v>
      </c>
      <c r="F1190" s="95"/>
      <c r="G1190" s="95"/>
      <c r="H1190" s="95"/>
      <c r="I1190" s="95"/>
      <c r="J1190" s="95"/>
      <c r="K1190" s="95"/>
      <c r="L1190" s="95"/>
      <c r="M1190" s="95"/>
      <c r="N1190" s="95"/>
      <c r="O1190" s="95"/>
      <c r="P1190" s="95"/>
      <c r="Q1190" s="95"/>
      <c r="R1190" s="95"/>
      <c r="S1190" s="95"/>
      <c r="T1190" s="95"/>
      <c r="U1190" s="95"/>
      <c r="V1190" s="95"/>
      <c r="W1190" s="95"/>
      <c r="X1190" s="95"/>
      <c r="Y1190" s="95"/>
      <c r="Z1190" s="95"/>
      <c r="AA1190" s="95"/>
      <c r="AB1190" s="95"/>
      <c r="AC1190" s="95"/>
      <c r="AD1190" s="95"/>
      <c r="AE1190" s="95"/>
      <c r="AF1190" s="95"/>
      <c r="AG1190" s="95"/>
      <c r="AH1190" s="95"/>
      <c r="AI1190" s="95"/>
      <c r="AJ1190" s="95"/>
      <c r="AK1190" s="95"/>
      <c r="AL1190" s="95"/>
      <c r="AM1190" s="95"/>
      <c r="AN1190" s="95"/>
      <c r="AO1190" s="95"/>
      <c r="AP1190" s="95"/>
      <c r="AQ1190" s="95"/>
      <c r="AR1190" s="95"/>
      <c r="AS1190" s="95"/>
      <c r="AT1190" s="95"/>
      <c r="AU1190" s="95"/>
    </row>
    <row r="1191" spans="1:47" hidden="1" outlineLevel="1" x14ac:dyDescent="0.3">
      <c r="A1191" s="14" t="s">
        <v>2</v>
      </c>
      <c r="B1191" s="14" t="s">
        <v>410</v>
      </c>
      <c r="C1191" s="49">
        <f t="shared" si="329"/>
        <v>108823</v>
      </c>
      <c r="D1191" s="49">
        <f t="shared" si="329"/>
        <v>0</v>
      </c>
      <c r="E1191" s="49">
        <f t="shared" si="329"/>
        <v>0</v>
      </c>
      <c r="F1191" s="95"/>
      <c r="G1191" s="95"/>
      <c r="H1191" s="95"/>
      <c r="I1191" s="95"/>
      <c r="J1191" s="95"/>
      <c r="K1191" s="95"/>
      <c r="L1191" s="95"/>
      <c r="M1191" s="95"/>
      <c r="N1191" s="95"/>
      <c r="O1191" s="95"/>
      <c r="P1191" s="95"/>
      <c r="Q1191" s="95"/>
      <c r="R1191" s="95"/>
      <c r="S1191" s="95"/>
      <c r="T1191" s="95"/>
      <c r="U1191" s="95"/>
      <c r="V1191" s="95"/>
      <c r="W1191" s="95"/>
      <c r="X1191" s="95"/>
      <c r="Y1191" s="95"/>
      <c r="Z1191" s="95"/>
      <c r="AA1191" s="95"/>
      <c r="AB1191" s="95"/>
      <c r="AC1191" s="95"/>
      <c r="AD1191" s="95"/>
      <c r="AE1191" s="95"/>
      <c r="AF1191" s="95"/>
      <c r="AG1191" s="95"/>
      <c r="AH1191" s="95"/>
      <c r="AI1191" s="95"/>
      <c r="AJ1191" s="95"/>
      <c r="AK1191" s="95"/>
      <c r="AL1191" s="95"/>
      <c r="AM1191" s="95"/>
      <c r="AN1191" s="95"/>
      <c r="AO1191" s="95"/>
      <c r="AP1191" s="95"/>
      <c r="AQ1191" s="95"/>
      <c r="AR1191" s="95"/>
      <c r="AS1191" s="95"/>
      <c r="AT1191" s="95"/>
      <c r="AU1191" s="95"/>
    </row>
    <row r="1192" spans="1:47" hidden="1" outlineLevel="1" x14ac:dyDescent="0.3">
      <c r="A1192" s="14" t="s">
        <v>3</v>
      </c>
      <c r="B1192" s="14" t="s">
        <v>410</v>
      </c>
      <c r="C1192" s="49">
        <f t="shared" si="329"/>
        <v>12091.5</v>
      </c>
      <c r="D1192" s="49">
        <f t="shared" si="329"/>
        <v>0</v>
      </c>
      <c r="E1192" s="49">
        <f t="shared" si="329"/>
        <v>0</v>
      </c>
      <c r="F1192" s="95"/>
      <c r="G1192" s="95"/>
      <c r="H1192" s="95"/>
      <c r="I1192" s="95"/>
      <c r="J1192" s="95"/>
      <c r="K1192" s="95"/>
      <c r="L1192" s="95"/>
      <c r="M1192" s="95"/>
      <c r="N1192" s="95"/>
      <c r="O1192" s="95"/>
      <c r="P1192" s="95"/>
      <c r="Q1192" s="95"/>
      <c r="R1192" s="95"/>
      <c r="S1192" s="95"/>
      <c r="T1192" s="95"/>
      <c r="U1192" s="95"/>
      <c r="V1192" s="95"/>
      <c r="W1192" s="95"/>
      <c r="X1192" s="95"/>
      <c r="Y1192" s="95"/>
      <c r="Z1192" s="95"/>
      <c r="AA1192" s="95"/>
      <c r="AB1192" s="95"/>
      <c r="AC1192" s="95"/>
      <c r="AD1192" s="95"/>
      <c r="AE1192" s="95"/>
      <c r="AF1192" s="95"/>
      <c r="AG1192" s="95"/>
      <c r="AH1192" s="95"/>
      <c r="AI1192" s="95"/>
      <c r="AJ1192" s="95"/>
      <c r="AK1192" s="95"/>
      <c r="AL1192" s="95"/>
      <c r="AM1192" s="95"/>
      <c r="AN1192" s="95"/>
      <c r="AO1192" s="95"/>
      <c r="AP1192" s="95"/>
      <c r="AQ1192" s="95"/>
      <c r="AR1192" s="95"/>
      <c r="AS1192" s="95"/>
      <c r="AT1192" s="95"/>
      <c r="AU1192" s="95"/>
    </row>
    <row r="1193" spans="1:47" hidden="1" outlineLevel="1" x14ac:dyDescent="0.3">
      <c r="A1193" s="14" t="s">
        <v>4</v>
      </c>
      <c r="B1193" s="14"/>
      <c r="C1193" s="49">
        <f t="shared" si="329"/>
        <v>0</v>
      </c>
      <c r="D1193" s="49">
        <f t="shared" si="329"/>
        <v>0</v>
      </c>
      <c r="E1193" s="49">
        <f t="shared" si="329"/>
        <v>0</v>
      </c>
      <c r="F1193" s="95"/>
      <c r="G1193" s="95"/>
      <c r="H1193" s="95"/>
      <c r="I1193" s="95"/>
      <c r="J1193" s="95"/>
      <c r="K1193" s="95"/>
      <c r="L1193" s="95"/>
      <c r="M1193" s="95"/>
      <c r="N1193" s="95"/>
      <c r="O1193" s="95"/>
      <c r="P1193" s="95"/>
      <c r="Q1193" s="95"/>
      <c r="R1193" s="95"/>
      <c r="S1193" s="95"/>
      <c r="T1193" s="95"/>
      <c r="U1193" s="95"/>
      <c r="V1193" s="95"/>
      <c r="W1193" s="95"/>
      <c r="X1193" s="95"/>
      <c r="Y1193" s="95"/>
      <c r="Z1193" s="95"/>
      <c r="AA1193" s="95"/>
      <c r="AB1193" s="95"/>
      <c r="AC1193" s="95"/>
      <c r="AD1193" s="95"/>
      <c r="AE1193" s="95"/>
      <c r="AF1193" s="95"/>
      <c r="AG1193" s="95"/>
      <c r="AH1193" s="95"/>
      <c r="AI1193" s="95"/>
      <c r="AJ1193" s="95"/>
      <c r="AK1193" s="95"/>
      <c r="AL1193" s="95"/>
      <c r="AM1193" s="95"/>
      <c r="AN1193" s="95"/>
      <c r="AO1193" s="95"/>
      <c r="AP1193" s="95"/>
      <c r="AQ1193" s="95"/>
      <c r="AR1193" s="95"/>
      <c r="AS1193" s="95"/>
      <c r="AT1193" s="95"/>
      <c r="AU1193" s="95"/>
    </row>
    <row r="1194" spans="1:47" ht="75" hidden="1" outlineLevel="1" x14ac:dyDescent="0.3">
      <c r="A1194" s="14" t="s">
        <v>338</v>
      </c>
      <c r="B1194" s="14" t="s">
        <v>410</v>
      </c>
      <c r="C1194" s="49">
        <f t="shared" ref="C1194:E1194" si="330">C1195+C1196+C1197+C1198</f>
        <v>120914.5</v>
      </c>
      <c r="D1194" s="49">
        <f t="shared" si="330"/>
        <v>0</v>
      </c>
      <c r="E1194" s="49">
        <f t="shared" si="330"/>
        <v>0</v>
      </c>
      <c r="F1194" s="95"/>
      <c r="G1194" s="95"/>
      <c r="H1194" s="95"/>
      <c r="I1194" s="95"/>
      <c r="J1194" s="95"/>
      <c r="K1194" s="95"/>
      <c r="L1194" s="95"/>
      <c r="M1194" s="95"/>
      <c r="N1194" s="95"/>
      <c r="O1194" s="95"/>
      <c r="P1194" s="95"/>
      <c r="Q1194" s="95"/>
      <c r="R1194" s="95"/>
      <c r="S1194" s="95"/>
      <c r="T1194" s="95"/>
      <c r="U1194" s="95"/>
      <c r="V1194" s="95"/>
      <c r="W1194" s="95"/>
      <c r="X1194" s="95"/>
      <c r="Y1194" s="95"/>
      <c r="Z1194" s="95"/>
      <c r="AA1194" s="95"/>
      <c r="AB1194" s="95"/>
      <c r="AC1194" s="95"/>
      <c r="AD1194" s="95"/>
      <c r="AE1194" s="95"/>
      <c r="AF1194" s="95"/>
      <c r="AG1194" s="95"/>
      <c r="AH1194" s="95"/>
      <c r="AI1194" s="95"/>
      <c r="AJ1194" s="95"/>
      <c r="AK1194" s="95"/>
      <c r="AL1194" s="95"/>
      <c r="AM1194" s="95"/>
      <c r="AN1194" s="95"/>
      <c r="AO1194" s="95"/>
      <c r="AP1194" s="95"/>
      <c r="AQ1194" s="95"/>
      <c r="AR1194" s="95"/>
      <c r="AS1194" s="95"/>
      <c r="AT1194" s="95"/>
      <c r="AU1194" s="95"/>
    </row>
    <row r="1195" spans="1:47" hidden="1" outlineLevel="1" x14ac:dyDescent="0.3">
      <c r="A1195" s="14" t="s">
        <v>1</v>
      </c>
      <c r="B1195" s="14"/>
      <c r="C1195" s="49">
        <v>0</v>
      </c>
      <c r="D1195" s="49">
        <v>0</v>
      </c>
      <c r="E1195" s="49">
        <v>0</v>
      </c>
      <c r="F1195" s="95"/>
      <c r="G1195" s="95"/>
      <c r="H1195" s="95"/>
      <c r="I1195" s="95"/>
      <c r="J1195" s="95"/>
      <c r="K1195" s="95"/>
      <c r="L1195" s="95"/>
      <c r="M1195" s="95"/>
      <c r="N1195" s="95"/>
      <c r="O1195" s="95"/>
      <c r="P1195" s="95"/>
      <c r="Q1195" s="95"/>
      <c r="R1195" s="95"/>
      <c r="S1195" s="95"/>
      <c r="T1195" s="95"/>
      <c r="U1195" s="95"/>
      <c r="V1195" s="95"/>
      <c r="W1195" s="95"/>
      <c r="X1195" s="95"/>
      <c r="Y1195" s="95"/>
      <c r="Z1195" s="95"/>
      <c r="AA1195" s="95"/>
      <c r="AB1195" s="95"/>
      <c r="AC1195" s="95"/>
      <c r="AD1195" s="95"/>
      <c r="AE1195" s="95"/>
      <c r="AF1195" s="95"/>
      <c r="AG1195" s="95"/>
      <c r="AH1195" s="95"/>
      <c r="AI1195" s="95"/>
      <c r="AJ1195" s="95"/>
      <c r="AK1195" s="95"/>
      <c r="AL1195" s="95"/>
      <c r="AM1195" s="95"/>
      <c r="AN1195" s="95"/>
      <c r="AO1195" s="95"/>
      <c r="AP1195" s="95"/>
      <c r="AQ1195" s="95"/>
      <c r="AR1195" s="95"/>
      <c r="AS1195" s="95"/>
      <c r="AT1195" s="95"/>
      <c r="AU1195" s="95"/>
    </row>
    <row r="1196" spans="1:47" hidden="1" outlineLevel="1" x14ac:dyDescent="0.3">
      <c r="A1196" s="14" t="s">
        <v>2</v>
      </c>
      <c r="B1196" s="14" t="s">
        <v>410</v>
      </c>
      <c r="C1196" s="49">
        <v>108823</v>
      </c>
      <c r="D1196" s="49">
        <v>0</v>
      </c>
      <c r="E1196" s="49">
        <v>0</v>
      </c>
      <c r="F1196" s="95"/>
      <c r="G1196" s="95"/>
      <c r="H1196" s="95"/>
      <c r="I1196" s="95"/>
      <c r="J1196" s="95"/>
      <c r="K1196" s="95"/>
      <c r="L1196" s="95"/>
      <c r="M1196" s="95"/>
      <c r="N1196" s="95"/>
      <c r="O1196" s="95"/>
      <c r="P1196" s="95"/>
      <c r="Q1196" s="95"/>
      <c r="R1196" s="95"/>
      <c r="S1196" s="95"/>
      <c r="T1196" s="95"/>
      <c r="U1196" s="95"/>
      <c r="V1196" s="95"/>
      <c r="W1196" s="95"/>
      <c r="X1196" s="95"/>
      <c r="Y1196" s="95"/>
      <c r="Z1196" s="95"/>
      <c r="AA1196" s="95"/>
      <c r="AB1196" s="95"/>
      <c r="AC1196" s="95"/>
      <c r="AD1196" s="95"/>
      <c r="AE1196" s="95"/>
      <c r="AF1196" s="95"/>
      <c r="AG1196" s="95"/>
      <c r="AH1196" s="95"/>
      <c r="AI1196" s="95"/>
      <c r="AJ1196" s="95"/>
      <c r="AK1196" s="95"/>
      <c r="AL1196" s="95"/>
      <c r="AM1196" s="95"/>
      <c r="AN1196" s="95"/>
      <c r="AO1196" s="95"/>
      <c r="AP1196" s="95"/>
      <c r="AQ1196" s="95"/>
      <c r="AR1196" s="95"/>
      <c r="AS1196" s="95"/>
      <c r="AT1196" s="95"/>
      <c r="AU1196" s="95"/>
    </row>
    <row r="1197" spans="1:47" hidden="1" outlineLevel="1" x14ac:dyDescent="0.3">
      <c r="A1197" s="14" t="s">
        <v>3</v>
      </c>
      <c r="B1197" s="14" t="s">
        <v>410</v>
      </c>
      <c r="C1197" s="49">
        <v>12091.5</v>
      </c>
      <c r="D1197" s="49">
        <v>0</v>
      </c>
      <c r="E1197" s="49">
        <v>0</v>
      </c>
      <c r="F1197" s="95"/>
      <c r="G1197" s="95"/>
      <c r="H1197" s="95"/>
      <c r="I1197" s="95"/>
      <c r="J1197" s="95"/>
      <c r="K1197" s="95"/>
      <c r="L1197" s="95"/>
      <c r="M1197" s="95"/>
      <c r="N1197" s="95"/>
      <c r="O1197" s="95"/>
      <c r="P1197" s="95"/>
      <c r="Q1197" s="95"/>
      <c r="R1197" s="95"/>
      <c r="S1197" s="95"/>
      <c r="T1197" s="95"/>
      <c r="U1197" s="95"/>
      <c r="V1197" s="95"/>
      <c r="W1197" s="95"/>
      <c r="X1197" s="95"/>
      <c r="Y1197" s="95"/>
      <c r="Z1197" s="95"/>
      <c r="AA1197" s="95"/>
      <c r="AB1197" s="95"/>
      <c r="AC1197" s="95"/>
      <c r="AD1197" s="95"/>
      <c r="AE1197" s="95"/>
      <c r="AF1197" s="95"/>
      <c r="AG1197" s="95"/>
      <c r="AH1197" s="95"/>
      <c r="AI1197" s="95"/>
      <c r="AJ1197" s="95"/>
      <c r="AK1197" s="95"/>
      <c r="AL1197" s="95"/>
      <c r="AM1197" s="95"/>
      <c r="AN1197" s="95"/>
      <c r="AO1197" s="95"/>
      <c r="AP1197" s="95"/>
      <c r="AQ1197" s="95"/>
      <c r="AR1197" s="95"/>
      <c r="AS1197" s="95"/>
      <c r="AT1197" s="95"/>
      <c r="AU1197" s="95"/>
    </row>
    <row r="1198" spans="1:47" hidden="1" outlineLevel="1" x14ac:dyDescent="0.3">
      <c r="A1198" s="14" t="s">
        <v>4</v>
      </c>
      <c r="B1198" s="14"/>
      <c r="C1198" s="49">
        <v>0</v>
      </c>
      <c r="D1198" s="49">
        <v>0</v>
      </c>
      <c r="E1198" s="49">
        <v>0</v>
      </c>
      <c r="F1198" s="95"/>
      <c r="G1198" s="95"/>
      <c r="H1198" s="95"/>
      <c r="I1198" s="95"/>
      <c r="J1198" s="95"/>
      <c r="K1198" s="95"/>
      <c r="L1198" s="95"/>
      <c r="M1198" s="95"/>
      <c r="N1198" s="95"/>
      <c r="O1198" s="95"/>
      <c r="P1198" s="95"/>
      <c r="Q1198" s="95"/>
      <c r="R1198" s="95"/>
      <c r="S1198" s="95"/>
      <c r="T1198" s="95"/>
      <c r="U1198" s="95"/>
      <c r="V1198" s="95"/>
      <c r="W1198" s="95"/>
      <c r="X1198" s="95"/>
      <c r="Y1198" s="95"/>
      <c r="Z1198" s="95"/>
      <c r="AA1198" s="95"/>
      <c r="AB1198" s="95"/>
      <c r="AC1198" s="95"/>
      <c r="AD1198" s="95"/>
      <c r="AE1198" s="95"/>
      <c r="AF1198" s="95"/>
      <c r="AG1198" s="95"/>
      <c r="AH1198" s="95"/>
      <c r="AI1198" s="95"/>
      <c r="AJ1198" s="95"/>
      <c r="AK1198" s="95"/>
      <c r="AL1198" s="95"/>
      <c r="AM1198" s="95"/>
      <c r="AN1198" s="95"/>
      <c r="AO1198" s="95"/>
      <c r="AP1198" s="95"/>
      <c r="AQ1198" s="95"/>
      <c r="AR1198" s="95"/>
      <c r="AS1198" s="95"/>
      <c r="AT1198" s="95"/>
      <c r="AU1198" s="95"/>
    </row>
    <row r="1199" spans="1:47" ht="56.25" hidden="1" outlineLevel="1" x14ac:dyDescent="0.3">
      <c r="A1199" s="22" t="s">
        <v>274</v>
      </c>
      <c r="B1199" s="22" t="s">
        <v>410</v>
      </c>
      <c r="C1199" s="50">
        <f>C1200+C1201+C1202+C1203</f>
        <v>20000</v>
      </c>
      <c r="D1199" s="50">
        <f t="shared" ref="D1199:E1199" si="331">D1200+D1201+D1202+D1203</f>
        <v>20000</v>
      </c>
      <c r="E1199" s="50">
        <f t="shared" si="331"/>
        <v>20000</v>
      </c>
      <c r="F1199" s="95"/>
      <c r="G1199" s="95"/>
      <c r="H1199" s="95"/>
      <c r="I1199" s="95"/>
      <c r="J1199" s="95"/>
      <c r="K1199" s="95"/>
      <c r="L1199" s="95"/>
      <c r="M1199" s="95"/>
      <c r="N1199" s="95"/>
      <c r="O1199" s="95"/>
      <c r="P1199" s="95"/>
      <c r="Q1199" s="95"/>
      <c r="R1199" s="95"/>
      <c r="S1199" s="95"/>
      <c r="T1199" s="95"/>
      <c r="U1199" s="95"/>
      <c r="V1199" s="95"/>
      <c r="W1199" s="95"/>
      <c r="X1199" s="95"/>
      <c r="Y1199" s="95"/>
      <c r="Z1199" s="95"/>
      <c r="AA1199" s="95"/>
      <c r="AB1199" s="95"/>
      <c r="AC1199" s="95"/>
      <c r="AD1199" s="95"/>
      <c r="AE1199" s="95"/>
      <c r="AF1199" s="95"/>
      <c r="AG1199" s="95"/>
      <c r="AH1199" s="95"/>
      <c r="AI1199" s="95"/>
      <c r="AJ1199" s="95"/>
      <c r="AK1199" s="95"/>
      <c r="AL1199" s="95"/>
      <c r="AM1199" s="95"/>
      <c r="AN1199" s="95"/>
      <c r="AO1199" s="95"/>
      <c r="AP1199" s="95"/>
      <c r="AQ1199" s="95"/>
      <c r="AR1199" s="95"/>
      <c r="AS1199" s="95"/>
      <c r="AT1199" s="95"/>
      <c r="AU1199" s="95"/>
    </row>
    <row r="1200" spans="1:47" hidden="1" outlineLevel="1" x14ac:dyDescent="0.3">
      <c r="A1200" s="14" t="s">
        <v>1</v>
      </c>
      <c r="B1200" s="14"/>
      <c r="C1200" s="49">
        <f t="shared" ref="C1200:E1203" si="332">C1205</f>
        <v>0</v>
      </c>
      <c r="D1200" s="49">
        <f t="shared" si="332"/>
        <v>0</v>
      </c>
      <c r="E1200" s="49">
        <f t="shared" si="332"/>
        <v>0</v>
      </c>
      <c r="F1200" s="95"/>
      <c r="G1200" s="95"/>
      <c r="H1200" s="95"/>
      <c r="I1200" s="95"/>
      <c r="J1200" s="95"/>
      <c r="K1200" s="95"/>
      <c r="L1200" s="95"/>
      <c r="M1200" s="95"/>
      <c r="N1200" s="95"/>
      <c r="O1200" s="95"/>
      <c r="P1200" s="95"/>
      <c r="Q1200" s="95"/>
      <c r="R1200" s="95"/>
      <c r="S1200" s="95"/>
      <c r="T1200" s="95"/>
      <c r="U1200" s="95"/>
      <c r="V1200" s="95"/>
      <c r="W1200" s="95"/>
      <c r="X1200" s="95"/>
      <c r="Y1200" s="95"/>
      <c r="Z1200" s="95"/>
      <c r="AA1200" s="95"/>
      <c r="AB1200" s="95"/>
      <c r="AC1200" s="95"/>
      <c r="AD1200" s="95"/>
      <c r="AE1200" s="95"/>
      <c r="AF1200" s="95"/>
      <c r="AG1200" s="95"/>
      <c r="AH1200" s="95"/>
      <c r="AI1200" s="95"/>
      <c r="AJ1200" s="95"/>
      <c r="AK1200" s="95"/>
      <c r="AL1200" s="95"/>
      <c r="AM1200" s="95"/>
      <c r="AN1200" s="95"/>
      <c r="AO1200" s="95"/>
      <c r="AP1200" s="95"/>
      <c r="AQ1200" s="95"/>
      <c r="AR1200" s="95"/>
      <c r="AS1200" s="95"/>
      <c r="AT1200" s="95"/>
      <c r="AU1200" s="95"/>
    </row>
    <row r="1201" spans="1:47" hidden="1" outlineLevel="1" x14ac:dyDescent="0.3">
      <c r="A1201" s="14" t="s">
        <v>2</v>
      </c>
      <c r="B1201" s="14"/>
      <c r="C1201" s="49">
        <f t="shared" si="332"/>
        <v>0</v>
      </c>
      <c r="D1201" s="49">
        <f t="shared" si="332"/>
        <v>0</v>
      </c>
      <c r="E1201" s="49">
        <f t="shared" si="332"/>
        <v>0</v>
      </c>
      <c r="F1201" s="95"/>
      <c r="G1201" s="95"/>
      <c r="H1201" s="95"/>
      <c r="I1201" s="95"/>
      <c r="J1201" s="95"/>
      <c r="K1201" s="95"/>
      <c r="L1201" s="95"/>
      <c r="M1201" s="95"/>
      <c r="N1201" s="95"/>
      <c r="O1201" s="95"/>
      <c r="P1201" s="95"/>
      <c r="Q1201" s="95"/>
      <c r="R1201" s="95"/>
      <c r="S1201" s="95"/>
      <c r="T1201" s="95"/>
      <c r="U1201" s="95"/>
      <c r="V1201" s="95"/>
      <c r="W1201" s="95"/>
      <c r="X1201" s="95"/>
      <c r="Y1201" s="95"/>
      <c r="Z1201" s="95"/>
      <c r="AA1201" s="95"/>
      <c r="AB1201" s="95"/>
      <c r="AC1201" s="95"/>
      <c r="AD1201" s="95"/>
      <c r="AE1201" s="95"/>
      <c r="AF1201" s="95"/>
      <c r="AG1201" s="95"/>
      <c r="AH1201" s="95"/>
      <c r="AI1201" s="95"/>
      <c r="AJ1201" s="95"/>
      <c r="AK1201" s="95"/>
      <c r="AL1201" s="95"/>
      <c r="AM1201" s="95"/>
      <c r="AN1201" s="95"/>
      <c r="AO1201" s="95"/>
      <c r="AP1201" s="95"/>
      <c r="AQ1201" s="95"/>
      <c r="AR1201" s="95"/>
      <c r="AS1201" s="95"/>
      <c r="AT1201" s="95"/>
      <c r="AU1201" s="95"/>
    </row>
    <row r="1202" spans="1:47" hidden="1" outlineLevel="1" x14ac:dyDescent="0.3">
      <c r="A1202" s="14" t="s">
        <v>3</v>
      </c>
      <c r="B1202" s="14" t="s">
        <v>410</v>
      </c>
      <c r="C1202" s="49">
        <f t="shared" si="332"/>
        <v>20000</v>
      </c>
      <c r="D1202" s="49">
        <f t="shared" si="332"/>
        <v>20000</v>
      </c>
      <c r="E1202" s="49">
        <f t="shared" si="332"/>
        <v>20000</v>
      </c>
      <c r="F1202" s="95"/>
      <c r="G1202" s="95"/>
      <c r="H1202" s="95"/>
      <c r="I1202" s="95"/>
      <c r="J1202" s="95"/>
      <c r="K1202" s="95"/>
      <c r="L1202" s="95"/>
      <c r="M1202" s="95"/>
      <c r="N1202" s="95"/>
      <c r="O1202" s="95"/>
      <c r="P1202" s="95"/>
      <c r="Q1202" s="95"/>
      <c r="R1202" s="95"/>
      <c r="S1202" s="95"/>
      <c r="T1202" s="95"/>
      <c r="U1202" s="95"/>
      <c r="V1202" s="95"/>
      <c r="W1202" s="95"/>
      <c r="X1202" s="95"/>
      <c r="Y1202" s="95"/>
      <c r="Z1202" s="95"/>
      <c r="AA1202" s="95"/>
      <c r="AB1202" s="95"/>
      <c r="AC1202" s="95"/>
      <c r="AD1202" s="95"/>
      <c r="AE1202" s="95"/>
      <c r="AF1202" s="95"/>
      <c r="AG1202" s="95"/>
      <c r="AH1202" s="95"/>
      <c r="AI1202" s="95"/>
      <c r="AJ1202" s="95"/>
      <c r="AK1202" s="95"/>
      <c r="AL1202" s="95"/>
      <c r="AM1202" s="95"/>
      <c r="AN1202" s="95"/>
      <c r="AO1202" s="95"/>
      <c r="AP1202" s="95"/>
      <c r="AQ1202" s="95"/>
      <c r="AR1202" s="95"/>
      <c r="AS1202" s="95"/>
      <c r="AT1202" s="95"/>
      <c r="AU1202" s="95"/>
    </row>
    <row r="1203" spans="1:47" hidden="1" outlineLevel="1" x14ac:dyDescent="0.3">
      <c r="A1203" s="14" t="s">
        <v>4</v>
      </c>
      <c r="B1203" s="14"/>
      <c r="C1203" s="49">
        <f t="shared" si="332"/>
        <v>0</v>
      </c>
      <c r="D1203" s="49">
        <f t="shared" si="332"/>
        <v>0</v>
      </c>
      <c r="E1203" s="49">
        <f t="shared" si="332"/>
        <v>0</v>
      </c>
      <c r="F1203" s="95"/>
      <c r="G1203" s="95"/>
      <c r="H1203" s="95"/>
      <c r="I1203" s="95"/>
      <c r="J1203" s="95"/>
      <c r="K1203" s="95"/>
      <c r="L1203" s="95"/>
      <c r="M1203" s="95"/>
      <c r="N1203" s="95"/>
      <c r="O1203" s="95"/>
      <c r="P1203" s="95"/>
      <c r="Q1203" s="95"/>
      <c r="R1203" s="95"/>
      <c r="S1203" s="95"/>
      <c r="T1203" s="95"/>
      <c r="U1203" s="95"/>
      <c r="V1203" s="95"/>
      <c r="W1203" s="95"/>
      <c r="X1203" s="95"/>
      <c r="Y1203" s="95"/>
      <c r="Z1203" s="95"/>
      <c r="AA1203" s="95"/>
      <c r="AB1203" s="95"/>
      <c r="AC1203" s="95"/>
      <c r="AD1203" s="95"/>
      <c r="AE1203" s="95"/>
      <c r="AF1203" s="95"/>
      <c r="AG1203" s="95"/>
      <c r="AH1203" s="95"/>
      <c r="AI1203" s="95"/>
      <c r="AJ1203" s="95"/>
      <c r="AK1203" s="95"/>
      <c r="AL1203" s="95"/>
      <c r="AM1203" s="95"/>
      <c r="AN1203" s="95"/>
      <c r="AO1203" s="95"/>
      <c r="AP1203" s="95"/>
      <c r="AQ1203" s="95"/>
      <c r="AR1203" s="95"/>
      <c r="AS1203" s="95"/>
      <c r="AT1203" s="95"/>
      <c r="AU1203" s="95"/>
    </row>
    <row r="1204" spans="1:47" ht="37.5" hidden="1" outlineLevel="1" x14ac:dyDescent="0.3">
      <c r="A1204" s="14" t="s">
        <v>275</v>
      </c>
      <c r="B1204" s="14" t="s">
        <v>410</v>
      </c>
      <c r="C1204" s="49">
        <f t="shared" ref="C1204:E1204" si="333">C1205+C1206+C1207+C1208</f>
        <v>20000</v>
      </c>
      <c r="D1204" s="49">
        <f t="shared" si="333"/>
        <v>20000</v>
      </c>
      <c r="E1204" s="49">
        <f t="shared" si="333"/>
        <v>20000</v>
      </c>
      <c r="F1204" s="95"/>
      <c r="G1204" s="95"/>
      <c r="H1204" s="95"/>
      <c r="I1204" s="95"/>
      <c r="J1204" s="95"/>
      <c r="K1204" s="95"/>
      <c r="L1204" s="95"/>
      <c r="M1204" s="95"/>
      <c r="N1204" s="95"/>
      <c r="O1204" s="95"/>
      <c r="P1204" s="95"/>
      <c r="Q1204" s="95"/>
      <c r="R1204" s="95"/>
      <c r="S1204" s="95"/>
      <c r="T1204" s="95"/>
      <c r="U1204" s="95"/>
      <c r="V1204" s="95"/>
      <c r="W1204" s="95"/>
      <c r="X1204" s="95"/>
      <c r="Y1204" s="95"/>
      <c r="Z1204" s="95"/>
      <c r="AA1204" s="95"/>
      <c r="AB1204" s="95"/>
      <c r="AC1204" s="95"/>
      <c r="AD1204" s="95"/>
      <c r="AE1204" s="95"/>
      <c r="AF1204" s="95"/>
      <c r="AG1204" s="95"/>
      <c r="AH1204" s="95"/>
      <c r="AI1204" s="95"/>
      <c r="AJ1204" s="95"/>
      <c r="AK1204" s="95"/>
      <c r="AL1204" s="95"/>
      <c r="AM1204" s="95"/>
      <c r="AN1204" s="95"/>
      <c r="AO1204" s="95"/>
      <c r="AP1204" s="95"/>
      <c r="AQ1204" s="95"/>
      <c r="AR1204" s="95"/>
      <c r="AS1204" s="95"/>
      <c r="AT1204" s="95"/>
      <c r="AU1204" s="95"/>
    </row>
    <row r="1205" spans="1:47" hidden="1" outlineLevel="1" x14ac:dyDescent="0.3">
      <c r="A1205" s="14" t="s">
        <v>1</v>
      </c>
      <c r="B1205" s="14"/>
      <c r="C1205" s="49">
        <f>C1210+C1215+C1220</f>
        <v>0</v>
      </c>
      <c r="D1205" s="49">
        <f t="shared" ref="D1205:E1205" si="334">D1210+D1215+D1220</f>
        <v>0</v>
      </c>
      <c r="E1205" s="49">
        <f t="shared" si="334"/>
        <v>0</v>
      </c>
      <c r="F1205" s="95"/>
      <c r="G1205" s="95"/>
      <c r="H1205" s="95"/>
      <c r="I1205" s="95"/>
      <c r="J1205" s="95"/>
      <c r="K1205" s="95"/>
      <c r="L1205" s="95"/>
      <c r="M1205" s="95"/>
      <c r="N1205" s="95"/>
      <c r="O1205" s="95"/>
      <c r="P1205" s="95"/>
      <c r="Q1205" s="95"/>
      <c r="R1205" s="95"/>
      <c r="S1205" s="95"/>
      <c r="T1205" s="95"/>
      <c r="U1205" s="95"/>
      <c r="V1205" s="95"/>
      <c r="W1205" s="95"/>
      <c r="X1205" s="95"/>
      <c r="Y1205" s="95"/>
      <c r="Z1205" s="95"/>
      <c r="AA1205" s="95"/>
      <c r="AB1205" s="95"/>
      <c r="AC1205" s="95"/>
      <c r="AD1205" s="95"/>
      <c r="AE1205" s="95"/>
      <c r="AF1205" s="95"/>
      <c r="AG1205" s="95"/>
      <c r="AH1205" s="95"/>
      <c r="AI1205" s="95"/>
      <c r="AJ1205" s="95"/>
      <c r="AK1205" s="95"/>
      <c r="AL1205" s="95"/>
      <c r="AM1205" s="95"/>
      <c r="AN1205" s="95"/>
      <c r="AO1205" s="95"/>
      <c r="AP1205" s="95"/>
      <c r="AQ1205" s="95"/>
      <c r="AR1205" s="95"/>
      <c r="AS1205" s="95"/>
      <c r="AT1205" s="95"/>
      <c r="AU1205" s="95"/>
    </row>
    <row r="1206" spans="1:47" hidden="1" outlineLevel="1" x14ac:dyDescent="0.3">
      <c r="A1206" s="14" t="s">
        <v>2</v>
      </c>
      <c r="B1206" s="14"/>
      <c r="C1206" s="49">
        <f t="shared" ref="C1206:E1208" si="335">C1211+C1216+C1221</f>
        <v>0</v>
      </c>
      <c r="D1206" s="49">
        <f t="shared" si="335"/>
        <v>0</v>
      </c>
      <c r="E1206" s="49">
        <f t="shared" si="335"/>
        <v>0</v>
      </c>
      <c r="F1206" s="95"/>
      <c r="G1206" s="95"/>
      <c r="H1206" s="95"/>
      <c r="I1206" s="95"/>
      <c r="J1206" s="95"/>
      <c r="K1206" s="95"/>
      <c r="L1206" s="95"/>
      <c r="M1206" s="95"/>
      <c r="N1206" s="95"/>
      <c r="O1206" s="95"/>
      <c r="P1206" s="95"/>
      <c r="Q1206" s="95"/>
      <c r="R1206" s="95"/>
      <c r="S1206" s="95"/>
      <c r="T1206" s="95"/>
      <c r="U1206" s="95"/>
      <c r="V1206" s="95"/>
      <c r="W1206" s="95"/>
      <c r="X1206" s="95"/>
      <c r="Y1206" s="95"/>
      <c r="Z1206" s="95"/>
      <c r="AA1206" s="95"/>
      <c r="AB1206" s="95"/>
      <c r="AC1206" s="95"/>
      <c r="AD1206" s="95"/>
      <c r="AE1206" s="95"/>
      <c r="AF1206" s="95"/>
      <c r="AG1206" s="95"/>
      <c r="AH1206" s="95"/>
      <c r="AI1206" s="95"/>
      <c r="AJ1206" s="95"/>
      <c r="AK1206" s="95"/>
      <c r="AL1206" s="95"/>
      <c r="AM1206" s="95"/>
      <c r="AN1206" s="95"/>
      <c r="AO1206" s="95"/>
      <c r="AP1206" s="95"/>
      <c r="AQ1206" s="95"/>
      <c r="AR1206" s="95"/>
      <c r="AS1206" s="95"/>
      <c r="AT1206" s="95"/>
      <c r="AU1206" s="95"/>
    </row>
    <row r="1207" spans="1:47" hidden="1" outlineLevel="1" x14ac:dyDescent="0.3">
      <c r="A1207" s="14" t="s">
        <v>392</v>
      </c>
      <c r="B1207" s="14" t="s">
        <v>410</v>
      </c>
      <c r="C1207" s="49">
        <f t="shared" si="335"/>
        <v>20000</v>
      </c>
      <c r="D1207" s="49">
        <f t="shared" si="335"/>
        <v>20000</v>
      </c>
      <c r="E1207" s="49">
        <f t="shared" si="335"/>
        <v>20000</v>
      </c>
      <c r="F1207" s="95"/>
      <c r="G1207" s="95"/>
      <c r="H1207" s="95"/>
      <c r="I1207" s="95"/>
      <c r="J1207" s="95"/>
      <c r="K1207" s="95"/>
      <c r="L1207" s="95"/>
      <c r="M1207" s="95"/>
      <c r="N1207" s="95"/>
      <c r="O1207" s="95"/>
      <c r="P1207" s="95"/>
      <c r="Q1207" s="95"/>
      <c r="R1207" s="95"/>
      <c r="S1207" s="95"/>
      <c r="T1207" s="95"/>
      <c r="U1207" s="95"/>
      <c r="V1207" s="95"/>
      <c r="W1207" s="95"/>
      <c r="X1207" s="95"/>
      <c r="Y1207" s="95"/>
      <c r="Z1207" s="95"/>
      <c r="AA1207" s="95"/>
      <c r="AB1207" s="95"/>
      <c r="AC1207" s="95"/>
      <c r="AD1207" s="95"/>
      <c r="AE1207" s="95"/>
      <c r="AF1207" s="95"/>
      <c r="AG1207" s="95"/>
      <c r="AH1207" s="95"/>
      <c r="AI1207" s="95"/>
      <c r="AJ1207" s="95"/>
      <c r="AK1207" s="95"/>
      <c r="AL1207" s="95"/>
      <c r="AM1207" s="95"/>
      <c r="AN1207" s="95"/>
      <c r="AO1207" s="95"/>
      <c r="AP1207" s="95"/>
      <c r="AQ1207" s="95"/>
      <c r="AR1207" s="95"/>
      <c r="AS1207" s="95"/>
      <c r="AT1207" s="95"/>
      <c r="AU1207" s="95"/>
    </row>
    <row r="1208" spans="1:47" hidden="1" outlineLevel="1" x14ac:dyDescent="0.3">
      <c r="A1208" s="14" t="s">
        <v>4</v>
      </c>
      <c r="B1208" s="14"/>
      <c r="C1208" s="49">
        <f t="shared" si="335"/>
        <v>0</v>
      </c>
      <c r="D1208" s="49">
        <f t="shared" si="335"/>
        <v>0</v>
      </c>
      <c r="E1208" s="49">
        <f t="shared" si="335"/>
        <v>0</v>
      </c>
      <c r="F1208" s="95"/>
      <c r="G1208" s="95"/>
      <c r="H1208" s="95"/>
      <c r="I1208" s="95"/>
      <c r="J1208" s="95"/>
      <c r="K1208" s="95"/>
      <c r="L1208" s="95"/>
      <c r="M1208" s="95"/>
      <c r="N1208" s="95"/>
      <c r="O1208" s="95"/>
      <c r="P1208" s="95"/>
      <c r="Q1208" s="95"/>
      <c r="R1208" s="95"/>
      <c r="S1208" s="95"/>
      <c r="T1208" s="95"/>
      <c r="U1208" s="95"/>
      <c r="V1208" s="95"/>
      <c r="W1208" s="95"/>
      <c r="X1208" s="95"/>
      <c r="Y1208" s="95"/>
      <c r="Z1208" s="95"/>
      <c r="AA1208" s="95"/>
      <c r="AB1208" s="95"/>
      <c r="AC1208" s="95"/>
      <c r="AD1208" s="95"/>
      <c r="AE1208" s="95"/>
      <c r="AF1208" s="95"/>
      <c r="AG1208" s="95"/>
      <c r="AH1208" s="95"/>
      <c r="AI1208" s="95"/>
      <c r="AJ1208" s="95"/>
      <c r="AK1208" s="95"/>
      <c r="AL1208" s="95"/>
      <c r="AM1208" s="95"/>
      <c r="AN1208" s="95"/>
      <c r="AO1208" s="95"/>
      <c r="AP1208" s="95"/>
      <c r="AQ1208" s="95"/>
      <c r="AR1208" s="95"/>
      <c r="AS1208" s="95"/>
      <c r="AT1208" s="95"/>
      <c r="AU1208" s="95"/>
    </row>
    <row r="1209" spans="1:47" ht="56.25" hidden="1" outlineLevel="1" x14ac:dyDescent="0.3">
      <c r="A1209" s="14" t="s">
        <v>276</v>
      </c>
      <c r="B1209" s="14" t="s">
        <v>410</v>
      </c>
      <c r="C1209" s="49">
        <f t="shared" ref="C1209:E1209" si="336">C1210+C1211+C1212+C1213</f>
        <v>16000</v>
      </c>
      <c r="D1209" s="49">
        <f t="shared" si="336"/>
        <v>16000</v>
      </c>
      <c r="E1209" s="49">
        <f t="shared" si="336"/>
        <v>16000</v>
      </c>
      <c r="F1209" s="95"/>
      <c r="G1209" s="95"/>
      <c r="H1209" s="95"/>
      <c r="I1209" s="95"/>
      <c r="J1209" s="95"/>
      <c r="K1209" s="95"/>
      <c r="L1209" s="95"/>
      <c r="M1209" s="95"/>
      <c r="N1209" s="95"/>
      <c r="O1209" s="95"/>
      <c r="P1209" s="95"/>
      <c r="Q1209" s="95"/>
      <c r="R1209" s="95"/>
      <c r="S1209" s="95"/>
      <c r="T1209" s="95"/>
      <c r="U1209" s="95"/>
      <c r="V1209" s="95"/>
      <c r="W1209" s="95"/>
      <c r="X1209" s="95"/>
      <c r="Y1209" s="95"/>
      <c r="Z1209" s="95"/>
      <c r="AA1209" s="95"/>
      <c r="AB1209" s="95"/>
      <c r="AC1209" s="95"/>
      <c r="AD1209" s="95"/>
      <c r="AE1209" s="95"/>
      <c r="AF1209" s="95"/>
      <c r="AG1209" s="95"/>
      <c r="AH1209" s="95"/>
      <c r="AI1209" s="95"/>
      <c r="AJ1209" s="95"/>
      <c r="AK1209" s="95"/>
      <c r="AL1209" s="95"/>
      <c r="AM1209" s="95"/>
      <c r="AN1209" s="95"/>
      <c r="AO1209" s="95"/>
      <c r="AP1209" s="95"/>
      <c r="AQ1209" s="95"/>
      <c r="AR1209" s="95"/>
      <c r="AS1209" s="95"/>
      <c r="AT1209" s="95"/>
      <c r="AU1209" s="95"/>
    </row>
    <row r="1210" spans="1:47" hidden="1" outlineLevel="1" x14ac:dyDescent="0.3">
      <c r="A1210" s="14" t="s">
        <v>1</v>
      </c>
      <c r="B1210" s="14"/>
      <c r="C1210" s="49">
        <v>0</v>
      </c>
      <c r="D1210" s="49">
        <v>0</v>
      </c>
      <c r="E1210" s="49">
        <v>0</v>
      </c>
      <c r="F1210" s="95"/>
      <c r="G1210" s="95"/>
      <c r="H1210" s="95"/>
      <c r="I1210" s="95"/>
      <c r="J1210" s="95"/>
      <c r="K1210" s="95"/>
      <c r="L1210" s="95"/>
      <c r="M1210" s="95"/>
      <c r="N1210" s="95"/>
      <c r="O1210" s="95"/>
      <c r="P1210" s="95"/>
      <c r="Q1210" s="95"/>
      <c r="R1210" s="95"/>
      <c r="S1210" s="95"/>
      <c r="T1210" s="95"/>
      <c r="U1210" s="95"/>
      <c r="V1210" s="95"/>
      <c r="W1210" s="95"/>
      <c r="X1210" s="95"/>
      <c r="Y1210" s="95"/>
      <c r="Z1210" s="95"/>
      <c r="AA1210" s="95"/>
      <c r="AB1210" s="95"/>
      <c r="AC1210" s="95"/>
      <c r="AD1210" s="95"/>
      <c r="AE1210" s="95"/>
      <c r="AF1210" s="95"/>
      <c r="AG1210" s="95"/>
      <c r="AH1210" s="95"/>
      <c r="AI1210" s="95"/>
      <c r="AJ1210" s="95"/>
      <c r="AK1210" s="95"/>
      <c r="AL1210" s="95"/>
      <c r="AM1210" s="95"/>
      <c r="AN1210" s="95"/>
      <c r="AO1210" s="95"/>
      <c r="AP1210" s="95"/>
      <c r="AQ1210" s="95"/>
      <c r="AR1210" s="95"/>
      <c r="AS1210" s="95"/>
      <c r="AT1210" s="95"/>
      <c r="AU1210" s="95"/>
    </row>
    <row r="1211" spans="1:47" hidden="1" outlineLevel="1" x14ac:dyDescent="0.3">
      <c r="A1211" s="14" t="s">
        <v>2</v>
      </c>
      <c r="B1211" s="14"/>
      <c r="C1211" s="49">
        <v>0</v>
      </c>
      <c r="D1211" s="49">
        <v>0</v>
      </c>
      <c r="E1211" s="49">
        <v>0</v>
      </c>
      <c r="F1211" s="95"/>
      <c r="G1211" s="95"/>
      <c r="H1211" s="95"/>
      <c r="I1211" s="95"/>
      <c r="J1211" s="95"/>
      <c r="K1211" s="95"/>
      <c r="L1211" s="95"/>
      <c r="M1211" s="95"/>
      <c r="N1211" s="95"/>
      <c r="O1211" s="95"/>
      <c r="P1211" s="95"/>
      <c r="Q1211" s="95"/>
      <c r="R1211" s="95"/>
      <c r="S1211" s="95"/>
      <c r="T1211" s="95"/>
      <c r="U1211" s="95"/>
      <c r="V1211" s="95"/>
      <c r="W1211" s="95"/>
      <c r="X1211" s="95"/>
      <c r="Y1211" s="95"/>
      <c r="Z1211" s="95"/>
      <c r="AA1211" s="95"/>
      <c r="AB1211" s="95"/>
      <c r="AC1211" s="95"/>
      <c r="AD1211" s="95"/>
      <c r="AE1211" s="95"/>
      <c r="AF1211" s="95"/>
      <c r="AG1211" s="95"/>
      <c r="AH1211" s="95"/>
      <c r="AI1211" s="95"/>
      <c r="AJ1211" s="95"/>
      <c r="AK1211" s="95"/>
      <c r="AL1211" s="95"/>
      <c r="AM1211" s="95"/>
      <c r="AN1211" s="95"/>
      <c r="AO1211" s="95"/>
      <c r="AP1211" s="95"/>
      <c r="AQ1211" s="95"/>
      <c r="AR1211" s="95"/>
      <c r="AS1211" s="95"/>
      <c r="AT1211" s="95"/>
      <c r="AU1211" s="95"/>
    </row>
    <row r="1212" spans="1:47" hidden="1" outlineLevel="1" x14ac:dyDescent="0.3">
      <c r="A1212" s="14" t="s">
        <v>3</v>
      </c>
      <c r="B1212" s="14" t="s">
        <v>410</v>
      </c>
      <c r="C1212" s="49">
        <v>16000</v>
      </c>
      <c r="D1212" s="49">
        <v>16000</v>
      </c>
      <c r="E1212" s="49">
        <v>16000</v>
      </c>
      <c r="F1212" s="95"/>
      <c r="G1212" s="95"/>
      <c r="H1212" s="95"/>
      <c r="I1212" s="95"/>
      <c r="J1212" s="95"/>
      <c r="K1212" s="95"/>
      <c r="L1212" s="95"/>
      <c r="M1212" s="95"/>
      <c r="N1212" s="95"/>
      <c r="O1212" s="95"/>
      <c r="P1212" s="95"/>
      <c r="Q1212" s="95"/>
      <c r="R1212" s="95"/>
      <c r="S1212" s="95"/>
      <c r="T1212" s="95"/>
      <c r="U1212" s="95"/>
      <c r="V1212" s="95"/>
      <c r="W1212" s="95"/>
      <c r="X1212" s="95"/>
      <c r="Y1212" s="95"/>
      <c r="Z1212" s="95"/>
      <c r="AA1212" s="95"/>
      <c r="AB1212" s="95"/>
      <c r="AC1212" s="95"/>
      <c r="AD1212" s="95"/>
      <c r="AE1212" s="95"/>
      <c r="AF1212" s="95"/>
      <c r="AG1212" s="95"/>
      <c r="AH1212" s="95"/>
      <c r="AI1212" s="95"/>
      <c r="AJ1212" s="95"/>
      <c r="AK1212" s="95"/>
      <c r="AL1212" s="95"/>
      <c r="AM1212" s="95"/>
      <c r="AN1212" s="95"/>
      <c r="AO1212" s="95"/>
      <c r="AP1212" s="95"/>
      <c r="AQ1212" s="95"/>
      <c r="AR1212" s="95"/>
      <c r="AS1212" s="95"/>
      <c r="AT1212" s="95"/>
      <c r="AU1212" s="95"/>
    </row>
    <row r="1213" spans="1:47" hidden="1" outlineLevel="1" x14ac:dyDescent="0.3">
      <c r="A1213" s="14" t="s">
        <v>4</v>
      </c>
      <c r="B1213" s="14"/>
      <c r="C1213" s="49">
        <v>0</v>
      </c>
      <c r="D1213" s="49">
        <v>0</v>
      </c>
      <c r="E1213" s="49">
        <v>0</v>
      </c>
      <c r="F1213" s="95"/>
      <c r="G1213" s="95"/>
      <c r="H1213" s="95"/>
      <c r="I1213" s="95"/>
      <c r="J1213" s="95"/>
      <c r="K1213" s="95"/>
      <c r="L1213" s="95"/>
      <c r="M1213" s="95"/>
      <c r="N1213" s="95"/>
      <c r="O1213" s="95"/>
      <c r="P1213" s="95"/>
      <c r="Q1213" s="95"/>
      <c r="R1213" s="95"/>
      <c r="S1213" s="95"/>
      <c r="T1213" s="95"/>
      <c r="U1213" s="95"/>
      <c r="V1213" s="95"/>
      <c r="W1213" s="95"/>
      <c r="X1213" s="95"/>
      <c r="Y1213" s="95"/>
      <c r="Z1213" s="95"/>
      <c r="AA1213" s="95"/>
      <c r="AB1213" s="95"/>
      <c r="AC1213" s="95"/>
      <c r="AD1213" s="95"/>
      <c r="AE1213" s="95"/>
      <c r="AF1213" s="95"/>
      <c r="AG1213" s="95"/>
      <c r="AH1213" s="95"/>
      <c r="AI1213" s="95"/>
      <c r="AJ1213" s="95"/>
      <c r="AK1213" s="95"/>
      <c r="AL1213" s="95"/>
      <c r="AM1213" s="95"/>
      <c r="AN1213" s="95"/>
      <c r="AO1213" s="95"/>
      <c r="AP1213" s="95"/>
      <c r="AQ1213" s="95"/>
      <c r="AR1213" s="95"/>
      <c r="AS1213" s="95"/>
      <c r="AT1213" s="95"/>
      <c r="AU1213" s="95"/>
    </row>
    <row r="1214" spans="1:47" ht="56.25" hidden="1" outlineLevel="1" x14ac:dyDescent="0.3">
      <c r="A1214" s="14" t="s">
        <v>277</v>
      </c>
      <c r="B1214" s="14" t="s">
        <v>410</v>
      </c>
      <c r="C1214" s="49">
        <f t="shared" ref="C1214:E1214" si="337">C1215+C1216+C1217+C1218</f>
        <v>2000</v>
      </c>
      <c r="D1214" s="49">
        <f t="shared" si="337"/>
        <v>2000</v>
      </c>
      <c r="E1214" s="49">
        <f t="shared" si="337"/>
        <v>2000</v>
      </c>
      <c r="F1214" s="95"/>
      <c r="G1214" s="95"/>
      <c r="H1214" s="95"/>
      <c r="I1214" s="95"/>
      <c r="J1214" s="95"/>
      <c r="K1214" s="95"/>
      <c r="L1214" s="95"/>
      <c r="M1214" s="95"/>
      <c r="N1214" s="95"/>
      <c r="O1214" s="95"/>
      <c r="P1214" s="95"/>
      <c r="Q1214" s="95"/>
      <c r="R1214" s="95"/>
      <c r="S1214" s="95"/>
      <c r="T1214" s="95"/>
      <c r="U1214" s="95"/>
      <c r="V1214" s="95"/>
      <c r="W1214" s="95"/>
      <c r="X1214" s="95"/>
      <c r="Y1214" s="95"/>
      <c r="Z1214" s="95"/>
      <c r="AA1214" s="95"/>
      <c r="AB1214" s="95"/>
      <c r="AC1214" s="95"/>
      <c r="AD1214" s="95"/>
      <c r="AE1214" s="95"/>
      <c r="AF1214" s="95"/>
      <c r="AG1214" s="95"/>
      <c r="AH1214" s="95"/>
      <c r="AI1214" s="95"/>
      <c r="AJ1214" s="95"/>
      <c r="AK1214" s="95"/>
      <c r="AL1214" s="95"/>
      <c r="AM1214" s="95"/>
      <c r="AN1214" s="95"/>
      <c r="AO1214" s="95"/>
      <c r="AP1214" s="95"/>
      <c r="AQ1214" s="95"/>
      <c r="AR1214" s="95"/>
      <c r="AS1214" s="95"/>
      <c r="AT1214" s="95"/>
      <c r="AU1214" s="95"/>
    </row>
    <row r="1215" spans="1:47" hidden="1" outlineLevel="1" x14ac:dyDescent="0.3">
      <c r="A1215" s="14" t="s">
        <v>1</v>
      </c>
      <c r="B1215" s="14"/>
      <c r="C1215" s="49">
        <v>0</v>
      </c>
      <c r="D1215" s="49">
        <v>0</v>
      </c>
      <c r="E1215" s="49">
        <v>0</v>
      </c>
      <c r="F1215" s="95"/>
      <c r="G1215" s="95"/>
      <c r="H1215" s="95"/>
      <c r="I1215" s="95"/>
      <c r="J1215" s="95"/>
      <c r="K1215" s="95"/>
      <c r="L1215" s="95"/>
      <c r="M1215" s="95"/>
      <c r="N1215" s="95"/>
      <c r="O1215" s="95"/>
      <c r="P1215" s="95"/>
      <c r="Q1215" s="95"/>
      <c r="R1215" s="95"/>
      <c r="S1215" s="95"/>
      <c r="T1215" s="95"/>
      <c r="U1215" s="95"/>
      <c r="V1215" s="95"/>
      <c r="W1215" s="95"/>
      <c r="X1215" s="95"/>
      <c r="Y1215" s="95"/>
      <c r="Z1215" s="95"/>
      <c r="AA1215" s="95"/>
      <c r="AB1215" s="95"/>
      <c r="AC1215" s="95"/>
      <c r="AD1215" s="95"/>
      <c r="AE1215" s="95"/>
      <c r="AF1215" s="95"/>
      <c r="AG1215" s="95"/>
      <c r="AH1215" s="95"/>
      <c r="AI1215" s="95"/>
      <c r="AJ1215" s="95"/>
      <c r="AK1215" s="95"/>
      <c r="AL1215" s="95"/>
      <c r="AM1215" s="95"/>
      <c r="AN1215" s="95"/>
      <c r="AO1215" s="95"/>
      <c r="AP1215" s="95"/>
      <c r="AQ1215" s="95"/>
      <c r="AR1215" s="95"/>
      <c r="AS1215" s="95"/>
      <c r="AT1215" s="95"/>
      <c r="AU1215" s="95"/>
    </row>
    <row r="1216" spans="1:47" hidden="1" outlineLevel="1" x14ac:dyDescent="0.3">
      <c r="A1216" s="14" t="s">
        <v>2</v>
      </c>
      <c r="B1216" s="14"/>
      <c r="C1216" s="49">
        <v>0</v>
      </c>
      <c r="D1216" s="49">
        <v>0</v>
      </c>
      <c r="E1216" s="49">
        <v>0</v>
      </c>
      <c r="F1216" s="95"/>
      <c r="G1216" s="95"/>
      <c r="H1216" s="95"/>
      <c r="I1216" s="95"/>
      <c r="J1216" s="95"/>
      <c r="K1216" s="95"/>
      <c r="L1216" s="95"/>
      <c r="M1216" s="95"/>
      <c r="N1216" s="95"/>
      <c r="O1216" s="95"/>
      <c r="P1216" s="95"/>
      <c r="Q1216" s="95"/>
      <c r="R1216" s="95"/>
      <c r="S1216" s="95"/>
      <c r="T1216" s="95"/>
      <c r="U1216" s="95"/>
      <c r="V1216" s="95"/>
      <c r="W1216" s="95"/>
      <c r="X1216" s="95"/>
      <c r="Y1216" s="95"/>
      <c r="Z1216" s="95"/>
      <c r="AA1216" s="95"/>
      <c r="AB1216" s="95"/>
      <c r="AC1216" s="95"/>
      <c r="AD1216" s="95"/>
      <c r="AE1216" s="95"/>
      <c r="AF1216" s="95"/>
      <c r="AG1216" s="95"/>
      <c r="AH1216" s="95"/>
      <c r="AI1216" s="95"/>
      <c r="AJ1216" s="95"/>
      <c r="AK1216" s="95"/>
      <c r="AL1216" s="95"/>
      <c r="AM1216" s="95"/>
      <c r="AN1216" s="95"/>
      <c r="AO1216" s="95"/>
      <c r="AP1216" s="95"/>
      <c r="AQ1216" s="95"/>
      <c r="AR1216" s="95"/>
      <c r="AS1216" s="95"/>
      <c r="AT1216" s="95"/>
      <c r="AU1216" s="95"/>
    </row>
    <row r="1217" spans="1:47" hidden="1" outlineLevel="1" x14ac:dyDescent="0.3">
      <c r="A1217" s="14" t="s">
        <v>3</v>
      </c>
      <c r="B1217" s="14" t="s">
        <v>410</v>
      </c>
      <c r="C1217" s="49">
        <v>2000</v>
      </c>
      <c r="D1217" s="49">
        <v>2000</v>
      </c>
      <c r="E1217" s="49">
        <v>2000</v>
      </c>
      <c r="F1217" s="95"/>
      <c r="G1217" s="95"/>
      <c r="H1217" s="95"/>
      <c r="I1217" s="95"/>
      <c r="J1217" s="95"/>
      <c r="K1217" s="95"/>
      <c r="L1217" s="95"/>
      <c r="M1217" s="95"/>
      <c r="N1217" s="95"/>
      <c r="O1217" s="95"/>
      <c r="P1217" s="95"/>
      <c r="Q1217" s="95"/>
      <c r="R1217" s="95"/>
      <c r="S1217" s="95"/>
      <c r="T1217" s="95"/>
      <c r="U1217" s="95"/>
      <c r="V1217" s="95"/>
      <c r="W1217" s="95"/>
      <c r="X1217" s="95"/>
      <c r="Y1217" s="95"/>
      <c r="Z1217" s="95"/>
      <c r="AA1217" s="95"/>
      <c r="AB1217" s="95"/>
      <c r="AC1217" s="95"/>
      <c r="AD1217" s="95"/>
      <c r="AE1217" s="95"/>
      <c r="AF1217" s="95"/>
      <c r="AG1217" s="95"/>
      <c r="AH1217" s="95"/>
      <c r="AI1217" s="95"/>
      <c r="AJ1217" s="95"/>
      <c r="AK1217" s="95"/>
      <c r="AL1217" s="95"/>
      <c r="AM1217" s="95"/>
      <c r="AN1217" s="95"/>
      <c r="AO1217" s="95"/>
      <c r="AP1217" s="95"/>
      <c r="AQ1217" s="95"/>
      <c r="AR1217" s="95"/>
      <c r="AS1217" s="95"/>
      <c r="AT1217" s="95"/>
      <c r="AU1217" s="95"/>
    </row>
    <row r="1218" spans="1:47" hidden="1" outlineLevel="1" x14ac:dyDescent="0.3">
      <c r="A1218" s="14" t="s">
        <v>4</v>
      </c>
      <c r="B1218" s="14"/>
      <c r="C1218" s="49">
        <v>0</v>
      </c>
      <c r="D1218" s="49">
        <v>0</v>
      </c>
      <c r="E1218" s="49">
        <v>0</v>
      </c>
      <c r="F1218" s="95"/>
      <c r="G1218" s="95"/>
      <c r="H1218" s="95"/>
      <c r="I1218" s="95"/>
      <c r="J1218" s="95"/>
      <c r="K1218" s="95"/>
      <c r="L1218" s="95"/>
      <c r="M1218" s="95"/>
      <c r="N1218" s="95"/>
      <c r="O1218" s="95"/>
      <c r="P1218" s="95"/>
      <c r="Q1218" s="95"/>
      <c r="R1218" s="95"/>
      <c r="S1218" s="95"/>
      <c r="T1218" s="95"/>
      <c r="U1218" s="95"/>
      <c r="V1218" s="95"/>
      <c r="W1218" s="95"/>
      <c r="X1218" s="95"/>
      <c r="Y1218" s="95"/>
      <c r="Z1218" s="95"/>
      <c r="AA1218" s="95"/>
      <c r="AB1218" s="95"/>
      <c r="AC1218" s="95"/>
      <c r="AD1218" s="95"/>
      <c r="AE1218" s="95"/>
      <c r="AF1218" s="95"/>
      <c r="AG1218" s="95"/>
      <c r="AH1218" s="95"/>
      <c r="AI1218" s="95"/>
      <c r="AJ1218" s="95"/>
      <c r="AK1218" s="95"/>
      <c r="AL1218" s="95"/>
      <c r="AM1218" s="95"/>
      <c r="AN1218" s="95"/>
      <c r="AO1218" s="95"/>
      <c r="AP1218" s="95"/>
      <c r="AQ1218" s="95"/>
      <c r="AR1218" s="95"/>
      <c r="AS1218" s="95"/>
      <c r="AT1218" s="95"/>
      <c r="AU1218" s="95"/>
    </row>
    <row r="1219" spans="1:47" ht="37.5" hidden="1" outlineLevel="1" x14ac:dyDescent="0.3">
      <c r="A1219" s="14" t="s">
        <v>278</v>
      </c>
      <c r="B1219" s="14" t="s">
        <v>410</v>
      </c>
      <c r="C1219" s="49">
        <f t="shared" ref="C1219:E1219" si="338">C1220+C1221+C1222+C1223</f>
        <v>2000</v>
      </c>
      <c r="D1219" s="49">
        <f t="shared" si="338"/>
        <v>2000</v>
      </c>
      <c r="E1219" s="49">
        <f t="shared" si="338"/>
        <v>2000</v>
      </c>
      <c r="F1219" s="95"/>
      <c r="G1219" s="95"/>
      <c r="H1219" s="95"/>
      <c r="I1219" s="95"/>
      <c r="J1219" s="95"/>
      <c r="K1219" s="95"/>
      <c r="L1219" s="95"/>
      <c r="M1219" s="95"/>
      <c r="N1219" s="95"/>
      <c r="O1219" s="95"/>
      <c r="P1219" s="95"/>
      <c r="Q1219" s="95"/>
      <c r="R1219" s="95"/>
      <c r="S1219" s="95"/>
      <c r="T1219" s="95"/>
      <c r="U1219" s="95"/>
      <c r="V1219" s="95"/>
      <c r="W1219" s="95"/>
      <c r="X1219" s="95"/>
      <c r="Y1219" s="95"/>
      <c r="Z1219" s="95"/>
      <c r="AA1219" s="95"/>
      <c r="AB1219" s="95"/>
      <c r="AC1219" s="95"/>
      <c r="AD1219" s="95"/>
      <c r="AE1219" s="95"/>
      <c r="AF1219" s="95"/>
      <c r="AG1219" s="95"/>
      <c r="AH1219" s="95"/>
      <c r="AI1219" s="95"/>
      <c r="AJ1219" s="95"/>
      <c r="AK1219" s="95"/>
      <c r="AL1219" s="95"/>
      <c r="AM1219" s="95"/>
      <c r="AN1219" s="95"/>
      <c r="AO1219" s="95"/>
      <c r="AP1219" s="95"/>
      <c r="AQ1219" s="95"/>
      <c r="AR1219" s="95"/>
      <c r="AS1219" s="95"/>
      <c r="AT1219" s="95"/>
      <c r="AU1219" s="95"/>
    </row>
    <row r="1220" spans="1:47" hidden="1" outlineLevel="1" x14ac:dyDescent="0.3">
      <c r="A1220" s="14" t="s">
        <v>1</v>
      </c>
      <c r="B1220" s="14"/>
      <c r="C1220" s="49">
        <v>0</v>
      </c>
      <c r="D1220" s="49">
        <v>0</v>
      </c>
      <c r="E1220" s="49">
        <v>0</v>
      </c>
      <c r="F1220" s="95"/>
      <c r="G1220" s="95"/>
      <c r="H1220" s="95"/>
      <c r="I1220" s="95"/>
      <c r="J1220" s="95"/>
      <c r="K1220" s="95"/>
      <c r="L1220" s="95"/>
      <c r="M1220" s="95"/>
      <c r="N1220" s="95"/>
      <c r="O1220" s="95"/>
      <c r="P1220" s="95"/>
      <c r="Q1220" s="95"/>
      <c r="R1220" s="95"/>
      <c r="S1220" s="95"/>
      <c r="T1220" s="95"/>
      <c r="U1220" s="95"/>
      <c r="V1220" s="95"/>
      <c r="W1220" s="95"/>
      <c r="X1220" s="95"/>
      <c r="Y1220" s="95"/>
      <c r="Z1220" s="95"/>
      <c r="AA1220" s="95"/>
      <c r="AB1220" s="95"/>
      <c r="AC1220" s="95"/>
      <c r="AD1220" s="95"/>
      <c r="AE1220" s="95"/>
      <c r="AF1220" s="95"/>
      <c r="AG1220" s="95"/>
      <c r="AH1220" s="95"/>
      <c r="AI1220" s="95"/>
      <c r="AJ1220" s="95"/>
      <c r="AK1220" s="95"/>
      <c r="AL1220" s="95"/>
      <c r="AM1220" s="95"/>
      <c r="AN1220" s="95"/>
      <c r="AO1220" s="95"/>
      <c r="AP1220" s="95"/>
      <c r="AQ1220" s="95"/>
      <c r="AR1220" s="95"/>
      <c r="AS1220" s="95"/>
      <c r="AT1220" s="95"/>
      <c r="AU1220" s="95"/>
    </row>
    <row r="1221" spans="1:47" hidden="1" outlineLevel="1" x14ac:dyDescent="0.3">
      <c r="A1221" s="14" t="s">
        <v>2</v>
      </c>
      <c r="B1221" s="14"/>
      <c r="C1221" s="49">
        <v>0</v>
      </c>
      <c r="D1221" s="49">
        <v>0</v>
      </c>
      <c r="E1221" s="49">
        <v>0</v>
      </c>
      <c r="F1221" s="95"/>
      <c r="G1221" s="95"/>
      <c r="H1221" s="95"/>
      <c r="I1221" s="95"/>
      <c r="J1221" s="95"/>
      <c r="K1221" s="95"/>
      <c r="L1221" s="95"/>
      <c r="M1221" s="95"/>
      <c r="N1221" s="95"/>
      <c r="O1221" s="95"/>
      <c r="P1221" s="95"/>
      <c r="Q1221" s="95"/>
      <c r="R1221" s="95"/>
      <c r="S1221" s="95"/>
      <c r="T1221" s="95"/>
      <c r="U1221" s="95"/>
      <c r="V1221" s="95"/>
      <c r="W1221" s="95"/>
      <c r="X1221" s="95"/>
      <c r="Y1221" s="95"/>
      <c r="Z1221" s="95"/>
      <c r="AA1221" s="95"/>
      <c r="AB1221" s="95"/>
      <c r="AC1221" s="95"/>
      <c r="AD1221" s="95"/>
      <c r="AE1221" s="95"/>
      <c r="AF1221" s="95"/>
      <c r="AG1221" s="95"/>
      <c r="AH1221" s="95"/>
      <c r="AI1221" s="95"/>
      <c r="AJ1221" s="95"/>
      <c r="AK1221" s="95"/>
      <c r="AL1221" s="95"/>
      <c r="AM1221" s="95"/>
      <c r="AN1221" s="95"/>
      <c r="AO1221" s="95"/>
      <c r="AP1221" s="95"/>
      <c r="AQ1221" s="95"/>
      <c r="AR1221" s="95"/>
      <c r="AS1221" s="95"/>
      <c r="AT1221" s="95"/>
      <c r="AU1221" s="95"/>
    </row>
    <row r="1222" spans="1:47" hidden="1" outlineLevel="1" x14ac:dyDescent="0.3">
      <c r="A1222" s="14" t="s">
        <v>3</v>
      </c>
      <c r="B1222" s="14" t="s">
        <v>410</v>
      </c>
      <c r="C1222" s="49">
        <v>2000</v>
      </c>
      <c r="D1222" s="49">
        <v>2000</v>
      </c>
      <c r="E1222" s="49">
        <v>2000</v>
      </c>
      <c r="F1222" s="95"/>
      <c r="G1222" s="95"/>
      <c r="H1222" s="95"/>
      <c r="I1222" s="95"/>
      <c r="J1222" s="95"/>
      <c r="K1222" s="95"/>
      <c r="L1222" s="95"/>
      <c r="M1222" s="95"/>
      <c r="N1222" s="95"/>
      <c r="O1222" s="95"/>
      <c r="P1222" s="95"/>
      <c r="Q1222" s="95"/>
      <c r="R1222" s="95"/>
      <c r="S1222" s="95"/>
      <c r="T1222" s="95"/>
      <c r="U1222" s="95"/>
      <c r="V1222" s="95"/>
      <c r="W1222" s="95"/>
      <c r="X1222" s="95"/>
      <c r="Y1222" s="95"/>
      <c r="Z1222" s="95"/>
      <c r="AA1222" s="95"/>
      <c r="AB1222" s="95"/>
      <c r="AC1222" s="95"/>
      <c r="AD1222" s="95"/>
      <c r="AE1222" s="95"/>
      <c r="AF1222" s="95"/>
      <c r="AG1222" s="95"/>
      <c r="AH1222" s="95"/>
      <c r="AI1222" s="95"/>
      <c r="AJ1222" s="95"/>
      <c r="AK1222" s="95"/>
      <c r="AL1222" s="95"/>
      <c r="AM1222" s="95"/>
      <c r="AN1222" s="95"/>
      <c r="AO1222" s="95"/>
      <c r="AP1222" s="95"/>
      <c r="AQ1222" s="95"/>
      <c r="AR1222" s="95"/>
      <c r="AS1222" s="95"/>
      <c r="AT1222" s="95"/>
      <c r="AU1222" s="95"/>
    </row>
    <row r="1223" spans="1:47" hidden="1" outlineLevel="1" x14ac:dyDescent="0.3">
      <c r="A1223" s="14" t="s">
        <v>4</v>
      </c>
      <c r="B1223" s="14"/>
      <c r="C1223" s="49">
        <v>0</v>
      </c>
      <c r="D1223" s="49">
        <v>0</v>
      </c>
      <c r="E1223" s="49">
        <v>0</v>
      </c>
      <c r="F1223" s="95"/>
      <c r="G1223" s="95"/>
      <c r="H1223" s="95"/>
      <c r="I1223" s="95"/>
      <c r="J1223" s="95"/>
      <c r="K1223" s="95"/>
      <c r="L1223" s="95"/>
      <c r="M1223" s="95"/>
      <c r="N1223" s="95"/>
      <c r="O1223" s="95"/>
      <c r="P1223" s="95"/>
      <c r="Q1223" s="95"/>
      <c r="R1223" s="95"/>
      <c r="S1223" s="95"/>
      <c r="T1223" s="95"/>
      <c r="U1223" s="95"/>
      <c r="V1223" s="95"/>
      <c r="W1223" s="95"/>
      <c r="X1223" s="95"/>
      <c r="Y1223" s="95"/>
      <c r="Z1223" s="95"/>
      <c r="AA1223" s="95"/>
      <c r="AB1223" s="95"/>
      <c r="AC1223" s="95"/>
      <c r="AD1223" s="95"/>
      <c r="AE1223" s="95"/>
      <c r="AF1223" s="95"/>
      <c r="AG1223" s="95"/>
      <c r="AH1223" s="95"/>
      <c r="AI1223" s="95"/>
      <c r="AJ1223" s="95"/>
      <c r="AK1223" s="95"/>
      <c r="AL1223" s="95"/>
      <c r="AM1223" s="95"/>
      <c r="AN1223" s="95"/>
      <c r="AO1223" s="95"/>
      <c r="AP1223" s="95"/>
      <c r="AQ1223" s="95"/>
      <c r="AR1223" s="95"/>
      <c r="AS1223" s="95"/>
      <c r="AT1223" s="95"/>
      <c r="AU1223" s="95"/>
    </row>
    <row r="1224" spans="1:47" ht="37.5" hidden="1" outlineLevel="1" x14ac:dyDescent="0.3">
      <c r="A1224" s="22" t="s">
        <v>279</v>
      </c>
      <c r="B1224" s="22" t="s">
        <v>410</v>
      </c>
      <c r="C1224" s="50">
        <f>C1225+C1226+C1227+C1228</f>
        <v>9000</v>
      </c>
      <c r="D1224" s="50">
        <f t="shared" ref="D1224:E1224" si="339">D1225+D1226+D1227+D1228</f>
        <v>9000</v>
      </c>
      <c r="E1224" s="50">
        <f t="shared" si="339"/>
        <v>9000</v>
      </c>
      <c r="F1224" s="95"/>
      <c r="G1224" s="95"/>
      <c r="H1224" s="95"/>
      <c r="I1224" s="95"/>
      <c r="J1224" s="95"/>
      <c r="K1224" s="95"/>
      <c r="L1224" s="95"/>
      <c r="M1224" s="95"/>
      <c r="N1224" s="95"/>
      <c r="O1224" s="95"/>
      <c r="P1224" s="95"/>
      <c r="Q1224" s="95"/>
      <c r="R1224" s="95"/>
      <c r="S1224" s="95"/>
      <c r="T1224" s="95"/>
      <c r="U1224" s="95"/>
      <c r="V1224" s="95"/>
      <c r="W1224" s="95"/>
      <c r="X1224" s="95"/>
      <c r="Y1224" s="95"/>
      <c r="Z1224" s="95"/>
      <c r="AA1224" s="95"/>
      <c r="AB1224" s="95"/>
      <c r="AC1224" s="95"/>
      <c r="AD1224" s="95"/>
      <c r="AE1224" s="95"/>
      <c r="AF1224" s="95"/>
      <c r="AG1224" s="95"/>
      <c r="AH1224" s="95"/>
      <c r="AI1224" s="95"/>
      <c r="AJ1224" s="95"/>
      <c r="AK1224" s="95"/>
      <c r="AL1224" s="95"/>
      <c r="AM1224" s="95"/>
      <c r="AN1224" s="95"/>
      <c r="AO1224" s="95"/>
      <c r="AP1224" s="95"/>
      <c r="AQ1224" s="95"/>
      <c r="AR1224" s="95"/>
      <c r="AS1224" s="95"/>
      <c r="AT1224" s="95"/>
      <c r="AU1224" s="95"/>
    </row>
    <row r="1225" spans="1:47" hidden="1" outlineLevel="1" x14ac:dyDescent="0.3">
      <c r="A1225" s="14" t="s">
        <v>1</v>
      </c>
      <c r="B1225" s="14"/>
      <c r="C1225" s="49">
        <f t="shared" ref="C1225:E1228" si="340">C1230</f>
        <v>0</v>
      </c>
      <c r="D1225" s="49">
        <f t="shared" si="340"/>
        <v>0</v>
      </c>
      <c r="E1225" s="49">
        <f t="shared" si="340"/>
        <v>0</v>
      </c>
      <c r="F1225" s="95"/>
      <c r="G1225" s="95"/>
      <c r="H1225" s="95"/>
      <c r="I1225" s="95"/>
      <c r="J1225" s="95"/>
      <c r="K1225" s="95"/>
      <c r="L1225" s="95"/>
      <c r="M1225" s="95"/>
      <c r="N1225" s="95"/>
      <c r="O1225" s="95"/>
      <c r="P1225" s="95"/>
      <c r="Q1225" s="95"/>
      <c r="R1225" s="95"/>
      <c r="S1225" s="95"/>
      <c r="T1225" s="95"/>
      <c r="U1225" s="95"/>
      <c r="V1225" s="95"/>
      <c r="W1225" s="95"/>
      <c r="X1225" s="95"/>
      <c r="Y1225" s="95"/>
      <c r="Z1225" s="95"/>
      <c r="AA1225" s="95"/>
      <c r="AB1225" s="95"/>
      <c r="AC1225" s="95"/>
      <c r="AD1225" s="95"/>
      <c r="AE1225" s="95"/>
      <c r="AF1225" s="95"/>
      <c r="AG1225" s="95"/>
      <c r="AH1225" s="95"/>
      <c r="AI1225" s="95"/>
      <c r="AJ1225" s="95"/>
      <c r="AK1225" s="95"/>
      <c r="AL1225" s="95"/>
      <c r="AM1225" s="95"/>
      <c r="AN1225" s="95"/>
      <c r="AO1225" s="95"/>
      <c r="AP1225" s="95"/>
      <c r="AQ1225" s="95"/>
      <c r="AR1225" s="95"/>
      <c r="AS1225" s="95"/>
      <c r="AT1225" s="95"/>
      <c r="AU1225" s="95"/>
    </row>
    <row r="1226" spans="1:47" hidden="1" outlineLevel="1" x14ac:dyDescent="0.3">
      <c r="A1226" s="14" t="s">
        <v>2</v>
      </c>
      <c r="B1226" s="14"/>
      <c r="C1226" s="49">
        <f t="shared" si="340"/>
        <v>0</v>
      </c>
      <c r="D1226" s="49">
        <f t="shared" si="340"/>
        <v>0</v>
      </c>
      <c r="E1226" s="49">
        <f t="shared" si="340"/>
        <v>0</v>
      </c>
      <c r="F1226" s="95"/>
      <c r="G1226" s="95"/>
      <c r="H1226" s="95"/>
      <c r="I1226" s="95"/>
      <c r="J1226" s="95"/>
      <c r="K1226" s="95"/>
      <c r="L1226" s="95"/>
      <c r="M1226" s="95"/>
      <c r="N1226" s="95"/>
      <c r="O1226" s="95"/>
      <c r="P1226" s="95"/>
      <c r="Q1226" s="95"/>
      <c r="R1226" s="95"/>
      <c r="S1226" s="95"/>
      <c r="T1226" s="95"/>
      <c r="U1226" s="95"/>
      <c r="V1226" s="95"/>
      <c r="W1226" s="95"/>
      <c r="X1226" s="95"/>
      <c r="Y1226" s="95"/>
      <c r="Z1226" s="95"/>
      <c r="AA1226" s="95"/>
      <c r="AB1226" s="95"/>
      <c r="AC1226" s="95"/>
      <c r="AD1226" s="95"/>
      <c r="AE1226" s="95"/>
      <c r="AF1226" s="95"/>
      <c r="AG1226" s="95"/>
      <c r="AH1226" s="95"/>
      <c r="AI1226" s="95"/>
      <c r="AJ1226" s="95"/>
      <c r="AK1226" s="95"/>
      <c r="AL1226" s="95"/>
      <c r="AM1226" s="95"/>
      <c r="AN1226" s="95"/>
      <c r="AO1226" s="95"/>
      <c r="AP1226" s="95"/>
      <c r="AQ1226" s="95"/>
      <c r="AR1226" s="95"/>
      <c r="AS1226" s="95"/>
      <c r="AT1226" s="95"/>
      <c r="AU1226" s="95"/>
    </row>
    <row r="1227" spans="1:47" hidden="1" outlineLevel="1" x14ac:dyDescent="0.3">
      <c r="A1227" s="14" t="s">
        <v>3</v>
      </c>
      <c r="B1227" s="14" t="s">
        <v>410</v>
      </c>
      <c r="C1227" s="49">
        <f t="shared" si="340"/>
        <v>9000</v>
      </c>
      <c r="D1227" s="49">
        <f t="shared" si="340"/>
        <v>9000</v>
      </c>
      <c r="E1227" s="49">
        <f t="shared" si="340"/>
        <v>9000</v>
      </c>
      <c r="F1227" s="95"/>
      <c r="G1227" s="95"/>
      <c r="H1227" s="95"/>
      <c r="I1227" s="95"/>
      <c r="J1227" s="95"/>
      <c r="K1227" s="95"/>
      <c r="L1227" s="95"/>
      <c r="M1227" s="95"/>
      <c r="N1227" s="95"/>
      <c r="O1227" s="95"/>
      <c r="P1227" s="95"/>
      <c r="Q1227" s="95"/>
      <c r="R1227" s="95"/>
      <c r="S1227" s="95"/>
      <c r="T1227" s="95"/>
      <c r="U1227" s="95"/>
      <c r="V1227" s="95"/>
      <c r="W1227" s="95"/>
      <c r="X1227" s="95"/>
      <c r="Y1227" s="95"/>
      <c r="Z1227" s="95"/>
      <c r="AA1227" s="95"/>
      <c r="AB1227" s="95"/>
      <c r="AC1227" s="95"/>
      <c r="AD1227" s="95"/>
      <c r="AE1227" s="95"/>
      <c r="AF1227" s="95"/>
      <c r="AG1227" s="95"/>
      <c r="AH1227" s="95"/>
      <c r="AI1227" s="95"/>
      <c r="AJ1227" s="95"/>
      <c r="AK1227" s="95"/>
      <c r="AL1227" s="95"/>
      <c r="AM1227" s="95"/>
      <c r="AN1227" s="95"/>
      <c r="AO1227" s="95"/>
      <c r="AP1227" s="95"/>
      <c r="AQ1227" s="95"/>
      <c r="AR1227" s="95"/>
      <c r="AS1227" s="95"/>
      <c r="AT1227" s="95"/>
      <c r="AU1227" s="95"/>
    </row>
    <row r="1228" spans="1:47" hidden="1" outlineLevel="1" x14ac:dyDescent="0.3">
      <c r="A1228" s="14" t="s">
        <v>4</v>
      </c>
      <c r="B1228" s="14"/>
      <c r="C1228" s="49">
        <f t="shared" si="340"/>
        <v>0</v>
      </c>
      <c r="D1228" s="49">
        <f t="shared" si="340"/>
        <v>0</v>
      </c>
      <c r="E1228" s="49">
        <f t="shared" si="340"/>
        <v>0</v>
      </c>
      <c r="F1228" s="95"/>
      <c r="G1228" s="95"/>
      <c r="H1228" s="95"/>
      <c r="I1228" s="95"/>
      <c r="J1228" s="95"/>
      <c r="K1228" s="95"/>
      <c r="L1228" s="95"/>
      <c r="M1228" s="95"/>
      <c r="N1228" s="95"/>
      <c r="O1228" s="95"/>
      <c r="P1228" s="95"/>
      <c r="Q1228" s="95"/>
      <c r="R1228" s="95"/>
      <c r="S1228" s="95"/>
      <c r="T1228" s="95"/>
      <c r="U1228" s="95"/>
      <c r="V1228" s="95"/>
      <c r="W1228" s="95"/>
      <c r="X1228" s="95"/>
      <c r="Y1228" s="95"/>
      <c r="Z1228" s="95"/>
      <c r="AA1228" s="95"/>
      <c r="AB1228" s="95"/>
      <c r="AC1228" s="95"/>
      <c r="AD1228" s="95"/>
      <c r="AE1228" s="95"/>
      <c r="AF1228" s="95"/>
      <c r="AG1228" s="95"/>
      <c r="AH1228" s="95"/>
      <c r="AI1228" s="95"/>
      <c r="AJ1228" s="95"/>
      <c r="AK1228" s="95"/>
      <c r="AL1228" s="95"/>
      <c r="AM1228" s="95"/>
      <c r="AN1228" s="95"/>
      <c r="AO1228" s="95"/>
      <c r="AP1228" s="95"/>
      <c r="AQ1228" s="95"/>
      <c r="AR1228" s="95"/>
      <c r="AS1228" s="95"/>
      <c r="AT1228" s="95"/>
      <c r="AU1228" s="95"/>
    </row>
    <row r="1229" spans="1:47" ht="37.5" hidden="1" outlineLevel="1" x14ac:dyDescent="0.3">
      <c r="A1229" s="5" t="s">
        <v>280</v>
      </c>
      <c r="B1229" s="5" t="s">
        <v>410</v>
      </c>
      <c r="C1229" s="79">
        <f>C1230+C1231+C1232+C1233</f>
        <v>9000</v>
      </c>
      <c r="D1229" s="79">
        <f t="shared" ref="D1229:E1229" si="341">D1230+D1231+D1232+D1233</f>
        <v>9000</v>
      </c>
      <c r="E1229" s="79">
        <f t="shared" si="341"/>
        <v>9000</v>
      </c>
      <c r="F1229" s="95"/>
      <c r="G1229" s="95"/>
      <c r="H1229" s="95"/>
      <c r="I1229" s="95"/>
      <c r="J1229" s="95"/>
      <c r="K1229" s="95"/>
      <c r="L1229" s="95"/>
      <c r="M1229" s="95"/>
      <c r="N1229" s="95"/>
      <c r="O1229" s="95"/>
      <c r="P1229" s="95"/>
      <c r="Q1229" s="95"/>
      <c r="R1229" s="95"/>
      <c r="S1229" s="95"/>
      <c r="T1229" s="95"/>
      <c r="U1229" s="95"/>
      <c r="V1229" s="95"/>
      <c r="W1229" s="95"/>
      <c r="X1229" s="95"/>
      <c r="Y1229" s="95"/>
      <c r="Z1229" s="95"/>
      <c r="AA1229" s="95"/>
      <c r="AB1229" s="95"/>
      <c r="AC1229" s="95"/>
      <c r="AD1229" s="95"/>
      <c r="AE1229" s="95"/>
      <c r="AF1229" s="95"/>
      <c r="AG1229" s="95"/>
      <c r="AH1229" s="95"/>
      <c r="AI1229" s="95"/>
      <c r="AJ1229" s="95"/>
      <c r="AK1229" s="95"/>
      <c r="AL1229" s="95"/>
      <c r="AM1229" s="95"/>
      <c r="AN1229" s="95"/>
      <c r="AO1229" s="95"/>
      <c r="AP1229" s="95"/>
      <c r="AQ1229" s="95"/>
      <c r="AR1229" s="95"/>
      <c r="AS1229" s="95"/>
      <c r="AT1229" s="95"/>
      <c r="AU1229" s="95"/>
    </row>
    <row r="1230" spans="1:47" hidden="1" outlineLevel="1" x14ac:dyDescent="0.3">
      <c r="A1230" s="14" t="s">
        <v>1</v>
      </c>
      <c r="B1230" s="14"/>
      <c r="C1230" s="49">
        <f t="shared" ref="C1230:E1233" si="342">C1235+C1240+C1245</f>
        <v>0</v>
      </c>
      <c r="D1230" s="49">
        <f t="shared" si="342"/>
        <v>0</v>
      </c>
      <c r="E1230" s="49">
        <f t="shared" si="342"/>
        <v>0</v>
      </c>
      <c r="F1230" s="95"/>
      <c r="G1230" s="95"/>
      <c r="H1230" s="95"/>
      <c r="I1230" s="95"/>
      <c r="J1230" s="95"/>
      <c r="K1230" s="95"/>
      <c r="L1230" s="95"/>
      <c r="M1230" s="95"/>
      <c r="N1230" s="95"/>
      <c r="O1230" s="95"/>
      <c r="P1230" s="95"/>
      <c r="Q1230" s="95"/>
      <c r="R1230" s="95"/>
      <c r="S1230" s="95"/>
      <c r="T1230" s="95"/>
      <c r="U1230" s="95"/>
      <c r="V1230" s="95"/>
      <c r="W1230" s="95"/>
      <c r="X1230" s="95"/>
      <c r="Y1230" s="95"/>
      <c r="Z1230" s="95"/>
      <c r="AA1230" s="95"/>
      <c r="AB1230" s="95"/>
      <c r="AC1230" s="95"/>
      <c r="AD1230" s="95"/>
      <c r="AE1230" s="95"/>
      <c r="AF1230" s="95"/>
      <c r="AG1230" s="95"/>
      <c r="AH1230" s="95"/>
      <c r="AI1230" s="95"/>
      <c r="AJ1230" s="95"/>
      <c r="AK1230" s="95"/>
      <c r="AL1230" s="95"/>
      <c r="AM1230" s="95"/>
      <c r="AN1230" s="95"/>
      <c r="AO1230" s="95"/>
      <c r="AP1230" s="95"/>
      <c r="AQ1230" s="95"/>
      <c r="AR1230" s="95"/>
      <c r="AS1230" s="95"/>
      <c r="AT1230" s="95"/>
      <c r="AU1230" s="95"/>
    </row>
    <row r="1231" spans="1:47" hidden="1" outlineLevel="1" x14ac:dyDescent="0.3">
      <c r="A1231" s="14" t="s">
        <v>2</v>
      </c>
      <c r="B1231" s="14"/>
      <c r="C1231" s="49">
        <f t="shared" si="342"/>
        <v>0</v>
      </c>
      <c r="D1231" s="49">
        <f t="shared" si="342"/>
        <v>0</v>
      </c>
      <c r="E1231" s="49">
        <f t="shared" si="342"/>
        <v>0</v>
      </c>
      <c r="F1231" s="95"/>
      <c r="G1231" s="95"/>
      <c r="H1231" s="95"/>
      <c r="I1231" s="95"/>
      <c r="J1231" s="95"/>
      <c r="K1231" s="95"/>
      <c r="L1231" s="95"/>
      <c r="M1231" s="95"/>
      <c r="N1231" s="95"/>
      <c r="O1231" s="95"/>
      <c r="P1231" s="95"/>
      <c r="Q1231" s="95"/>
      <c r="R1231" s="95"/>
      <c r="S1231" s="95"/>
      <c r="T1231" s="95"/>
      <c r="U1231" s="95"/>
      <c r="V1231" s="95"/>
      <c r="W1231" s="95"/>
      <c r="X1231" s="95"/>
      <c r="Y1231" s="95"/>
      <c r="Z1231" s="95"/>
      <c r="AA1231" s="95"/>
      <c r="AB1231" s="95"/>
      <c r="AC1231" s="95"/>
      <c r="AD1231" s="95"/>
      <c r="AE1231" s="95"/>
      <c r="AF1231" s="95"/>
      <c r="AG1231" s="95"/>
      <c r="AH1231" s="95"/>
      <c r="AI1231" s="95"/>
      <c r="AJ1231" s="95"/>
      <c r="AK1231" s="95"/>
      <c r="AL1231" s="95"/>
      <c r="AM1231" s="95"/>
      <c r="AN1231" s="95"/>
      <c r="AO1231" s="95"/>
      <c r="AP1231" s="95"/>
      <c r="AQ1231" s="95"/>
      <c r="AR1231" s="95"/>
      <c r="AS1231" s="95"/>
      <c r="AT1231" s="95"/>
      <c r="AU1231" s="95"/>
    </row>
    <row r="1232" spans="1:47" hidden="1" outlineLevel="1" x14ac:dyDescent="0.3">
      <c r="A1232" s="14" t="s">
        <v>392</v>
      </c>
      <c r="B1232" s="14" t="s">
        <v>410</v>
      </c>
      <c r="C1232" s="49">
        <f t="shared" si="342"/>
        <v>9000</v>
      </c>
      <c r="D1232" s="49">
        <f t="shared" si="342"/>
        <v>9000</v>
      </c>
      <c r="E1232" s="49">
        <f t="shared" si="342"/>
        <v>9000</v>
      </c>
      <c r="F1232" s="95"/>
      <c r="G1232" s="95"/>
      <c r="H1232" s="95"/>
      <c r="I1232" s="95"/>
      <c r="J1232" s="95"/>
      <c r="K1232" s="95"/>
      <c r="L1232" s="95"/>
      <c r="M1232" s="95"/>
      <c r="N1232" s="95"/>
      <c r="O1232" s="95"/>
      <c r="P1232" s="95"/>
      <c r="Q1232" s="95"/>
      <c r="R1232" s="95"/>
      <c r="S1232" s="95"/>
      <c r="T1232" s="95"/>
      <c r="U1232" s="95"/>
      <c r="V1232" s="95"/>
      <c r="W1232" s="95"/>
      <c r="X1232" s="95"/>
      <c r="Y1232" s="95"/>
      <c r="Z1232" s="95"/>
      <c r="AA1232" s="95"/>
      <c r="AB1232" s="95"/>
      <c r="AC1232" s="95"/>
      <c r="AD1232" s="95"/>
      <c r="AE1232" s="95"/>
      <c r="AF1232" s="95"/>
      <c r="AG1232" s="95"/>
      <c r="AH1232" s="95"/>
      <c r="AI1232" s="95"/>
      <c r="AJ1232" s="95"/>
      <c r="AK1232" s="95"/>
      <c r="AL1232" s="95"/>
      <c r="AM1232" s="95"/>
      <c r="AN1232" s="95"/>
      <c r="AO1232" s="95"/>
      <c r="AP1232" s="95"/>
      <c r="AQ1232" s="95"/>
      <c r="AR1232" s="95"/>
      <c r="AS1232" s="95"/>
      <c r="AT1232" s="95"/>
      <c r="AU1232" s="95"/>
    </row>
    <row r="1233" spans="1:47" hidden="1" outlineLevel="1" x14ac:dyDescent="0.3">
      <c r="A1233" s="14" t="s">
        <v>4</v>
      </c>
      <c r="B1233" s="14"/>
      <c r="C1233" s="49">
        <f t="shared" si="342"/>
        <v>0</v>
      </c>
      <c r="D1233" s="49">
        <f t="shared" si="342"/>
        <v>0</v>
      </c>
      <c r="E1233" s="49">
        <f t="shared" si="342"/>
        <v>0</v>
      </c>
      <c r="F1233" s="95"/>
      <c r="G1233" s="95"/>
      <c r="H1233" s="95"/>
      <c r="I1233" s="95"/>
      <c r="J1233" s="95"/>
      <c r="K1233" s="95"/>
      <c r="L1233" s="95"/>
      <c r="M1233" s="95"/>
      <c r="N1233" s="95"/>
      <c r="O1233" s="95"/>
      <c r="P1233" s="95"/>
      <c r="Q1233" s="95"/>
      <c r="R1233" s="95"/>
      <c r="S1233" s="95"/>
      <c r="T1233" s="95"/>
      <c r="U1233" s="95"/>
      <c r="V1233" s="95"/>
      <c r="W1233" s="95"/>
      <c r="X1233" s="95"/>
      <c r="Y1233" s="95"/>
      <c r="Z1233" s="95"/>
      <c r="AA1233" s="95"/>
      <c r="AB1233" s="95"/>
      <c r="AC1233" s="95"/>
      <c r="AD1233" s="95"/>
      <c r="AE1233" s="95"/>
      <c r="AF1233" s="95"/>
      <c r="AG1233" s="95"/>
      <c r="AH1233" s="95"/>
      <c r="AI1233" s="95"/>
      <c r="AJ1233" s="95"/>
      <c r="AK1233" s="95"/>
      <c r="AL1233" s="95"/>
      <c r="AM1233" s="95"/>
      <c r="AN1233" s="95"/>
      <c r="AO1233" s="95"/>
      <c r="AP1233" s="95"/>
      <c r="AQ1233" s="95"/>
      <c r="AR1233" s="95"/>
      <c r="AS1233" s="95"/>
      <c r="AT1233" s="95"/>
      <c r="AU1233" s="95"/>
    </row>
    <row r="1234" spans="1:47" hidden="1" outlineLevel="1" x14ac:dyDescent="0.3">
      <c r="A1234" s="5" t="s">
        <v>82</v>
      </c>
      <c r="B1234" s="5" t="s">
        <v>410</v>
      </c>
      <c r="C1234" s="79">
        <f t="shared" ref="C1234:E1234" si="343">C1235+C1236+C1237+C1238</f>
        <v>5883.9</v>
      </c>
      <c r="D1234" s="79">
        <f t="shared" si="343"/>
        <v>5883.9</v>
      </c>
      <c r="E1234" s="79">
        <f t="shared" si="343"/>
        <v>5883.9</v>
      </c>
      <c r="F1234" s="95"/>
      <c r="G1234" s="95"/>
      <c r="H1234" s="95"/>
      <c r="I1234" s="95"/>
      <c r="J1234" s="95"/>
      <c r="K1234" s="95"/>
      <c r="L1234" s="95"/>
      <c r="M1234" s="95"/>
      <c r="N1234" s="95"/>
      <c r="O1234" s="95"/>
      <c r="P1234" s="95"/>
      <c r="Q1234" s="95"/>
      <c r="R1234" s="95"/>
      <c r="S1234" s="95"/>
      <c r="T1234" s="95"/>
      <c r="U1234" s="95"/>
      <c r="V1234" s="95"/>
      <c r="W1234" s="95"/>
      <c r="X1234" s="95"/>
      <c r="Y1234" s="95"/>
      <c r="Z1234" s="95"/>
      <c r="AA1234" s="95"/>
      <c r="AB1234" s="95"/>
      <c r="AC1234" s="95"/>
      <c r="AD1234" s="95"/>
      <c r="AE1234" s="95"/>
      <c r="AF1234" s="95"/>
      <c r="AG1234" s="95"/>
      <c r="AH1234" s="95"/>
      <c r="AI1234" s="95"/>
      <c r="AJ1234" s="95"/>
      <c r="AK1234" s="95"/>
      <c r="AL1234" s="95"/>
      <c r="AM1234" s="95"/>
      <c r="AN1234" s="95"/>
      <c r="AO1234" s="95"/>
      <c r="AP1234" s="95"/>
      <c r="AQ1234" s="95"/>
      <c r="AR1234" s="95"/>
      <c r="AS1234" s="95"/>
      <c r="AT1234" s="95"/>
      <c r="AU1234" s="95"/>
    </row>
    <row r="1235" spans="1:47" hidden="1" outlineLevel="1" x14ac:dyDescent="0.3">
      <c r="A1235" s="5" t="s">
        <v>1</v>
      </c>
      <c r="B1235" s="5"/>
      <c r="C1235" s="79">
        <v>0</v>
      </c>
      <c r="D1235" s="79">
        <v>0</v>
      </c>
      <c r="E1235" s="79">
        <v>0</v>
      </c>
      <c r="F1235" s="95"/>
      <c r="G1235" s="95"/>
      <c r="H1235" s="95"/>
      <c r="I1235" s="95"/>
      <c r="J1235" s="95"/>
      <c r="K1235" s="95"/>
      <c r="L1235" s="95"/>
      <c r="M1235" s="95"/>
      <c r="N1235" s="95"/>
      <c r="O1235" s="95"/>
      <c r="P1235" s="95"/>
      <c r="Q1235" s="95"/>
      <c r="R1235" s="95"/>
      <c r="S1235" s="95"/>
      <c r="T1235" s="95"/>
      <c r="U1235" s="95"/>
      <c r="V1235" s="95"/>
      <c r="W1235" s="95"/>
      <c r="X1235" s="95"/>
      <c r="Y1235" s="95"/>
      <c r="Z1235" s="95"/>
      <c r="AA1235" s="95"/>
      <c r="AB1235" s="95"/>
      <c r="AC1235" s="95"/>
      <c r="AD1235" s="95"/>
      <c r="AE1235" s="95"/>
      <c r="AF1235" s="95"/>
      <c r="AG1235" s="95"/>
      <c r="AH1235" s="95"/>
      <c r="AI1235" s="95"/>
      <c r="AJ1235" s="95"/>
      <c r="AK1235" s="95"/>
      <c r="AL1235" s="95"/>
      <c r="AM1235" s="95"/>
      <c r="AN1235" s="95"/>
      <c r="AO1235" s="95"/>
      <c r="AP1235" s="95"/>
      <c r="AQ1235" s="95"/>
      <c r="AR1235" s="95"/>
      <c r="AS1235" s="95"/>
      <c r="AT1235" s="95"/>
      <c r="AU1235" s="95"/>
    </row>
    <row r="1236" spans="1:47" hidden="1" outlineLevel="1" x14ac:dyDescent="0.3">
      <c r="A1236" s="5" t="s">
        <v>2</v>
      </c>
      <c r="B1236" s="5"/>
      <c r="C1236" s="79">
        <v>0</v>
      </c>
      <c r="D1236" s="79">
        <v>0</v>
      </c>
      <c r="E1236" s="79">
        <v>0</v>
      </c>
      <c r="F1236" s="95"/>
      <c r="G1236" s="95"/>
      <c r="H1236" s="95"/>
      <c r="I1236" s="95"/>
      <c r="J1236" s="95"/>
      <c r="K1236" s="95"/>
      <c r="L1236" s="95"/>
      <c r="M1236" s="95"/>
      <c r="N1236" s="95"/>
      <c r="O1236" s="95"/>
      <c r="P1236" s="95"/>
      <c r="Q1236" s="95"/>
      <c r="R1236" s="95"/>
      <c r="S1236" s="95"/>
      <c r="T1236" s="95"/>
      <c r="U1236" s="95"/>
      <c r="V1236" s="95"/>
      <c r="W1236" s="95"/>
      <c r="X1236" s="95"/>
      <c r="Y1236" s="95"/>
      <c r="Z1236" s="95"/>
      <c r="AA1236" s="95"/>
      <c r="AB1236" s="95"/>
      <c r="AC1236" s="95"/>
      <c r="AD1236" s="95"/>
      <c r="AE1236" s="95"/>
      <c r="AF1236" s="95"/>
      <c r="AG1236" s="95"/>
      <c r="AH1236" s="95"/>
      <c r="AI1236" s="95"/>
      <c r="AJ1236" s="95"/>
      <c r="AK1236" s="95"/>
      <c r="AL1236" s="95"/>
      <c r="AM1236" s="95"/>
      <c r="AN1236" s="95"/>
      <c r="AO1236" s="95"/>
      <c r="AP1236" s="95"/>
      <c r="AQ1236" s="95"/>
      <c r="AR1236" s="95"/>
      <c r="AS1236" s="95"/>
      <c r="AT1236" s="95"/>
      <c r="AU1236" s="95"/>
    </row>
    <row r="1237" spans="1:47" hidden="1" outlineLevel="1" x14ac:dyDescent="0.3">
      <c r="A1237" s="5" t="s">
        <v>3</v>
      </c>
      <c r="B1237" s="5" t="s">
        <v>410</v>
      </c>
      <c r="C1237" s="79">
        <v>5883.9</v>
      </c>
      <c r="D1237" s="79">
        <v>5883.9</v>
      </c>
      <c r="E1237" s="79">
        <v>5883.9</v>
      </c>
      <c r="F1237" s="95"/>
      <c r="G1237" s="95"/>
      <c r="H1237" s="95"/>
      <c r="I1237" s="95"/>
      <c r="J1237" s="95"/>
      <c r="K1237" s="95"/>
      <c r="L1237" s="95"/>
      <c r="M1237" s="95"/>
      <c r="N1237" s="95"/>
      <c r="O1237" s="95"/>
      <c r="P1237" s="95"/>
      <c r="Q1237" s="95"/>
      <c r="R1237" s="95"/>
      <c r="S1237" s="95"/>
      <c r="T1237" s="95"/>
      <c r="U1237" s="95"/>
      <c r="V1237" s="95"/>
      <c r="W1237" s="95"/>
      <c r="X1237" s="95"/>
      <c r="Y1237" s="95"/>
      <c r="Z1237" s="95"/>
      <c r="AA1237" s="95"/>
      <c r="AB1237" s="95"/>
      <c r="AC1237" s="95"/>
      <c r="AD1237" s="95"/>
      <c r="AE1237" s="95"/>
      <c r="AF1237" s="95"/>
      <c r="AG1237" s="95"/>
      <c r="AH1237" s="95"/>
      <c r="AI1237" s="95"/>
      <c r="AJ1237" s="95"/>
      <c r="AK1237" s="95"/>
      <c r="AL1237" s="95"/>
      <c r="AM1237" s="95"/>
      <c r="AN1237" s="95"/>
      <c r="AO1237" s="95"/>
      <c r="AP1237" s="95"/>
      <c r="AQ1237" s="95"/>
      <c r="AR1237" s="95"/>
      <c r="AS1237" s="95"/>
      <c r="AT1237" s="95"/>
      <c r="AU1237" s="95"/>
    </row>
    <row r="1238" spans="1:47" hidden="1" outlineLevel="1" x14ac:dyDescent="0.3">
      <c r="A1238" s="5" t="s">
        <v>4</v>
      </c>
      <c r="B1238" s="5"/>
      <c r="C1238" s="79">
        <v>0</v>
      </c>
      <c r="D1238" s="79">
        <v>0</v>
      </c>
      <c r="E1238" s="79">
        <v>0</v>
      </c>
      <c r="F1238" s="95"/>
      <c r="G1238" s="95"/>
      <c r="H1238" s="95"/>
      <c r="I1238" s="95"/>
      <c r="J1238" s="95"/>
      <c r="K1238" s="95"/>
      <c r="L1238" s="95"/>
      <c r="M1238" s="95"/>
      <c r="N1238" s="95"/>
      <c r="O1238" s="95"/>
      <c r="P1238" s="95"/>
      <c r="Q1238" s="95"/>
      <c r="R1238" s="95"/>
      <c r="S1238" s="95"/>
      <c r="T1238" s="95"/>
      <c r="U1238" s="95"/>
      <c r="V1238" s="95"/>
      <c r="W1238" s="95"/>
      <c r="X1238" s="95"/>
      <c r="Y1238" s="95"/>
      <c r="Z1238" s="95"/>
      <c r="AA1238" s="95"/>
      <c r="AB1238" s="95"/>
      <c r="AC1238" s="95"/>
      <c r="AD1238" s="95"/>
      <c r="AE1238" s="95"/>
      <c r="AF1238" s="95"/>
      <c r="AG1238" s="95"/>
      <c r="AH1238" s="95"/>
      <c r="AI1238" s="95"/>
      <c r="AJ1238" s="95"/>
      <c r="AK1238" s="95"/>
      <c r="AL1238" s="95"/>
      <c r="AM1238" s="95"/>
      <c r="AN1238" s="95"/>
      <c r="AO1238" s="95"/>
      <c r="AP1238" s="95"/>
      <c r="AQ1238" s="95"/>
      <c r="AR1238" s="95"/>
      <c r="AS1238" s="95"/>
      <c r="AT1238" s="95"/>
      <c r="AU1238" s="95"/>
    </row>
    <row r="1239" spans="1:47" ht="37.5" hidden="1" outlineLevel="1" x14ac:dyDescent="0.3">
      <c r="A1239" s="5" t="s">
        <v>83</v>
      </c>
      <c r="B1239" s="5" t="s">
        <v>410</v>
      </c>
      <c r="C1239" s="79">
        <f t="shared" ref="C1239:E1239" si="344">C1240+C1241+C1242+C1243</f>
        <v>3100</v>
      </c>
      <c r="D1239" s="79">
        <f t="shared" si="344"/>
        <v>3100</v>
      </c>
      <c r="E1239" s="79">
        <f t="shared" si="344"/>
        <v>3100</v>
      </c>
      <c r="F1239" s="95"/>
      <c r="G1239" s="95"/>
      <c r="H1239" s="95"/>
      <c r="I1239" s="95"/>
      <c r="J1239" s="95"/>
      <c r="K1239" s="95"/>
      <c r="L1239" s="95"/>
      <c r="M1239" s="95"/>
      <c r="N1239" s="95"/>
      <c r="O1239" s="95"/>
      <c r="P1239" s="95"/>
      <c r="Q1239" s="95"/>
      <c r="R1239" s="95"/>
      <c r="S1239" s="95"/>
      <c r="T1239" s="95"/>
      <c r="U1239" s="95"/>
      <c r="V1239" s="95"/>
      <c r="W1239" s="95"/>
      <c r="X1239" s="95"/>
      <c r="Y1239" s="95"/>
      <c r="Z1239" s="95"/>
      <c r="AA1239" s="95"/>
      <c r="AB1239" s="95"/>
      <c r="AC1239" s="95"/>
      <c r="AD1239" s="95"/>
      <c r="AE1239" s="95"/>
      <c r="AF1239" s="95"/>
      <c r="AG1239" s="95"/>
      <c r="AH1239" s="95"/>
      <c r="AI1239" s="95"/>
      <c r="AJ1239" s="95"/>
      <c r="AK1239" s="95"/>
      <c r="AL1239" s="95"/>
      <c r="AM1239" s="95"/>
      <c r="AN1239" s="95"/>
      <c r="AO1239" s="95"/>
      <c r="AP1239" s="95"/>
      <c r="AQ1239" s="95"/>
      <c r="AR1239" s="95"/>
      <c r="AS1239" s="95"/>
      <c r="AT1239" s="95"/>
      <c r="AU1239" s="95"/>
    </row>
    <row r="1240" spans="1:47" hidden="1" outlineLevel="1" x14ac:dyDescent="0.3">
      <c r="A1240" s="5" t="s">
        <v>1</v>
      </c>
      <c r="B1240" s="5"/>
      <c r="C1240" s="79">
        <v>0</v>
      </c>
      <c r="D1240" s="79">
        <v>0</v>
      </c>
      <c r="E1240" s="79">
        <v>0</v>
      </c>
      <c r="F1240" s="95"/>
      <c r="G1240" s="95"/>
      <c r="H1240" s="95"/>
      <c r="I1240" s="95"/>
      <c r="J1240" s="95"/>
      <c r="K1240" s="95"/>
      <c r="L1240" s="95"/>
      <c r="M1240" s="95"/>
      <c r="N1240" s="95"/>
      <c r="O1240" s="95"/>
      <c r="P1240" s="95"/>
      <c r="Q1240" s="95"/>
      <c r="R1240" s="95"/>
      <c r="S1240" s="95"/>
      <c r="T1240" s="95"/>
      <c r="U1240" s="95"/>
      <c r="V1240" s="95"/>
      <c r="W1240" s="95"/>
      <c r="X1240" s="95"/>
      <c r="Y1240" s="95"/>
      <c r="Z1240" s="95"/>
      <c r="AA1240" s="95"/>
      <c r="AB1240" s="95"/>
      <c r="AC1240" s="95"/>
      <c r="AD1240" s="95"/>
      <c r="AE1240" s="95"/>
      <c r="AF1240" s="95"/>
      <c r="AG1240" s="95"/>
      <c r="AH1240" s="95"/>
      <c r="AI1240" s="95"/>
      <c r="AJ1240" s="95"/>
      <c r="AK1240" s="95"/>
      <c r="AL1240" s="95"/>
      <c r="AM1240" s="95"/>
      <c r="AN1240" s="95"/>
      <c r="AO1240" s="95"/>
      <c r="AP1240" s="95"/>
      <c r="AQ1240" s="95"/>
      <c r="AR1240" s="95"/>
      <c r="AS1240" s="95"/>
      <c r="AT1240" s="95"/>
      <c r="AU1240" s="95"/>
    </row>
    <row r="1241" spans="1:47" hidden="1" outlineLevel="1" x14ac:dyDescent="0.3">
      <c r="A1241" s="5" t="s">
        <v>2</v>
      </c>
      <c r="B1241" s="5"/>
      <c r="C1241" s="79">
        <v>0</v>
      </c>
      <c r="D1241" s="79">
        <v>0</v>
      </c>
      <c r="E1241" s="79">
        <v>0</v>
      </c>
      <c r="F1241" s="95"/>
      <c r="G1241" s="95"/>
      <c r="H1241" s="95"/>
      <c r="I1241" s="95"/>
      <c r="J1241" s="95"/>
      <c r="K1241" s="95"/>
      <c r="L1241" s="95"/>
      <c r="M1241" s="95"/>
      <c r="N1241" s="95"/>
      <c r="O1241" s="95"/>
      <c r="P1241" s="95"/>
      <c r="Q1241" s="95"/>
      <c r="R1241" s="95"/>
      <c r="S1241" s="95"/>
      <c r="T1241" s="95"/>
      <c r="U1241" s="95"/>
      <c r="V1241" s="95"/>
      <c r="W1241" s="95"/>
      <c r="X1241" s="95"/>
      <c r="Y1241" s="95"/>
      <c r="Z1241" s="95"/>
      <c r="AA1241" s="95"/>
      <c r="AB1241" s="95"/>
      <c r="AC1241" s="95"/>
      <c r="AD1241" s="95"/>
      <c r="AE1241" s="95"/>
      <c r="AF1241" s="95"/>
      <c r="AG1241" s="95"/>
      <c r="AH1241" s="95"/>
      <c r="AI1241" s="95"/>
      <c r="AJ1241" s="95"/>
      <c r="AK1241" s="95"/>
      <c r="AL1241" s="95"/>
      <c r="AM1241" s="95"/>
      <c r="AN1241" s="95"/>
      <c r="AO1241" s="95"/>
      <c r="AP1241" s="95"/>
      <c r="AQ1241" s="95"/>
      <c r="AR1241" s="95"/>
      <c r="AS1241" s="95"/>
      <c r="AT1241" s="95"/>
      <c r="AU1241" s="95"/>
    </row>
    <row r="1242" spans="1:47" hidden="1" outlineLevel="1" x14ac:dyDescent="0.3">
      <c r="A1242" s="5" t="s">
        <v>3</v>
      </c>
      <c r="B1242" s="5" t="s">
        <v>410</v>
      </c>
      <c r="C1242" s="79">
        <v>3100</v>
      </c>
      <c r="D1242" s="79">
        <v>3100</v>
      </c>
      <c r="E1242" s="79">
        <v>3100</v>
      </c>
      <c r="F1242" s="95"/>
      <c r="G1242" s="95"/>
      <c r="H1242" s="95"/>
      <c r="I1242" s="95"/>
      <c r="J1242" s="95"/>
      <c r="K1242" s="95"/>
      <c r="L1242" s="95"/>
      <c r="M1242" s="95"/>
      <c r="N1242" s="95"/>
      <c r="O1242" s="95"/>
      <c r="P1242" s="95"/>
      <c r="Q1242" s="95"/>
      <c r="R1242" s="95"/>
      <c r="S1242" s="95"/>
      <c r="T1242" s="95"/>
      <c r="U1242" s="95"/>
      <c r="V1242" s="95"/>
      <c r="W1242" s="95"/>
      <c r="X1242" s="95"/>
      <c r="Y1242" s="95"/>
      <c r="Z1242" s="95"/>
      <c r="AA1242" s="95"/>
      <c r="AB1242" s="95"/>
      <c r="AC1242" s="95"/>
      <c r="AD1242" s="95"/>
      <c r="AE1242" s="95"/>
      <c r="AF1242" s="95"/>
      <c r="AG1242" s="95"/>
      <c r="AH1242" s="95"/>
      <c r="AI1242" s="95"/>
      <c r="AJ1242" s="95"/>
      <c r="AK1242" s="95"/>
      <c r="AL1242" s="95"/>
      <c r="AM1242" s="95"/>
      <c r="AN1242" s="95"/>
      <c r="AO1242" s="95"/>
      <c r="AP1242" s="95"/>
      <c r="AQ1242" s="95"/>
      <c r="AR1242" s="95"/>
      <c r="AS1242" s="95"/>
      <c r="AT1242" s="95"/>
      <c r="AU1242" s="95"/>
    </row>
    <row r="1243" spans="1:47" hidden="1" outlineLevel="1" x14ac:dyDescent="0.3">
      <c r="A1243" s="5" t="s">
        <v>4</v>
      </c>
      <c r="B1243" s="5"/>
      <c r="C1243" s="79">
        <v>0</v>
      </c>
      <c r="D1243" s="79">
        <v>0</v>
      </c>
      <c r="E1243" s="79">
        <v>0</v>
      </c>
      <c r="F1243" s="95"/>
      <c r="G1243" s="95"/>
      <c r="H1243" s="95"/>
      <c r="I1243" s="95"/>
      <c r="J1243" s="95"/>
      <c r="K1243" s="95"/>
      <c r="L1243" s="95"/>
      <c r="M1243" s="95"/>
      <c r="N1243" s="95"/>
      <c r="O1243" s="95"/>
      <c r="P1243" s="95"/>
      <c r="Q1243" s="95"/>
      <c r="R1243" s="95"/>
      <c r="S1243" s="95"/>
      <c r="T1243" s="95"/>
      <c r="U1243" s="95"/>
      <c r="V1243" s="95"/>
      <c r="W1243" s="95"/>
      <c r="X1243" s="95"/>
      <c r="Y1243" s="95"/>
      <c r="Z1243" s="95"/>
      <c r="AA1243" s="95"/>
      <c r="AB1243" s="95"/>
      <c r="AC1243" s="95"/>
      <c r="AD1243" s="95"/>
      <c r="AE1243" s="95"/>
      <c r="AF1243" s="95"/>
      <c r="AG1243" s="95"/>
      <c r="AH1243" s="95"/>
      <c r="AI1243" s="95"/>
      <c r="AJ1243" s="95"/>
      <c r="AK1243" s="95"/>
      <c r="AL1243" s="95"/>
      <c r="AM1243" s="95"/>
      <c r="AN1243" s="95"/>
      <c r="AO1243" s="95"/>
      <c r="AP1243" s="95"/>
      <c r="AQ1243" s="95"/>
      <c r="AR1243" s="95"/>
      <c r="AS1243" s="95"/>
      <c r="AT1243" s="95"/>
      <c r="AU1243" s="95"/>
    </row>
    <row r="1244" spans="1:47" ht="37.5" hidden="1" outlineLevel="1" x14ac:dyDescent="0.3">
      <c r="A1244" s="5" t="s">
        <v>281</v>
      </c>
      <c r="B1244" s="5" t="s">
        <v>410</v>
      </c>
      <c r="C1244" s="79">
        <f t="shared" ref="C1244:E1244" si="345">C1245+C1246+C1247+C1248</f>
        <v>16.100000000000001</v>
      </c>
      <c r="D1244" s="79">
        <f t="shared" si="345"/>
        <v>16.100000000000001</v>
      </c>
      <c r="E1244" s="79">
        <f t="shared" si="345"/>
        <v>16.100000000000001</v>
      </c>
      <c r="F1244" s="95"/>
      <c r="G1244" s="95"/>
      <c r="H1244" s="95"/>
      <c r="I1244" s="95"/>
      <c r="J1244" s="95"/>
      <c r="K1244" s="95"/>
      <c r="L1244" s="95"/>
      <c r="M1244" s="95"/>
      <c r="N1244" s="95"/>
      <c r="O1244" s="95"/>
      <c r="P1244" s="95"/>
      <c r="Q1244" s="95"/>
      <c r="R1244" s="95"/>
      <c r="S1244" s="95"/>
      <c r="T1244" s="95"/>
      <c r="U1244" s="95"/>
      <c r="V1244" s="95"/>
      <c r="W1244" s="95"/>
      <c r="X1244" s="95"/>
      <c r="Y1244" s="95"/>
      <c r="Z1244" s="95"/>
      <c r="AA1244" s="95"/>
      <c r="AB1244" s="95"/>
      <c r="AC1244" s="95"/>
      <c r="AD1244" s="95"/>
      <c r="AE1244" s="95"/>
      <c r="AF1244" s="95"/>
      <c r="AG1244" s="95"/>
      <c r="AH1244" s="95"/>
      <c r="AI1244" s="95"/>
      <c r="AJ1244" s="95"/>
      <c r="AK1244" s="95"/>
      <c r="AL1244" s="95"/>
      <c r="AM1244" s="95"/>
      <c r="AN1244" s="95"/>
      <c r="AO1244" s="95"/>
      <c r="AP1244" s="95"/>
      <c r="AQ1244" s="95"/>
      <c r="AR1244" s="95"/>
      <c r="AS1244" s="95"/>
      <c r="AT1244" s="95"/>
      <c r="AU1244" s="95"/>
    </row>
    <row r="1245" spans="1:47" hidden="1" outlineLevel="1" x14ac:dyDescent="0.3">
      <c r="A1245" s="14" t="s">
        <v>1</v>
      </c>
      <c r="B1245" s="14"/>
      <c r="C1245" s="49">
        <v>0</v>
      </c>
      <c r="D1245" s="49">
        <v>0</v>
      </c>
      <c r="E1245" s="49">
        <v>0</v>
      </c>
      <c r="F1245" s="95"/>
      <c r="G1245" s="95"/>
      <c r="H1245" s="95"/>
      <c r="I1245" s="95"/>
      <c r="J1245" s="95"/>
      <c r="K1245" s="95"/>
      <c r="L1245" s="95"/>
      <c r="M1245" s="95"/>
      <c r="N1245" s="95"/>
      <c r="O1245" s="95"/>
      <c r="P1245" s="95"/>
      <c r="Q1245" s="95"/>
      <c r="R1245" s="95"/>
      <c r="S1245" s="95"/>
      <c r="T1245" s="95"/>
      <c r="U1245" s="95"/>
      <c r="V1245" s="95"/>
      <c r="W1245" s="95"/>
      <c r="X1245" s="95"/>
      <c r="Y1245" s="95"/>
      <c r="Z1245" s="95"/>
      <c r="AA1245" s="95"/>
      <c r="AB1245" s="95"/>
      <c r="AC1245" s="95"/>
      <c r="AD1245" s="95"/>
      <c r="AE1245" s="95"/>
      <c r="AF1245" s="95"/>
      <c r="AG1245" s="95"/>
      <c r="AH1245" s="95"/>
      <c r="AI1245" s="95"/>
      <c r="AJ1245" s="95"/>
      <c r="AK1245" s="95"/>
      <c r="AL1245" s="95"/>
      <c r="AM1245" s="95"/>
      <c r="AN1245" s="95"/>
      <c r="AO1245" s="95"/>
      <c r="AP1245" s="95"/>
      <c r="AQ1245" s="95"/>
      <c r="AR1245" s="95"/>
      <c r="AS1245" s="95"/>
      <c r="AT1245" s="95"/>
      <c r="AU1245" s="95"/>
    </row>
    <row r="1246" spans="1:47" hidden="1" outlineLevel="1" x14ac:dyDescent="0.3">
      <c r="A1246" s="14" t="s">
        <v>2</v>
      </c>
      <c r="B1246" s="14"/>
      <c r="C1246" s="49">
        <v>0</v>
      </c>
      <c r="D1246" s="49">
        <v>0</v>
      </c>
      <c r="E1246" s="49">
        <v>0</v>
      </c>
      <c r="F1246" s="95"/>
      <c r="G1246" s="95"/>
      <c r="H1246" s="95"/>
      <c r="I1246" s="95"/>
      <c r="J1246" s="95"/>
      <c r="K1246" s="95"/>
      <c r="L1246" s="95"/>
      <c r="M1246" s="95"/>
      <c r="N1246" s="95"/>
      <c r="O1246" s="95"/>
      <c r="P1246" s="95"/>
      <c r="Q1246" s="95"/>
      <c r="R1246" s="95"/>
      <c r="S1246" s="95"/>
      <c r="T1246" s="95"/>
      <c r="U1246" s="95"/>
      <c r="V1246" s="95"/>
      <c r="W1246" s="95"/>
      <c r="X1246" s="95"/>
      <c r="Y1246" s="95"/>
      <c r="Z1246" s="95"/>
      <c r="AA1246" s="95"/>
      <c r="AB1246" s="95"/>
      <c r="AC1246" s="95"/>
      <c r="AD1246" s="95"/>
      <c r="AE1246" s="95"/>
      <c r="AF1246" s="95"/>
      <c r="AG1246" s="95"/>
      <c r="AH1246" s="95"/>
      <c r="AI1246" s="95"/>
      <c r="AJ1246" s="95"/>
      <c r="AK1246" s="95"/>
      <c r="AL1246" s="95"/>
      <c r="AM1246" s="95"/>
      <c r="AN1246" s="95"/>
      <c r="AO1246" s="95"/>
      <c r="AP1246" s="95"/>
      <c r="AQ1246" s="95"/>
      <c r="AR1246" s="95"/>
      <c r="AS1246" s="95"/>
      <c r="AT1246" s="95"/>
      <c r="AU1246" s="95"/>
    </row>
    <row r="1247" spans="1:47" hidden="1" outlineLevel="1" x14ac:dyDescent="0.3">
      <c r="A1247" s="14" t="s">
        <v>3</v>
      </c>
      <c r="B1247" s="14" t="s">
        <v>410</v>
      </c>
      <c r="C1247" s="49">
        <v>16.100000000000001</v>
      </c>
      <c r="D1247" s="49">
        <v>16.100000000000001</v>
      </c>
      <c r="E1247" s="49">
        <v>16.100000000000001</v>
      </c>
      <c r="F1247" s="95"/>
      <c r="G1247" s="95"/>
      <c r="H1247" s="95"/>
      <c r="I1247" s="95"/>
      <c r="J1247" s="95"/>
      <c r="K1247" s="95"/>
      <c r="L1247" s="95"/>
      <c r="M1247" s="95"/>
      <c r="N1247" s="95"/>
      <c r="O1247" s="95"/>
      <c r="P1247" s="95"/>
      <c r="Q1247" s="95"/>
      <c r="R1247" s="95"/>
      <c r="S1247" s="95"/>
      <c r="T1247" s="95"/>
      <c r="U1247" s="95"/>
      <c r="V1247" s="95"/>
      <c r="W1247" s="95"/>
      <c r="X1247" s="95"/>
      <c r="Y1247" s="95"/>
      <c r="Z1247" s="95"/>
      <c r="AA1247" s="95"/>
      <c r="AB1247" s="95"/>
      <c r="AC1247" s="95"/>
      <c r="AD1247" s="95"/>
      <c r="AE1247" s="95"/>
      <c r="AF1247" s="95"/>
      <c r="AG1247" s="95"/>
      <c r="AH1247" s="95"/>
      <c r="AI1247" s="95"/>
      <c r="AJ1247" s="95"/>
      <c r="AK1247" s="95"/>
      <c r="AL1247" s="95"/>
      <c r="AM1247" s="95"/>
      <c r="AN1247" s="95"/>
      <c r="AO1247" s="95"/>
      <c r="AP1247" s="95"/>
      <c r="AQ1247" s="95"/>
      <c r="AR1247" s="95"/>
      <c r="AS1247" s="95"/>
      <c r="AT1247" s="95"/>
      <c r="AU1247" s="95"/>
    </row>
    <row r="1248" spans="1:47" hidden="1" outlineLevel="1" x14ac:dyDescent="0.3">
      <c r="A1248" s="14" t="s">
        <v>4</v>
      </c>
      <c r="B1248" s="14"/>
      <c r="C1248" s="49">
        <v>0</v>
      </c>
      <c r="D1248" s="49">
        <v>0</v>
      </c>
      <c r="E1248" s="49">
        <v>0</v>
      </c>
      <c r="F1248" s="95"/>
      <c r="G1248" s="95"/>
      <c r="H1248" s="95"/>
      <c r="I1248" s="95"/>
      <c r="J1248" s="95"/>
      <c r="K1248" s="95"/>
      <c r="L1248" s="95"/>
      <c r="M1248" s="95"/>
      <c r="N1248" s="95"/>
      <c r="O1248" s="95"/>
      <c r="P1248" s="95"/>
      <c r="Q1248" s="95"/>
      <c r="R1248" s="95"/>
      <c r="S1248" s="95"/>
      <c r="T1248" s="95"/>
      <c r="U1248" s="95"/>
      <c r="V1248" s="95"/>
      <c r="W1248" s="95"/>
      <c r="X1248" s="95"/>
      <c r="Y1248" s="95"/>
      <c r="Z1248" s="95"/>
      <c r="AA1248" s="95"/>
      <c r="AB1248" s="95"/>
      <c r="AC1248" s="95"/>
      <c r="AD1248" s="95"/>
      <c r="AE1248" s="95"/>
      <c r="AF1248" s="95"/>
      <c r="AG1248" s="95"/>
      <c r="AH1248" s="95"/>
      <c r="AI1248" s="95"/>
      <c r="AJ1248" s="95"/>
      <c r="AK1248" s="95"/>
      <c r="AL1248" s="95"/>
      <c r="AM1248" s="95"/>
      <c r="AN1248" s="95"/>
      <c r="AO1248" s="95"/>
      <c r="AP1248" s="95"/>
      <c r="AQ1248" s="95"/>
      <c r="AR1248" s="95"/>
      <c r="AS1248" s="95"/>
      <c r="AT1248" s="95"/>
      <c r="AU1248" s="95"/>
    </row>
    <row r="1249" spans="1:47" ht="56.25" hidden="1" outlineLevel="1" x14ac:dyDescent="0.3">
      <c r="A1249" s="22" t="s">
        <v>282</v>
      </c>
      <c r="B1249" s="22" t="s">
        <v>410</v>
      </c>
      <c r="C1249" s="50">
        <f>C1250+C1251+C1252+C1253</f>
        <v>15758.8</v>
      </c>
      <c r="D1249" s="50">
        <f t="shared" ref="D1249:E1249" si="346">D1250+D1251+D1252+D1253</f>
        <v>15758.8</v>
      </c>
      <c r="E1249" s="50">
        <f t="shared" si="346"/>
        <v>15758.8</v>
      </c>
      <c r="F1249" s="95"/>
      <c r="G1249" s="95"/>
      <c r="H1249" s="95"/>
      <c r="I1249" s="95"/>
      <c r="J1249" s="95"/>
      <c r="K1249" s="95"/>
      <c r="L1249" s="95"/>
      <c r="M1249" s="95"/>
      <c r="N1249" s="95"/>
      <c r="O1249" s="95"/>
      <c r="P1249" s="95"/>
      <c r="Q1249" s="95"/>
      <c r="R1249" s="95"/>
      <c r="S1249" s="95"/>
      <c r="T1249" s="95"/>
      <c r="U1249" s="95"/>
      <c r="V1249" s="95"/>
      <c r="W1249" s="95"/>
      <c r="X1249" s="95"/>
      <c r="Y1249" s="95"/>
      <c r="Z1249" s="95"/>
      <c r="AA1249" s="95"/>
      <c r="AB1249" s="95"/>
      <c r="AC1249" s="95"/>
      <c r="AD1249" s="95"/>
      <c r="AE1249" s="95"/>
      <c r="AF1249" s="95"/>
      <c r="AG1249" s="95"/>
      <c r="AH1249" s="95"/>
      <c r="AI1249" s="95"/>
      <c r="AJ1249" s="95"/>
      <c r="AK1249" s="95"/>
      <c r="AL1249" s="95"/>
      <c r="AM1249" s="95"/>
      <c r="AN1249" s="95"/>
      <c r="AO1249" s="95"/>
      <c r="AP1249" s="95"/>
      <c r="AQ1249" s="95"/>
      <c r="AR1249" s="95"/>
      <c r="AS1249" s="95"/>
      <c r="AT1249" s="95"/>
      <c r="AU1249" s="95"/>
    </row>
    <row r="1250" spans="1:47" hidden="1" outlineLevel="1" x14ac:dyDescent="0.3">
      <c r="A1250" s="14" t="s">
        <v>1</v>
      </c>
      <c r="B1250" s="14"/>
      <c r="C1250" s="49">
        <f t="shared" ref="C1250:E1253" si="347">C1255</f>
        <v>0</v>
      </c>
      <c r="D1250" s="49">
        <f t="shared" si="347"/>
        <v>0</v>
      </c>
      <c r="E1250" s="49">
        <f t="shared" si="347"/>
        <v>0</v>
      </c>
      <c r="F1250" s="95"/>
      <c r="G1250" s="95"/>
      <c r="H1250" s="95"/>
      <c r="I1250" s="95"/>
      <c r="J1250" s="95"/>
      <c r="K1250" s="95"/>
      <c r="L1250" s="95"/>
      <c r="M1250" s="95"/>
      <c r="N1250" s="95"/>
      <c r="O1250" s="95"/>
      <c r="P1250" s="95"/>
      <c r="Q1250" s="95"/>
      <c r="R1250" s="95"/>
      <c r="S1250" s="95"/>
      <c r="T1250" s="95"/>
      <c r="U1250" s="95"/>
      <c r="V1250" s="95"/>
      <c r="W1250" s="95"/>
      <c r="X1250" s="95"/>
      <c r="Y1250" s="95"/>
      <c r="Z1250" s="95"/>
      <c r="AA1250" s="95"/>
      <c r="AB1250" s="95"/>
      <c r="AC1250" s="95"/>
      <c r="AD1250" s="95"/>
      <c r="AE1250" s="95"/>
      <c r="AF1250" s="95"/>
      <c r="AG1250" s="95"/>
      <c r="AH1250" s="95"/>
      <c r="AI1250" s="95"/>
      <c r="AJ1250" s="95"/>
      <c r="AK1250" s="95"/>
      <c r="AL1250" s="95"/>
      <c r="AM1250" s="95"/>
      <c r="AN1250" s="95"/>
      <c r="AO1250" s="95"/>
      <c r="AP1250" s="95"/>
      <c r="AQ1250" s="95"/>
      <c r="AR1250" s="95"/>
      <c r="AS1250" s="95"/>
      <c r="AT1250" s="95"/>
      <c r="AU1250" s="95"/>
    </row>
    <row r="1251" spans="1:47" hidden="1" outlineLevel="1" x14ac:dyDescent="0.3">
      <c r="A1251" s="14" t="s">
        <v>2</v>
      </c>
      <c r="B1251" s="14"/>
      <c r="C1251" s="49">
        <f t="shared" si="347"/>
        <v>0</v>
      </c>
      <c r="D1251" s="49">
        <f t="shared" si="347"/>
        <v>0</v>
      </c>
      <c r="E1251" s="49">
        <f t="shared" si="347"/>
        <v>0</v>
      </c>
      <c r="F1251" s="95"/>
      <c r="G1251" s="95"/>
      <c r="H1251" s="95"/>
      <c r="I1251" s="95"/>
      <c r="J1251" s="95"/>
      <c r="K1251" s="95"/>
      <c r="L1251" s="95"/>
      <c r="M1251" s="95"/>
      <c r="N1251" s="95"/>
      <c r="O1251" s="95"/>
      <c r="P1251" s="95"/>
      <c r="Q1251" s="95"/>
      <c r="R1251" s="95"/>
      <c r="S1251" s="95"/>
      <c r="T1251" s="95"/>
      <c r="U1251" s="95"/>
      <c r="V1251" s="95"/>
      <c r="W1251" s="95"/>
      <c r="X1251" s="95"/>
      <c r="Y1251" s="95"/>
      <c r="Z1251" s="95"/>
      <c r="AA1251" s="95"/>
      <c r="AB1251" s="95"/>
      <c r="AC1251" s="95"/>
      <c r="AD1251" s="95"/>
      <c r="AE1251" s="95"/>
      <c r="AF1251" s="95"/>
      <c r="AG1251" s="95"/>
      <c r="AH1251" s="95"/>
      <c r="AI1251" s="95"/>
      <c r="AJ1251" s="95"/>
      <c r="AK1251" s="95"/>
      <c r="AL1251" s="95"/>
      <c r="AM1251" s="95"/>
      <c r="AN1251" s="95"/>
      <c r="AO1251" s="95"/>
      <c r="AP1251" s="95"/>
      <c r="AQ1251" s="95"/>
      <c r="AR1251" s="95"/>
      <c r="AS1251" s="95"/>
      <c r="AT1251" s="95"/>
      <c r="AU1251" s="95"/>
    </row>
    <row r="1252" spans="1:47" hidden="1" outlineLevel="1" x14ac:dyDescent="0.3">
      <c r="A1252" s="14" t="s">
        <v>3</v>
      </c>
      <c r="B1252" s="14" t="s">
        <v>410</v>
      </c>
      <c r="C1252" s="49">
        <f t="shared" si="347"/>
        <v>15758.8</v>
      </c>
      <c r="D1252" s="49">
        <f t="shared" si="347"/>
        <v>15758.8</v>
      </c>
      <c r="E1252" s="49">
        <f t="shared" si="347"/>
        <v>15758.8</v>
      </c>
      <c r="F1252" s="95"/>
      <c r="G1252" s="95"/>
      <c r="H1252" s="95"/>
      <c r="I1252" s="95"/>
      <c r="J1252" s="95"/>
      <c r="K1252" s="95"/>
      <c r="L1252" s="95"/>
      <c r="M1252" s="95"/>
      <c r="N1252" s="95"/>
      <c r="O1252" s="95"/>
      <c r="P1252" s="95"/>
      <c r="Q1252" s="95"/>
      <c r="R1252" s="95"/>
      <c r="S1252" s="95"/>
      <c r="T1252" s="95"/>
      <c r="U1252" s="95"/>
      <c r="V1252" s="95"/>
      <c r="W1252" s="95"/>
      <c r="X1252" s="95"/>
      <c r="Y1252" s="95"/>
      <c r="Z1252" s="95"/>
      <c r="AA1252" s="95"/>
      <c r="AB1252" s="95"/>
      <c r="AC1252" s="95"/>
      <c r="AD1252" s="95"/>
      <c r="AE1252" s="95"/>
      <c r="AF1252" s="95"/>
      <c r="AG1252" s="95"/>
      <c r="AH1252" s="95"/>
      <c r="AI1252" s="95"/>
      <c r="AJ1252" s="95"/>
      <c r="AK1252" s="95"/>
      <c r="AL1252" s="95"/>
      <c r="AM1252" s="95"/>
      <c r="AN1252" s="95"/>
      <c r="AO1252" s="95"/>
      <c r="AP1252" s="95"/>
      <c r="AQ1252" s="95"/>
      <c r="AR1252" s="95"/>
      <c r="AS1252" s="95"/>
      <c r="AT1252" s="95"/>
      <c r="AU1252" s="95"/>
    </row>
    <row r="1253" spans="1:47" hidden="1" outlineLevel="1" x14ac:dyDescent="0.3">
      <c r="A1253" s="14" t="s">
        <v>4</v>
      </c>
      <c r="B1253" s="14"/>
      <c r="C1253" s="49">
        <f t="shared" si="347"/>
        <v>0</v>
      </c>
      <c r="D1253" s="49">
        <f t="shared" si="347"/>
        <v>0</v>
      </c>
      <c r="E1253" s="49">
        <f t="shared" si="347"/>
        <v>0</v>
      </c>
      <c r="F1253" s="95"/>
      <c r="G1253" s="95"/>
      <c r="H1253" s="95"/>
      <c r="I1253" s="95"/>
      <c r="J1253" s="95"/>
      <c r="K1253" s="95"/>
      <c r="L1253" s="95"/>
      <c r="M1253" s="95"/>
      <c r="N1253" s="95"/>
      <c r="O1253" s="95"/>
      <c r="P1253" s="95"/>
      <c r="Q1253" s="95"/>
      <c r="R1253" s="95"/>
      <c r="S1253" s="95"/>
      <c r="T1253" s="95"/>
      <c r="U1253" s="95"/>
      <c r="V1253" s="95"/>
      <c r="W1253" s="95"/>
      <c r="X1253" s="95"/>
      <c r="Y1253" s="95"/>
      <c r="Z1253" s="95"/>
      <c r="AA1253" s="95"/>
      <c r="AB1253" s="95"/>
      <c r="AC1253" s="95"/>
      <c r="AD1253" s="95"/>
      <c r="AE1253" s="95"/>
      <c r="AF1253" s="95"/>
      <c r="AG1253" s="95"/>
      <c r="AH1253" s="95"/>
      <c r="AI1253" s="95"/>
      <c r="AJ1253" s="95"/>
      <c r="AK1253" s="95"/>
      <c r="AL1253" s="95"/>
      <c r="AM1253" s="95"/>
      <c r="AN1253" s="95"/>
      <c r="AO1253" s="95"/>
      <c r="AP1253" s="95"/>
      <c r="AQ1253" s="95"/>
      <c r="AR1253" s="95"/>
      <c r="AS1253" s="95"/>
      <c r="AT1253" s="95"/>
      <c r="AU1253" s="95"/>
    </row>
    <row r="1254" spans="1:47" ht="56.25" hidden="1" outlineLevel="1" x14ac:dyDescent="0.3">
      <c r="A1254" s="5" t="s">
        <v>283</v>
      </c>
      <c r="B1254" s="5" t="s">
        <v>410</v>
      </c>
      <c r="C1254" s="79">
        <f t="shared" ref="C1254:E1254" si="348">C1255+C1256+C1257+C1258</f>
        <v>15758.8</v>
      </c>
      <c r="D1254" s="79">
        <f t="shared" si="348"/>
        <v>15758.8</v>
      </c>
      <c r="E1254" s="79">
        <f t="shared" si="348"/>
        <v>15758.8</v>
      </c>
      <c r="F1254" s="95"/>
      <c r="G1254" s="95"/>
      <c r="H1254" s="95"/>
      <c r="I1254" s="95"/>
      <c r="J1254" s="95"/>
      <c r="K1254" s="95"/>
      <c r="L1254" s="95"/>
      <c r="M1254" s="95"/>
      <c r="N1254" s="95"/>
      <c r="O1254" s="95"/>
      <c r="P1254" s="95"/>
      <c r="Q1254" s="95"/>
      <c r="R1254" s="95"/>
      <c r="S1254" s="95"/>
      <c r="T1254" s="95"/>
      <c r="U1254" s="95"/>
      <c r="V1254" s="95"/>
      <c r="W1254" s="95"/>
      <c r="X1254" s="95"/>
      <c r="Y1254" s="95"/>
      <c r="Z1254" s="95"/>
      <c r="AA1254" s="95"/>
      <c r="AB1254" s="95"/>
      <c r="AC1254" s="95"/>
      <c r="AD1254" s="95"/>
      <c r="AE1254" s="95"/>
      <c r="AF1254" s="95"/>
      <c r="AG1254" s="95"/>
      <c r="AH1254" s="95"/>
      <c r="AI1254" s="95"/>
      <c r="AJ1254" s="95"/>
      <c r="AK1254" s="95"/>
      <c r="AL1254" s="95"/>
      <c r="AM1254" s="95"/>
      <c r="AN1254" s="95"/>
      <c r="AO1254" s="95"/>
      <c r="AP1254" s="95"/>
      <c r="AQ1254" s="95"/>
      <c r="AR1254" s="95"/>
      <c r="AS1254" s="95"/>
      <c r="AT1254" s="95"/>
      <c r="AU1254" s="95"/>
    </row>
    <row r="1255" spans="1:47" hidden="1" outlineLevel="1" x14ac:dyDescent="0.3">
      <c r="A1255" s="5" t="s">
        <v>1</v>
      </c>
      <c r="B1255" s="5"/>
      <c r="C1255" s="79">
        <f t="shared" ref="C1255:E1258" si="349">C1260+C1265</f>
        <v>0</v>
      </c>
      <c r="D1255" s="79">
        <f t="shared" si="349"/>
        <v>0</v>
      </c>
      <c r="E1255" s="79">
        <f t="shared" si="349"/>
        <v>0</v>
      </c>
      <c r="F1255" s="95"/>
      <c r="G1255" s="95"/>
      <c r="H1255" s="95"/>
      <c r="I1255" s="95"/>
      <c r="J1255" s="95"/>
      <c r="K1255" s="95"/>
      <c r="L1255" s="95"/>
      <c r="M1255" s="95"/>
      <c r="N1255" s="95"/>
      <c r="O1255" s="95"/>
      <c r="P1255" s="95"/>
      <c r="Q1255" s="95"/>
      <c r="R1255" s="95"/>
      <c r="S1255" s="95"/>
      <c r="T1255" s="95"/>
      <c r="U1255" s="95"/>
      <c r="V1255" s="95"/>
      <c r="W1255" s="95"/>
      <c r="X1255" s="95"/>
      <c r="Y1255" s="95"/>
      <c r="Z1255" s="95"/>
      <c r="AA1255" s="95"/>
      <c r="AB1255" s="95"/>
      <c r="AC1255" s="95"/>
      <c r="AD1255" s="95"/>
      <c r="AE1255" s="95"/>
      <c r="AF1255" s="95"/>
      <c r="AG1255" s="95"/>
      <c r="AH1255" s="95"/>
      <c r="AI1255" s="95"/>
      <c r="AJ1255" s="95"/>
      <c r="AK1255" s="95"/>
      <c r="AL1255" s="95"/>
      <c r="AM1255" s="95"/>
      <c r="AN1255" s="95"/>
      <c r="AO1255" s="95"/>
      <c r="AP1255" s="95"/>
      <c r="AQ1255" s="95"/>
      <c r="AR1255" s="95"/>
      <c r="AS1255" s="95"/>
      <c r="AT1255" s="95"/>
      <c r="AU1255" s="95"/>
    </row>
    <row r="1256" spans="1:47" hidden="1" outlineLevel="1" x14ac:dyDescent="0.3">
      <c r="A1256" s="5" t="s">
        <v>2</v>
      </c>
      <c r="B1256" s="5"/>
      <c r="C1256" s="79">
        <f t="shared" si="349"/>
        <v>0</v>
      </c>
      <c r="D1256" s="79">
        <f t="shared" si="349"/>
        <v>0</v>
      </c>
      <c r="E1256" s="79">
        <f t="shared" si="349"/>
        <v>0</v>
      </c>
      <c r="F1256" s="95"/>
      <c r="G1256" s="95"/>
      <c r="H1256" s="95"/>
      <c r="I1256" s="95"/>
      <c r="J1256" s="95"/>
      <c r="K1256" s="95"/>
      <c r="L1256" s="95"/>
      <c r="M1256" s="95"/>
      <c r="N1256" s="95"/>
      <c r="O1256" s="95"/>
      <c r="P1256" s="95"/>
      <c r="Q1256" s="95"/>
      <c r="R1256" s="95"/>
      <c r="S1256" s="95"/>
      <c r="T1256" s="95"/>
      <c r="U1256" s="95"/>
      <c r="V1256" s="95"/>
      <c r="W1256" s="95"/>
      <c r="X1256" s="95"/>
      <c r="Y1256" s="95"/>
      <c r="Z1256" s="95"/>
      <c r="AA1256" s="95"/>
      <c r="AB1256" s="95"/>
      <c r="AC1256" s="95"/>
      <c r="AD1256" s="95"/>
      <c r="AE1256" s="95"/>
      <c r="AF1256" s="95"/>
      <c r="AG1256" s="95"/>
      <c r="AH1256" s="95"/>
      <c r="AI1256" s="95"/>
      <c r="AJ1256" s="95"/>
      <c r="AK1256" s="95"/>
      <c r="AL1256" s="95"/>
      <c r="AM1256" s="95"/>
      <c r="AN1256" s="95"/>
      <c r="AO1256" s="95"/>
      <c r="AP1256" s="95"/>
      <c r="AQ1256" s="95"/>
      <c r="AR1256" s="95"/>
      <c r="AS1256" s="95"/>
      <c r="AT1256" s="95"/>
      <c r="AU1256" s="95"/>
    </row>
    <row r="1257" spans="1:47" hidden="1" outlineLevel="1" x14ac:dyDescent="0.3">
      <c r="A1257" s="5" t="s">
        <v>3</v>
      </c>
      <c r="B1257" s="5" t="s">
        <v>410</v>
      </c>
      <c r="C1257" s="79">
        <f t="shared" si="349"/>
        <v>15758.8</v>
      </c>
      <c r="D1257" s="79">
        <f t="shared" si="349"/>
        <v>15758.8</v>
      </c>
      <c r="E1257" s="79">
        <f t="shared" si="349"/>
        <v>15758.8</v>
      </c>
      <c r="F1257" s="95"/>
      <c r="G1257" s="95"/>
      <c r="H1257" s="95"/>
      <c r="I1257" s="95"/>
      <c r="J1257" s="95"/>
      <c r="K1257" s="95"/>
      <c r="L1257" s="95"/>
      <c r="M1257" s="95"/>
      <c r="N1257" s="95"/>
      <c r="O1257" s="95"/>
      <c r="P1257" s="95"/>
      <c r="Q1257" s="95"/>
      <c r="R1257" s="95"/>
      <c r="S1257" s="95"/>
      <c r="T1257" s="95"/>
      <c r="U1257" s="95"/>
      <c r="V1257" s="95"/>
      <c r="W1257" s="95"/>
      <c r="X1257" s="95"/>
      <c r="Y1257" s="95"/>
      <c r="Z1257" s="95"/>
      <c r="AA1257" s="95"/>
      <c r="AB1257" s="95"/>
      <c r="AC1257" s="95"/>
      <c r="AD1257" s="95"/>
      <c r="AE1257" s="95"/>
      <c r="AF1257" s="95"/>
      <c r="AG1257" s="95"/>
      <c r="AH1257" s="95"/>
      <c r="AI1257" s="95"/>
      <c r="AJ1257" s="95"/>
      <c r="AK1257" s="95"/>
      <c r="AL1257" s="95"/>
      <c r="AM1257" s="95"/>
      <c r="AN1257" s="95"/>
      <c r="AO1257" s="95"/>
      <c r="AP1257" s="95"/>
      <c r="AQ1257" s="95"/>
      <c r="AR1257" s="95"/>
      <c r="AS1257" s="95"/>
      <c r="AT1257" s="95"/>
      <c r="AU1257" s="95"/>
    </row>
    <row r="1258" spans="1:47" hidden="1" outlineLevel="1" x14ac:dyDescent="0.3">
      <c r="A1258" s="5" t="s">
        <v>4</v>
      </c>
      <c r="B1258" s="5"/>
      <c r="C1258" s="79">
        <f t="shared" si="349"/>
        <v>0</v>
      </c>
      <c r="D1258" s="79">
        <f t="shared" si="349"/>
        <v>0</v>
      </c>
      <c r="E1258" s="79">
        <f t="shared" si="349"/>
        <v>0</v>
      </c>
      <c r="F1258" s="95"/>
      <c r="G1258" s="95"/>
      <c r="H1258" s="95"/>
      <c r="I1258" s="95"/>
      <c r="J1258" s="95"/>
      <c r="K1258" s="95"/>
      <c r="L1258" s="95"/>
      <c r="M1258" s="95"/>
      <c r="N1258" s="95"/>
      <c r="O1258" s="95"/>
      <c r="P1258" s="95"/>
      <c r="Q1258" s="95"/>
      <c r="R1258" s="95"/>
      <c r="S1258" s="95"/>
      <c r="T1258" s="95"/>
      <c r="U1258" s="95"/>
      <c r="V1258" s="95"/>
      <c r="W1258" s="95"/>
      <c r="X1258" s="95"/>
      <c r="Y1258" s="95"/>
      <c r="Z1258" s="95"/>
      <c r="AA1258" s="95"/>
      <c r="AB1258" s="95"/>
      <c r="AC1258" s="95"/>
      <c r="AD1258" s="95"/>
      <c r="AE1258" s="95"/>
      <c r="AF1258" s="95"/>
      <c r="AG1258" s="95"/>
      <c r="AH1258" s="95"/>
      <c r="AI1258" s="95"/>
      <c r="AJ1258" s="95"/>
      <c r="AK1258" s="95"/>
      <c r="AL1258" s="95"/>
      <c r="AM1258" s="95"/>
      <c r="AN1258" s="95"/>
      <c r="AO1258" s="95"/>
      <c r="AP1258" s="95"/>
      <c r="AQ1258" s="95"/>
      <c r="AR1258" s="95"/>
      <c r="AS1258" s="95"/>
      <c r="AT1258" s="95"/>
      <c r="AU1258" s="95"/>
    </row>
    <row r="1259" spans="1:47" hidden="1" outlineLevel="1" x14ac:dyDescent="0.3">
      <c r="A1259" s="5" t="s">
        <v>84</v>
      </c>
      <c r="B1259" s="5" t="s">
        <v>410</v>
      </c>
      <c r="C1259" s="79">
        <f t="shared" ref="C1259:E1259" si="350">C1260+C1261+C1262+C1263</f>
        <v>12113.5</v>
      </c>
      <c r="D1259" s="79">
        <f t="shared" si="350"/>
        <v>12113.5</v>
      </c>
      <c r="E1259" s="79">
        <f t="shared" si="350"/>
        <v>12113.5</v>
      </c>
      <c r="F1259" s="95"/>
      <c r="G1259" s="95"/>
      <c r="H1259" s="95"/>
      <c r="I1259" s="95"/>
      <c r="J1259" s="95"/>
      <c r="K1259" s="95"/>
      <c r="L1259" s="95"/>
      <c r="M1259" s="95"/>
      <c r="N1259" s="95"/>
      <c r="O1259" s="95"/>
      <c r="P1259" s="95"/>
      <c r="Q1259" s="95"/>
      <c r="R1259" s="95"/>
      <c r="S1259" s="95"/>
      <c r="T1259" s="95"/>
      <c r="U1259" s="95"/>
      <c r="V1259" s="95"/>
      <c r="W1259" s="95"/>
      <c r="X1259" s="95"/>
      <c r="Y1259" s="95"/>
      <c r="Z1259" s="95"/>
      <c r="AA1259" s="95"/>
      <c r="AB1259" s="95"/>
      <c r="AC1259" s="95"/>
      <c r="AD1259" s="95"/>
      <c r="AE1259" s="95"/>
      <c r="AF1259" s="95"/>
      <c r="AG1259" s="95"/>
      <c r="AH1259" s="95"/>
      <c r="AI1259" s="95"/>
      <c r="AJ1259" s="95"/>
      <c r="AK1259" s="95"/>
      <c r="AL1259" s="95"/>
      <c r="AM1259" s="95"/>
      <c r="AN1259" s="95"/>
      <c r="AO1259" s="95"/>
      <c r="AP1259" s="95"/>
      <c r="AQ1259" s="95"/>
      <c r="AR1259" s="95"/>
      <c r="AS1259" s="95"/>
      <c r="AT1259" s="95"/>
      <c r="AU1259" s="95"/>
    </row>
    <row r="1260" spans="1:47" hidden="1" outlineLevel="1" x14ac:dyDescent="0.3">
      <c r="A1260" s="5" t="s">
        <v>1</v>
      </c>
      <c r="B1260" s="5"/>
      <c r="C1260" s="79">
        <v>0</v>
      </c>
      <c r="D1260" s="79">
        <v>0</v>
      </c>
      <c r="E1260" s="79">
        <v>0</v>
      </c>
      <c r="F1260" s="95"/>
      <c r="G1260" s="95"/>
      <c r="H1260" s="95"/>
      <c r="I1260" s="95"/>
      <c r="J1260" s="95"/>
      <c r="K1260" s="95"/>
      <c r="L1260" s="95"/>
      <c r="M1260" s="95"/>
      <c r="N1260" s="95"/>
      <c r="O1260" s="95"/>
      <c r="P1260" s="95"/>
      <c r="Q1260" s="95"/>
      <c r="R1260" s="95"/>
      <c r="S1260" s="95"/>
      <c r="T1260" s="95"/>
      <c r="U1260" s="95"/>
      <c r="V1260" s="95"/>
      <c r="W1260" s="95"/>
      <c r="X1260" s="95"/>
      <c r="Y1260" s="95"/>
      <c r="Z1260" s="95"/>
      <c r="AA1260" s="95"/>
      <c r="AB1260" s="95"/>
      <c r="AC1260" s="95"/>
      <c r="AD1260" s="95"/>
      <c r="AE1260" s="95"/>
      <c r="AF1260" s="95"/>
      <c r="AG1260" s="95"/>
      <c r="AH1260" s="95"/>
      <c r="AI1260" s="95"/>
      <c r="AJ1260" s="95"/>
      <c r="AK1260" s="95"/>
      <c r="AL1260" s="95"/>
      <c r="AM1260" s="95"/>
      <c r="AN1260" s="95"/>
      <c r="AO1260" s="95"/>
      <c r="AP1260" s="95"/>
      <c r="AQ1260" s="95"/>
      <c r="AR1260" s="95"/>
      <c r="AS1260" s="95"/>
      <c r="AT1260" s="95"/>
      <c r="AU1260" s="95"/>
    </row>
    <row r="1261" spans="1:47" hidden="1" outlineLevel="1" x14ac:dyDescent="0.3">
      <c r="A1261" s="5" t="s">
        <v>2</v>
      </c>
      <c r="B1261" s="5"/>
      <c r="C1261" s="79">
        <v>0</v>
      </c>
      <c r="D1261" s="79">
        <v>0</v>
      </c>
      <c r="E1261" s="79">
        <v>0</v>
      </c>
      <c r="F1261" s="95"/>
      <c r="G1261" s="95"/>
      <c r="H1261" s="95"/>
      <c r="I1261" s="95"/>
      <c r="J1261" s="95"/>
      <c r="K1261" s="95"/>
      <c r="L1261" s="95"/>
      <c r="M1261" s="95"/>
      <c r="N1261" s="95"/>
      <c r="O1261" s="95"/>
      <c r="P1261" s="95"/>
      <c r="Q1261" s="95"/>
      <c r="R1261" s="95"/>
      <c r="S1261" s="95"/>
      <c r="T1261" s="95"/>
      <c r="U1261" s="95"/>
      <c r="V1261" s="95"/>
      <c r="W1261" s="95"/>
      <c r="X1261" s="95"/>
      <c r="Y1261" s="95"/>
      <c r="Z1261" s="95"/>
      <c r="AA1261" s="95"/>
      <c r="AB1261" s="95"/>
      <c r="AC1261" s="95"/>
      <c r="AD1261" s="95"/>
      <c r="AE1261" s="95"/>
      <c r="AF1261" s="95"/>
      <c r="AG1261" s="95"/>
      <c r="AH1261" s="95"/>
      <c r="AI1261" s="95"/>
      <c r="AJ1261" s="95"/>
      <c r="AK1261" s="95"/>
      <c r="AL1261" s="95"/>
      <c r="AM1261" s="95"/>
      <c r="AN1261" s="95"/>
      <c r="AO1261" s="95"/>
      <c r="AP1261" s="95"/>
      <c r="AQ1261" s="95"/>
      <c r="AR1261" s="95"/>
      <c r="AS1261" s="95"/>
      <c r="AT1261" s="95"/>
      <c r="AU1261" s="95"/>
    </row>
    <row r="1262" spans="1:47" hidden="1" outlineLevel="1" x14ac:dyDescent="0.3">
      <c r="A1262" s="5" t="s">
        <v>3</v>
      </c>
      <c r="B1262" s="5" t="s">
        <v>410</v>
      </c>
      <c r="C1262" s="79">
        <v>12113.5</v>
      </c>
      <c r="D1262" s="79">
        <v>12113.5</v>
      </c>
      <c r="E1262" s="79">
        <v>12113.5</v>
      </c>
      <c r="F1262" s="95"/>
      <c r="G1262" s="95"/>
      <c r="H1262" s="95"/>
      <c r="I1262" s="95"/>
      <c r="J1262" s="95"/>
      <c r="K1262" s="95"/>
      <c r="L1262" s="95"/>
      <c r="M1262" s="95"/>
      <c r="N1262" s="95"/>
      <c r="O1262" s="95"/>
      <c r="P1262" s="95"/>
      <c r="Q1262" s="95"/>
      <c r="R1262" s="95"/>
      <c r="S1262" s="95"/>
      <c r="T1262" s="95"/>
      <c r="U1262" s="95"/>
      <c r="V1262" s="95"/>
      <c r="W1262" s="95"/>
      <c r="X1262" s="95"/>
      <c r="Y1262" s="95"/>
      <c r="Z1262" s="95"/>
      <c r="AA1262" s="95"/>
      <c r="AB1262" s="95"/>
      <c r="AC1262" s="95"/>
      <c r="AD1262" s="95"/>
      <c r="AE1262" s="95"/>
      <c r="AF1262" s="95"/>
      <c r="AG1262" s="95"/>
      <c r="AH1262" s="95"/>
      <c r="AI1262" s="95"/>
      <c r="AJ1262" s="95"/>
      <c r="AK1262" s="95"/>
      <c r="AL1262" s="95"/>
      <c r="AM1262" s="95"/>
      <c r="AN1262" s="95"/>
      <c r="AO1262" s="95"/>
      <c r="AP1262" s="95"/>
      <c r="AQ1262" s="95"/>
      <c r="AR1262" s="95"/>
      <c r="AS1262" s="95"/>
      <c r="AT1262" s="95"/>
      <c r="AU1262" s="95"/>
    </row>
    <row r="1263" spans="1:47" hidden="1" outlineLevel="1" x14ac:dyDescent="0.3">
      <c r="A1263" s="5" t="s">
        <v>4</v>
      </c>
      <c r="B1263" s="5"/>
      <c r="C1263" s="79">
        <v>0</v>
      </c>
      <c r="D1263" s="79">
        <v>0</v>
      </c>
      <c r="E1263" s="79">
        <v>0</v>
      </c>
      <c r="F1263" s="95"/>
      <c r="G1263" s="95"/>
      <c r="H1263" s="95"/>
      <c r="I1263" s="95"/>
      <c r="J1263" s="95"/>
      <c r="K1263" s="95"/>
      <c r="L1263" s="95"/>
      <c r="M1263" s="95"/>
      <c r="N1263" s="95"/>
      <c r="O1263" s="95"/>
      <c r="P1263" s="95"/>
      <c r="Q1263" s="95"/>
      <c r="R1263" s="95"/>
      <c r="S1263" s="95"/>
      <c r="T1263" s="95"/>
      <c r="U1263" s="95"/>
      <c r="V1263" s="95"/>
      <c r="W1263" s="95"/>
      <c r="X1263" s="95"/>
      <c r="Y1263" s="95"/>
      <c r="Z1263" s="95"/>
      <c r="AA1263" s="95"/>
      <c r="AB1263" s="95"/>
      <c r="AC1263" s="95"/>
      <c r="AD1263" s="95"/>
      <c r="AE1263" s="95"/>
      <c r="AF1263" s="95"/>
      <c r="AG1263" s="95"/>
      <c r="AH1263" s="95"/>
      <c r="AI1263" s="95"/>
      <c r="AJ1263" s="95"/>
      <c r="AK1263" s="95"/>
      <c r="AL1263" s="95"/>
      <c r="AM1263" s="95"/>
      <c r="AN1263" s="95"/>
      <c r="AO1263" s="95"/>
      <c r="AP1263" s="95"/>
      <c r="AQ1263" s="95"/>
      <c r="AR1263" s="95"/>
      <c r="AS1263" s="95"/>
      <c r="AT1263" s="95"/>
      <c r="AU1263" s="95"/>
    </row>
    <row r="1264" spans="1:47" ht="37.5" hidden="1" outlineLevel="1" x14ac:dyDescent="0.3">
      <c r="A1264" s="5" t="s">
        <v>85</v>
      </c>
      <c r="B1264" s="5" t="s">
        <v>410</v>
      </c>
      <c r="C1264" s="79">
        <f t="shared" ref="C1264:E1264" si="351">C1265+C1266+C1267+C1268</f>
        <v>3645.3</v>
      </c>
      <c r="D1264" s="79">
        <f t="shared" si="351"/>
        <v>3645.3</v>
      </c>
      <c r="E1264" s="79">
        <f t="shared" si="351"/>
        <v>3645.3</v>
      </c>
      <c r="F1264" s="95"/>
      <c r="G1264" s="95"/>
      <c r="H1264" s="95"/>
      <c r="I1264" s="95"/>
      <c r="J1264" s="95"/>
      <c r="K1264" s="95"/>
      <c r="L1264" s="95"/>
      <c r="M1264" s="95"/>
      <c r="N1264" s="95"/>
      <c r="O1264" s="95"/>
      <c r="P1264" s="95"/>
      <c r="Q1264" s="95"/>
      <c r="R1264" s="95"/>
      <c r="S1264" s="95"/>
      <c r="T1264" s="95"/>
      <c r="U1264" s="95"/>
      <c r="V1264" s="95"/>
      <c r="W1264" s="95"/>
      <c r="X1264" s="95"/>
      <c r="Y1264" s="95"/>
      <c r="Z1264" s="95"/>
      <c r="AA1264" s="95"/>
      <c r="AB1264" s="95"/>
      <c r="AC1264" s="95"/>
      <c r="AD1264" s="95"/>
      <c r="AE1264" s="95"/>
      <c r="AF1264" s="95"/>
      <c r="AG1264" s="95"/>
      <c r="AH1264" s="95"/>
      <c r="AI1264" s="95"/>
      <c r="AJ1264" s="95"/>
      <c r="AK1264" s="95"/>
      <c r="AL1264" s="95"/>
      <c r="AM1264" s="95"/>
      <c r="AN1264" s="95"/>
      <c r="AO1264" s="95"/>
      <c r="AP1264" s="95"/>
      <c r="AQ1264" s="95"/>
      <c r="AR1264" s="95"/>
      <c r="AS1264" s="95"/>
      <c r="AT1264" s="95"/>
      <c r="AU1264" s="95"/>
    </row>
    <row r="1265" spans="1:47" hidden="1" outlineLevel="1" x14ac:dyDescent="0.3">
      <c r="A1265" s="5" t="s">
        <v>1</v>
      </c>
      <c r="B1265" s="5"/>
      <c r="C1265" s="79">
        <v>0</v>
      </c>
      <c r="D1265" s="79">
        <v>0</v>
      </c>
      <c r="E1265" s="79">
        <v>0</v>
      </c>
      <c r="F1265" s="95"/>
      <c r="G1265" s="95"/>
      <c r="H1265" s="95"/>
      <c r="I1265" s="95"/>
      <c r="J1265" s="95"/>
      <c r="K1265" s="95"/>
      <c r="L1265" s="95"/>
      <c r="M1265" s="95"/>
      <c r="N1265" s="95"/>
      <c r="O1265" s="95"/>
      <c r="P1265" s="95"/>
      <c r="Q1265" s="95"/>
      <c r="R1265" s="95"/>
      <c r="S1265" s="95"/>
      <c r="T1265" s="95"/>
      <c r="U1265" s="95"/>
      <c r="V1265" s="95"/>
      <c r="W1265" s="95"/>
      <c r="X1265" s="95"/>
      <c r="Y1265" s="95"/>
      <c r="Z1265" s="95"/>
      <c r="AA1265" s="95"/>
      <c r="AB1265" s="95"/>
      <c r="AC1265" s="95"/>
      <c r="AD1265" s="95"/>
      <c r="AE1265" s="95"/>
      <c r="AF1265" s="95"/>
      <c r="AG1265" s="95"/>
      <c r="AH1265" s="95"/>
      <c r="AI1265" s="95"/>
      <c r="AJ1265" s="95"/>
      <c r="AK1265" s="95"/>
      <c r="AL1265" s="95"/>
      <c r="AM1265" s="95"/>
      <c r="AN1265" s="95"/>
      <c r="AO1265" s="95"/>
      <c r="AP1265" s="95"/>
      <c r="AQ1265" s="95"/>
      <c r="AR1265" s="95"/>
      <c r="AS1265" s="95"/>
      <c r="AT1265" s="95"/>
      <c r="AU1265" s="95"/>
    </row>
    <row r="1266" spans="1:47" hidden="1" outlineLevel="1" x14ac:dyDescent="0.3">
      <c r="A1266" s="5" t="s">
        <v>2</v>
      </c>
      <c r="B1266" s="5"/>
      <c r="C1266" s="79">
        <v>0</v>
      </c>
      <c r="D1266" s="79">
        <v>0</v>
      </c>
      <c r="E1266" s="79">
        <v>0</v>
      </c>
      <c r="F1266" s="95"/>
      <c r="G1266" s="95"/>
      <c r="H1266" s="95"/>
      <c r="I1266" s="95"/>
      <c r="J1266" s="95"/>
      <c r="K1266" s="95"/>
      <c r="L1266" s="95"/>
      <c r="M1266" s="95"/>
      <c r="N1266" s="95"/>
      <c r="O1266" s="95"/>
      <c r="P1266" s="95"/>
      <c r="Q1266" s="95"/>
      <c r="R1266" s="95"/>
      <c r="S1266" s="95"/>
      <c r="T1266" s="95"/>
      <c r="U1266" s="95"/>
      <c r="V1266" s="95"/>
      <c r="W1266" s="95"/>
      <c r="X1266" s="95"/>
      <c r="Y1266" s="95"/>
      <c r="Z1266" s="95"/>
      <c r="AA1266" s="95"/>
      <c r="AB1266" s="95"/>
      <c r="AC1266" s="95"/>
      <c r="AD1266" s="95"/>
      <c r="AE1266" s="95"/>
      <c r="AF1266" s="95"/>
      <c r="AG1266" s="95"/>
      <c r="AH1266" s="95"/>
      <c r="AI1266" s="95"/>
      <c r="AJ1266" s="95"/>
      <c r="AK1266" s="95"/>
      <c r="AL1266" s="95"/>
      <c r="AM1266" s="95"/>
      <c r="AN1266" s="95"/>
      <c r="AO1266" s="95"/>
      <c r="AP1266" s="95"/>
      <c r="AQ1266" s="95"/>
      <c r="AR1266" s="95"/>
      <c r="AS1266" s="95"/>
      <c r="AT1266" s="95"/>
      <c r="AU1266" s="95"/>
    </row>
    <row r="1267" spans="1:47" hidden="1" outlineLevel="1" x14ac:dyDescent="0.3">
      <c r="A1267" s="5" t="s">
        <v>3</v>
      </c>
      <c r="B1267" s="5" t="s">
        <v>410</v>
      </c>
      <c r="C1267" s="79">
        <v>3645.3</v>
      </c>
      <c r="D1267" s="79">
        <v>3645.3</v>
      </c>
      <c r="E1267" s="79">
        <v>3645.3</v>
      </c>
      <c r="F1267" s="95"/>
      <c r="G1267" s="95"/>
      <c r="H1267" s="95"/>
      <c r="I1267" s="95"/>
      <c r="J1267" s="95"/>
      <c r="K1267" s="95"/>
      <c r="L1267" s="95"/>
      <c r="M1267" s="95"/>
      <c r="N1267" s="95"/>
      <c r="O1267" s="95"/>
      <c r="P1267" s="95"/>
      <c r="Q1267" s="95"/>
      <c r="R1267" s="95"/>
      <c r="S1267" s="95"/>
      <c r="T1267" s="95"/>
      <c r="U1267" s="95"/>
      <c r="V1267" s="95"/>
      <c r="W1267" s="95"/>
      <c r="X1267" s="95"/>
      <c r="Y1267" s="95"/>
      <c r="Z1267" s="95"/>
      <c r="AA1267" s="95"/>
      <c r="AB1267" s="95"/>
      <c r="AC1267" s="95"/>
      <c r="AD1267" s="95"/>
      <c r="AE1267" s="95"/>
      <c r="AF1267" s="95"/>
      <c r="AG1267" s="95"/>
      <c r="AH1267" s="95"/>
      <c r="AI1267" s="95"/>
      <c r="AJ1267" s="95"/>
      <c r="AK1267" s="95"/>
      <c r="AL1267" s="95"/>
      <c r="AM1267" s="95"/>
      <c r="AN1267" s="95"/>
      <c r="AO1267" s="95"/>
      <c r="AP1267" s="95"/>
      <c r="AQ1267" s="95"/>
      <c r="AR1267" s="95"/>
      <c r="AS1267" s="95"/>
      <c r="AT1267" s="95"/>
      <c r="AU1267" s="95"/>
    </row>
    <row r="1268" spans="1:47" hidden="1" outlineLevel="1" x14ac:dyDescent="0.3">
      <c r="A1268" s="5" t="s">
        <v>4</v>
      </c>
      <c r="B1268" s="5"/>
      <c r="C1268" s="79">
        <v>0</v>
      </c>
      <c r="D1268" s="79">
        <v>0</v>
      </c>
      <c r="E1268" s="79">
        <v>0</v>
      </c>
      <c r="F1268" s="95"/>
      <c r="G1268" s="95"/>
      <c r="H1268" s="95"/>
      <c r="I1268" s="95"/>
      <c r="J1268" s="95"/>
      <c r="K1268" s="95"/>
      <c r="L1268" s="95"/>
      <c r="M1268" s="95"/>
      <c r="N1268" s="95"/>
      <c r="O1268" s="95"/>
      <c r="P1268" s="95"/>
      <c r="Q1268" s="95"/>
      <c r="R1268" s="95"/>
      <c r="S1268" s="95"/>
      <c r="T1268" s="95"/>
      <c r="U1268" s="95"/>
      <c r="V1268" s="95"/>
      <c r="W1268" s="95"/>
      <c r="X1268" s="95"/>
      <c r="Y1268" s="95"/>
      <c r="Z1268" s="95"/>
      <c r="AA1268" s="95"/>
      <c r="AB1268" s="95"/>
      <c r="AC1268" s="95"/>
      <c r="AD1268" s="95"/>
      <c r="AE1268" s="95"/>
      <c r="AF1268" s="95"/>
      <c r="AG1268" s="95"/>
      <c r="AH1268" s="95"/>
      <c r="AI1268" s="95"/>
      <c r="AJ1268" s="95"/>
      <c r="AK1268" s="95"/>
      <c r="AL1268" s="95"/>
      <c r="AM1268" s="95"/>
      <c r="AN1268" s="95"/>
      <c r="AO1268" s="95"/>
      <c r="AP1268" s="95"/>
      <c r="AQ1268" s="95"/>
      <c r="AR1268" s="95"/>
      <c r="AS1268" s="95"/>
      <c r="AT1268" s="95"/>
      <c r="AU1268" s="95"/>
    </row>
    <row r="1269" spans="1:47" ht="37.5" hidden="1" outlineLevel="1" x14ac:dyDescent="0.3">
      <c r="A1269" s="22" t="s">
        <v>284</v>
      </c>
      <c r="B1269" s="22" t="s">
        <v>410</v>
      </c>
      <c r="C1269" s="50">
        <f>C1270+C1271+C1272+C1273</f>
        <v>8000</v>
      </c>
      <c r="D1269" s="50">
        <f t="shared" ref="D1269:E1269" si="352">D1270+D1271+D1272+D1273</f>
        <v>8000</v>
      </c>
      <c r="E1269" s="50">
        <f t="shared" si="352"/>
        <v>8000</v>
      </c>
      <c r="F1269" s="95"/>
      <c r="G1269" s="95"/>
      <c r="H1269" s="95"/>
      <c r="I1269" s="95"/>
      <c r="J1269" s="95"/>
      <c r="K1269" s="95"/>
      <c r="L1269" s="95"/>
      <c r="M1269" s="95"/>
      <c r="N1269" s="95"/>
      <c r="O1269" s="95"/>
      <c r="P1269" s="95"/>
      <c r="Q1269" s="95"/>
      <c r="R1269" s="95"/>
      <c r="S1269" s="95"/>
      <c r="T1269" s="95"/>
      <c r="U1269" s="95"/>
      <c r="V1269" s="95"/>
      <c r="W1269" s="95"/>
      <c r="X1269" s="95"/>
      <c r="Y1269" s="95"/>
      <c r="Z1269" s="95"/>
      <c r="AA1269" s="95"/>
      <c r="AB1269" s="95"/>
      <c r="AC1269" s="95"/>
      <c r="AD1269" s="95"/>
      <c r="AE1269" s="95"/>
      <c r="AF1269" s="95"/>
      <c r="AG1269" s="95"/>
      <c r="AH1269" s="95"/>
      <c r="AI1269" s="95"/>
      <c r="AJ1269" s="95"/>
      <c r="AK1269" s="95"/>
      <c r="AL1269" s="95"/>
      <c r="AM1269" s="95"/>
      <c r="AN1269" s="95"/>
      <c r="AO1269" s="95"/>
      <c r="AP1269" s="95"/>
      <c r="AQ1269" s="95"/>
      <c r="AR1269" s="95"/>
      <c r="AS1269" s="95"/>
      <c r="AT1269" s="95"/>
      <c r="AU1269" s="95"/>
    </row>
    <row r="1270" spans="1:47" hidden="1" outlineLevel="1" x14ac:dyDescent="0.3">
      <c r="A1270" s="14" t="s">
        <v>1</v>
      </c>
      <c r="B1270" s="14"/>
      <c r="C1270" s="49">
        <f t="shared" ref="C1270:E1273" si="353">C1275</f>
        <v>0</v>
      </c>
      <c r="D1270" s="49">
        <f t="shared" si="353"/>
        <v>0</v>
      </c>
      <c r="E1270" s="49">
        <f t="shared" si="353"/>
        <v>0</v>
      </c>
      <c r="F1270" s="95"/>
      <c r="G1270" s="95"/>
      <c r="H1270" s="95"/>
      <c r="I1270" s="95"/>
      <c r="J1270" s="95"/>
      <c r="K1270" s="95"/>
      <c r="L1270" s="95"/>
      <c r="M1270" s="95"/>
      <c r="N1270" s="95"/>
      <c r="O1270" s="95"/>
      <c r="P1270" s="95"/>
      <c r="Q1270" s="95"/>
      <c r="R1270" s="95"/>
      <c r="S1270" s="95"/>
      <c r="T1270" s="95"/>
      <c r="U1270" s="95"/>
      <c r="V1270" s="95"/>
      <c r="W1270" s="95"/>
      <c r="X1270" s="95"/>
      <c r="Y1270" s="95"/>
      <c r="Z1270" s="95"/>
      <c r="AA1270" s="95"/>
      <c r="AB1270" s="95"/>
      <c r="AC1270" s="95"/>
      <c r="AD1270" s="95"/>
      <c r="AE1270" s="95"/>
      <c r="AF1270" s="95"/>
      <c r="AG1270" s="95"/>
      <c r="AH1270" s="95"/>
      <c r="AI1270" s="95"/>
      <c r="AJ1270" s="95"/>
      <c r="AK1270" s="95"/>
      <c r="AL1270" s="95"/>
      <c r="AM1270" s="95"/>
      <c r="AN1270" s="95"/>
      <c r="AO1270" s="95"/>
      <c r="AP1270" s="95"/>
      <c r="AQ1270" s="95"/>
      <c r="AR1270" s="95"/>
      <c r="AS1270" s="95"/>
      <c r="AT1270" s="95"/>
      <c r="AU1270" s="95"/>
    </row>
    <row r="1271" spans="1:47" hidden="1" outlineLevel="1" x14ac:dyDescent="0.3">
      <c r="A1271" s="14" t="s">
        <v>2</v>
      </c>
      <c r="B1271" s="14"/>
      <c r="C1271" s="49">
        <f t="shared" si="353"/>
        <v>0</v>
      </c>
      <c r="D1271" s="49">
        <f t="shared" si="353"/>
        <v>0</v>
      </c>
      <c r="E1271" s="49">
        <f t="shared" si="353"/>
        <v>0</v>
      </c>
      <c r="F1271" s="95"/>
      <c r="G1271" s="95"/>
      <c r="H1271" s="95"/>
      <c r="I1271" s="95"/>
      <c r="J1271" s="95"/>
      <c r="K1271" s="95"/>
      <c r="L1271" s="95"/>
      <c r="M1271" s="95"/>
      <c r="N1271" s="95"/>
      <c r="O1271" s="95"/>
      <c r="P1271" s="95"/>
      <c r="Q1271" s="95"/>
      <c r="R1271" s="95"/>
      <c r="S1271" s="95"/>
      <c r="T1271" s="95"/>
      <c r="U1271" s="95"/>
      <c r="V1271" s="95"/>
      <c r="W1271" s="95"/>
      <c r="X1271" s="95"/>
      <c r="Y1271" s="95"/>
      <c r="Z1271" s="95"/>
      <c r="AA1271" s="95"/>
      <c r="AB1271" s="95"/>
      <c r="AC1271" s="95"/>
      <c r="AD1271" s="95"/>
      <c r="AE1271" s="95"/>
      <c r="AF1271" s="95"/>
      <c r="AG1271" s="95"/>
      <c r="AH1271" s="95"/>
      <c r="AI1271" s="95"/>
      <c r="AJ1271" s="95"/>
      <c r="AK1271" s="95"/>
      <c r="AL1271" s="95"/>
      <c r="AM1271" s="95"/>
      <c r="AN1271" s="95"/>
      <c r="AO1271" s="95"/>
      <c r="AP1271" s="95"/>
      <c r="AQ1271" s="95"/>
      <c r="AR1271" s="95"/>
      <c r="AS1271" s="95"/>
      <c r="AT1271" s="95"/>
      <c r="AU1271" s="95"/>
    </row>
    <row r="1272" spans="1:47" hidden="1" outlineLevel="1" x14ac:dyDescent="0.3">
      <c r="A1272" s="14" t="s">
        <v>392</v>
      </c>
      <c r="B1272" s="14" t="s">
        <v>410</v>
      </c>
      <c r="C1272" s="49">
        <f t="shared" si="353"/>
        <v>8000</v>
      </c>
      <c r="D1272" s="49">
        <f t="shared" si="353"/>
        <v>8000</v>
      </c>
      <c r="E1272" s="49">
        <f t="shared" si="353"/>
        <v>8000</v>
      </c>
      <c r="F1272" s="95"/>
      <c r="G1272" s="95"/>
      <c r="H1272" s="95"/>
      <c r="I1272" s="95"/>
      <c r="J1272" s="95"/>
      <c r="K1272" s="95"/>
      <c r="L1272" s="95"/>
      <c r="M1272" s="95"/>
      <c r="N1272" s="95"/>
      <c r="O1272" s="95"/>
      <c r="P1272" s="95"/>
      <c r="Q1272" s="95"/>
      <c r="R1272" s="95"/>
      <c r="S1272" s="95"/>
      <c r="T1272" s="95"/>
      <c r="U1272" s="95"/>
      <c r="V1272" s="95"/>
      <c r="W1272" s="95"/>
      <c r="X1272" s="95"/>
      <c r="Y1272" s="95"/>
      <c r="Z1272" s="95"/>
      <c r="AA1272" s="95"/>
      <c r="AB1272" s="95"/>
      <c r="AC1272" s="95"/>
      <c r="AD1272" s="95"/>
      <c r="AE1272" s="95"/>
      <c r="AF1272" s="95"/>
      <c r="AG1272" s="95"/>
      <c r="AH1272" s="95"/>
      <c r="AI1272" s="95"/>
      <c r="AJ1272" s="95"/>
      <c r="AK1272" s="95"/>
      <c r="AL1272" s="95"/>
      <c r="AM1272" s="95"/>
      <c r="AN1272" s="95"/>
      <c r="AO1272" s="95"/>
      <c r="AP1272" s="95"/>
      <c r="AQ1272" s="95"/>
      <c r="AR1272" s="95"/>
      <c r="AS1272" s="95"/>
      <c r="AT1272" s="95"/>
      <c r="AU1272" s="95"/>
    </row>
    <row r="1273" spans="1:47" hidden="1" outlineLevel="1" x14ac:dyDescent="0.3">
      <c r="A1273" s="14" t="s">
        <v>4</v>
      </c>
      <c r="B1273" s="14"/>
      <c r="C1273" s="49">
        <f t="shared" si="353"/>
        <v>0</v>
      </c>
      <c r="D1273" s="49">
        <f t="shared" si="353"/>
        <v>0</v>
      </c>
      <c r="E1273" s="49">
        <f t="shared" si="353"/>
        <v>0</v>
      </c>
      <c r="F1273" s="95"/>
      <c r="G1273" s="95"/>
      <c r="H1273" s="95"/>
      <c r="I1273" s="95"/>
      <c r="J1273" s="95"/>
      <c r="K1273" s="95"/>
      <c r="L1273" s="95"/>
      <c r="M1273" s="95"/>
      <c r="N1273" s="95"/>
      <c r="O1273" s="95"/>
      <c r="P1273" s="95"/>
      <c r="Q1273" s="95"/>
      <c r="R1273" s="95"/>
      <c r="S1273" s="95"/>
      <c r="T1273" s="95"/>
      <c r="U1273" s="95"/>
      <c r="V1273" s="95"/>
      <c r="W1273" s="95"/>
      <c r="X1273" s="95"/>
      <c r="Y1273" s="95"/>
      <c r="Z1273" s="95"/>
      <c r="AA1273" s="95"/>
      <c r="AB1273" s="95"/>
      <c r="AC1273" s="95"/>
      <c r="AD1273" s="95"/>
      <c r="AE1273" s="95"/>
      <c r="AF1273" s="95"/>
      <c r="AG1273" s="95"/>
      <c r="AH1273" s="95"/>
      <c r="AI1273" s="95"/>
      <c r="AJ1273" s="95"/>
      <c r="AK1273" s="95"/>
      <c r="AL1273" s="95"/>
      <c r="AM1273" s="95"/>
      <c r="AN1273" s="95"/>
      <c r="AO1273" s="95"/>
      <c r="AP1273" s="95"/>
      <c r="AQ1273" s="95"/>
      <c r="AR1273" s="95"/>
      <c r="AS1273" s="95"/>
      <c r="AT1273" s="95"/>
      <c r="AU1273" s="95"/>
    </row>
    <row r="1274" spans="1:47" ht="37.5" hidden="1" outlineLevel="1" x14ac:dyDescent="0.3">
      <c r="A1274" s="14" t="s">
        <v>419</v>
      </c>
      <c r="B1274" s="14" t="s">
        <v>410</v>
      </c>
      <c r="C1274" s="49">
        <f>C1275+C1276+C1277+C1278</f>
        <v>8000</v>
      </c>
      <c r="D1274" s="49">
        <f t="shared" ref="D1274:E1274" si="354">D1275+D1276+D1277+D1278</f>
        <v>8000</v>
      </c>
      <c r="E1274" s="49">
        <f t="shared" si="354"/>
        <v>8000</v>
      </c>
      <c r="F1274" s="95"/>
      <c r="G1274" s="95"/>
      <c r="H1274" s="95"/>
      <c r="I1274" s="95"/>
      <c r="J1274" s="95"/>
      <c r="K1274" s="95"/>
      <c r="L1274" s="95"/>
      <c r="M1274" s="95"/>
      <c r="N1274" s="95"/>
      <c r="O1274" s="95"/>
      <c r="P1274" s="95"/>
      <c r="Q1274" s="95"/>
      <c r="R1274" s="95"/>
      <c r="S1274" s="95"/>
      <c r="T1274" s="95"/>
      <c r="U1274" s="95"/>
      <c r="V1274" s="95"/>
      <c r="W1274" s="95"/>
      <c r="X1274" s="95"/>
      <c r="Y1274" s="95"/>
      <c r="Z1274" s="95"/>
      <c r="AA1274" s="95"/>
      <c r="AB1274" s="95"/>
      <c r="AC1274" s="95"/>
      <c r="AD1274" s="95"/>
      <c r="AE1274" s="95"/>
      <c r="AF1274" s="95"/>
      <c r="AG1274" s="95"/>
      <c r="AH1274" s="95"/>
      <c r="AI1274" s="95"/>
      <c r="AJ1274" s="95"/>
      <c r="AK1274" s="95"/>
      <c r="AL1274" s="95"/>
      <c r="AM1274" s="95"/>
      <c r="AN1274" s="95"/>
      <c r="AO1274" s="95"/>
      <c r="AP1274" s="95"/>
      <c r="AQ1274" s="95"/>
      <c r="AR1274" s="95"/>
      <c r="AS1274" s="95"/>
      <c r="AT1274" s="95"/>
      <c r="AU1274" s="95"/>
    </row>
    <row r="1275" spans="1:47" hidden="1" outlineLevel="1" x14ac:dyDescent="0.3">
      <c r="A1275" s="14" t="s">
        <v>1</v>
      </c>
      <c r="B1275" s="14"/>
      <c r="C1275" s="49">
        <f t="shared" ref="C1275:E1278" si="355">C1280+C1285</f>
        <v>0</v>
      </c>
      <c r="D1275" s="49">
        <f t="shared" si="355"/>
        <v>0</v>
      </c>
      <c r="E1275" s="49">
        <f t="shared" si="355"/>
        <v>0</v>
      </c>
      <c r="F1275" s="95"/>
      <c r="G1275" s="95"/>
      <c r="H1275" s="95"/>
      <c r="I1275" s="95"/>
      <c r="J1275" s="95"/>
      <c r="K1275" s="95"/>
      <c r="L1275" s="95"/>
      <c r="M1275" s="95"/>
      <c r="N1275" s="95"/>
      <c r="O1275" s="95"/>
      <c r="P1275" s="95"/>
      <c r="Q1275" s="95"/>
      <c r="R1275" s="95"/>
      <c r="S1275" s="95"/>
      <c r="T1275" s="95"/>
      <c r="U1275" s="95"/>
      <c r="V1275" s="95"/>
      <c r="W1275" s="95"/>
      <c r="X1275" s="95"/>
      <c r="Y1275" s="95"/>
      <c r="Z1275" s="95"/>
      <c r="AA1275" s="95"/>
      <c r="AB1275" s="95"/>
      <c r="AC1275" s="95"/>
      <c r="AD1275" s="95"/>
      <c r="AE1275" s="95"/>
      <c r="AF1275" s="95"/>
      <c r="AG1275" s="95"/>
      <c r="AH1275" s="95"/>
      <c r="AI1275" s="95"/>
      <c r="AJ1275" s="95"/>
      <c r="AK1275" s="95"/>
      <c r="AL1275" s="95"/>
      <c r="AM1275" s="95"/>
      <c r="AN1275" s="95"/>
      <c r="AO1275" s="95"/>
      <c r="AP1275" s="95"/>
      <c r="AQ1275" s="95"/>
      <c r="AR1275" s="95"/>
      <c r="AS1275" s="95"/>
      <c r="AT1275" s="95"/>
      <c r="AU1275" s="95"/>
    </row>
    <row r="1276" spans="1:47" hidden="1" outlineLevel="1" x14ac:dyDescent="0.3">
      <c r="A1276" s="14" t="s">
        <v>2</v>
      </c>
      <c r="B1276" s="14"/>
      <c r="C1276" s="49">
        <f t="shared" si="355"/>
        <v>0</v>
      </c>
      <c r="D1276" s="49">
        <f t="shared" si="355"/>
        <v>0</v>
      </c>
      <c r="E1276" s="49">
        <f t="shared" si="355"/>
        <v>0</v>
      </c>
      <c r="F1276" s="95"/>
      <c r="G1276" s="95"/>
      <c r="H1276" s="95"/>
      <c r="I1276" s="95"/>
      <c r="J1276" s="95"/>
      <c r="K1276" s="95"/>
      <c r="L1276" s="95"/>
      <c r="M1276" s="95"/>
      <c r="N1276" s="95"/>
      <c r="O1276" s="95"/>
      <c r="P1276" s="95"/>
      <c r="Q1276" s="95"/>
      <c r="R1276" s="95"/>
      <c r="S1276" s="95"/>
      <c r="T1276" s="95"/>
      <c r="U1276" s="95"/>
      <c r="V1276" s="95"/>
      <c r="W1276" s="95"/>
      <c r="X1276" s="95"/>
      <c r="Y1276" s="95"/>
      <c r="Z1276" s="95"/>
      <c r="AA1276" s="95"/>
      <c r="AB1276" s="95"/>
      <c r="AC1276" s="95"/>
      <c r="AD1276" s="95"/>
      <c r="AE1276" s="95"/>
      <c r="AF1276" s="95"/>
      <c r="AG1276" s="95"/>
      <c r="AH1276" s="95"/>
      <c r="AI1276" s="95"/>
      <c r="AJ1276" s="95"/>
      <c r="AK1276" s="95"/>
      <c r="AL1276" s="95"/>
      <c r="AM1276" s="95"/>
      <c r="AN1276" s="95"/>
      <c r="AO1276" s="95"/>
      <c r="AP1276" s="95"/>
      <c r="AQ1276" s="95"/>
      <c r="AR1276" s="95"/>
      <c r="AS1276" s="95"/>
      <c r="AT1276" s="95"/>
      <c r="AU1276" s="95"/>
    </row>
    <row r="1277" spans="1:47" hidden="1" outlineLevel="1" x14ac:dyDescent="0.3">
      <c r="A1277" s="14" t="s">
        <v>3</v>
      </c>
      <c r="B1277" s="14" t="s">
        <v>410</v>
      </c>
      <c r="C1277" s="49">
        <f t="shared" si="355"/>
        <v>8000</v>
      </c>
      <c r="D1277" s="49">
        <f t="shared" si="355"/>
        <v>8000</v>
      </c>
      <c r="E1277" s="49">
        <f t="shared" si="355"/>
        <v>8000</v>
      </c>
      <c r="F1277" s="95"/>
      <c r="G1277" s="95"/>
      <c r="H1277" s="95"/>
      <c r="I1277" s="95"/>
      <c r="J1277" s="95"/>
      <c r="K1277" s="95"/>
      <c r="L1277" s="95"/>
      <c r="M1277" s="95"/>
      <c r="N1277" s="95"/>
      <c r="O1277" s="95"/>
      <c r="P1277" s="95"/>
      <c r="Q1277" s="95"/>
      <c r="R1277" s="95"/>
      <c r="S1277" s="95"/>
      <c r="T1277" s="95"/>
      <c r="U1277" s="95"/>
      <c r="V1277" s="95"/>
      <c r="W1277" s="95"/>
      <c r="X1277" s="95"/>
      <c r="Y1277" s="95"/>
      <c r="Z1277" s="95"/>
      <c r="AA1277" s="95"/>
      <c r="AB1277" s="95"/>
      <c r="AC1277" s="95"/>
      <c r="AD1277" s="95"/>
      <c r="AE1277" s="95"/>
      <c r="AF1277" s="95"/>
      <c r="AG1277" s="95"/>
      <c r="AH1277" s="95"/>
      <c r="AI1277" s="95"/>
      <c r="AJ1277" s="95"/>
      <c r="AK1277" s="95"/>
      <c r="AL1277" s="95"/>
      <c r="AM1277" s="95"/>
      <c r="AN1277" s="95"/>
      <c r="AO1277" s="95"/>
      <c r="AP1277" s="95"/>
      <c r="AQ1277" s="95"/>
      <c r="AR1277" s="95"/>
      <c r="AS1277" s="95"/>
      <c r="AT1277" s="95"/>
      <c r="AU1277" s="95"/>
    </row>
    <row r="1278" spans="1:47" hidden="1" outlineLevel="1" x14ac:dyDescent="0.3">
      <c r="A1278" s="14" t="s">
        <v>4</v>
      </c>
      <c r="B1278" s="14"/>
      <c r="C1278" s="49">
        <f t="shared" si="355"/>
        <v>0</v>
      </c>
      <c r="D1278" s="49">
        <f t="shared" si="355"/>
        <v>0</v>
      </c>
      <c r="E1278" s="49">
        <f t="shared" si="355"/>
        <v>0</v>
      </c>
      <c r="F1278" s="95"/>
      <c r="G1278" s="95"/>
      <c r="H1278" s="95"/>
      <c r="I1278" s="95"/>
      <c r="J1278" s="95"/>
      <c r="K1278" s="95"/>
      <c r="L1278" s="95"/>
      <c r="M1278" s="95"/>
      <c r="N1278" s="95"/>
      <c r="O1278" s="95"/>
      <c r="P1278" s="95"/>
      <c r="Q1278" s="95"/>
      <c r="R1278" s="95"/>
      <c r="S1278" s="95"/>
      <c r="T1278" s="95"/>
      <c r="U1278" s="95"/>
      <c r="V1278" s="95"/>
      <c r="W1278" s="95"/>
      <c r="X1278" s="95"/>
      <c r="Y1278" s="95"/>
      <c r="Z1278" s="95"/>
      <c r="AA1278" s="95"/>
      <c r="AB1278" s="95"/>
      <c r="AC1278" s="95"/>
      <c r="AD1278" s="95"/>
      <c r="AE1278" s="95"/>
      <c r="AF1278" s="95"/>
      <c r="AG1278" s="95"/>
      <c r="AH1278" s="95"/>
      <c r="AI1278" s="95"/>
      <c r="AJ1278" s="95"/>
      <c r="AK1278" s="95"/>
      <c r="AL1278" s="95"/>
      <c r="AM1278" s="95"/>
      <c r="AN1278" s="95"/>
      <c r="AO1278" s="95"/>
      <c r="AP1278" s="95"/>
      <c r="AQ1278" s="95"/>
      <c r="AR1278" s="95"/>
      <c r="AS1278" s="95"/>
      <c r="AT1278" s="95"/>
      <c r="AU1278" s="95"/>
    </row>
    <row r="1279" spans="1:47" hidden="1" outlineLevel="1" x14ac:dyDescent="0.3">
      <c r="A1279" s="14" t="s">
        <v>86</v>
      </c>
      <c r="B1279" s="14" t="s">
        <v>410</v>
      </c>
      <c r="C1279" s="49">
        <f t="shared" ref="C1279:E1279" si="356">C1280+C1281+C1282+C1283</f>
        <v>7150</v>
      </c>
      <c r="D1279" s="49">
        <f t="shared" si="356"/>
        <v>7150</v>
      </c>
      <c r="E1279" s="49">
        <f t="shared" si="356"/>
        <v>7150</v>
      </c>
      <c r="F1279" s="95"/>
      <c r="G1279" s="95"/>
      <c r="H1279" s="95"/>
      <c r="I1279" s="95"/>
      <c r="J1279" s="95"/>
      <c r="K1279" s="95"/>
      <c r="L1279" s="95"/>
      <c r="M1279" s="95"/>
      <c r="N1279" s="95"/>
      <c r="O1279" s="95"/>
      <c r="P1279" s="95"/>
      <c r="Q1279" s="95"/>
      <c r="R1279" s="95"/>
      <c r="S1279" s="95"/>
      <c r="T1279" s="95"/>
      <c r="U1279" s="95"/>
      <c r="V1279" s="95"/>
      <c r="W1279" s="95"/>
      <c r="X1279" s="95"/>
      <c r="Y1279" s="95"/>
      <c r="Z1279" s="95"/>
      <c r="AA1279" s="95"/>
      <c r="AB1279" s="95"/>
      <c r="AC1279" s="95"/>
      <c r="AD1279" s="95"/>
      <c r="AE1279" s="95"/>
      <c r="AF1279" s="95"/>
      <c r="AG1279" s="95"/>
      <c r="AH1279" s="95"/>
      <c r="AI1279" s="95"/>
      <c r="AJ1279" s="95"/>
      <c r="AK1279" s="95"/>
      <c r="AL1279" s="95"/>
      <c r="AM1279" s="95"/>
      <c r="AN1279" s="95"/>
      <c r="AO1279" s="95"/>
      <c r="AP1279" s="95"/>
      <c r="AQ1279" s="95"/>
      <c r="AR1279" s="95"/>
      <c r="AS1279" s="95"/>
      <c r="AT1279" s="95"/>
      <c r="AU1279" s="95"/>
    </row>
    <row r="1280" spans="1:47" hidden="1" outlineLevel="1" x14ac:dyDescent="0.3">
      <c r="A1280" s="14" t="s">
        <v>1</v>
      </c>
      <c r="B1280" s="14"/>
      <c r="C1280" s="49">
        <v>0</v>
      </c>
      <c r="D1280" s="49">
        <v>0</v>
      </c>
      <c r="E1280" s="49">
        <v>0</v>
      </c>
      <c r="F1280" s="95"/>
      <c r="G1280" s="95"/>
      <c r="H1280" s="95"/>
      <c r="I1280" s="95"/>
      <c r="J1280" s="95"/>
      <c r="K1280" s="95"/>
      <c r="L1280" s="95"/>
      <c r="M1280" s="95"/>
      <c r="N1280" s="95"/>
      <c r="O1280" s="95"/>
      <c r="P1280" s="95"/>
      <c r="Q1280" s="95"/>
      <c r="R1280" s="95"/>
      <c r="S1280" s="95"/>
      <c r="T1280" s="95"/>
      <c r="U1280" s="95"/>
      <c r="V1280" s="95"/>
      <c r="W1280" s="95"/>
      <c r="X1280" s="95"/>
      <c r="Y1280" s="95"/>
      <c r="Z1280" s="95"/>
      <c r="AA1280" s="95"/>
      <c r="AB1280" s="95"/>
      <c r="AC1280" s="95"/>
      <c r="AD1280" s="95"/>
      <c r="AE1280" s="95"/>
      <c r="AF1280" s="95"/>
      <c r="AG1280" s="95"/>
      <c r="AH1280" s="95"/>
      <c r="AI1280" s="95"/>
      <c r="AJ1280" s="95"/>
      <c r="AK1280" s="95"/>
      <c r="AL1280" s="95"/>
      <c r="AM1280" s="95"/>
      <c r="AN1280" s="95"/>
      <c r="AO1280" s="95"/>
      <c r="AP1280" s="95"/>
      <c r="AQ1280" s="95"/>
      <c r="AR1280" s="95"/>
      <c r="AS1280" s="95"/>
      <c r="AT1280" s="95"/>
      <c r="AU1280" s="95"/>
    </row>
    <row r="1281" spans="1:47" hidden="1" outlineLevel="1" x14ac:dyDescent="0.3">
      <c r="A1281" s="14" t="s">
        <v>2</v>
      </c>
      <c r="B1281" s="14"/>
      <c r="C1281" s="49">
        <v>0</v>
      </c>
      <c r="D1281" s="49">
        <v>0</v>
      </c>
      <c r="E1281" s="49">
        <v>0</v>
      </c>
      <c r="F1281" s="95"/>
      <c r="G1281" s="95"/>
      <c r="H1281" s="95"/>
      <c r="I1281" s="95"/>
      <c r="J1281" s="95"/>
      <c r="K1281" s="95"/>
      <c r="L1281" s="95"/>
      <c r="M1281" s="95"/>
      <c r="N1281" s="95"/>
      <c r="O1281" s="95"/>
      <c r="P1281" s="95"/>
      <c r="Q1281" s="95"/>
      <c r="R1281" s="95"/>
      <c r="S1281" s="95"/>
      <c r="T1281" s="95"/>
      <c r="U1281" s="95"/>
      <c r="V1281" s="95"/>
      <c r="W1281" s="95"/>
      <c r="X1281" s="95"/>
      <c r="Y1281" s="95"/>
      <c r="Z1281" s="95"/>
      <c r="AA1281" s="95"/>
      <c r="AB1281" s="95"/>
      <c r="AC1281" s="95"/>
      <c r="AD1281" s="95"/>
      <c r="AE1281" s="95"/>
      <c r="AF1281" s="95"/>
      <c r="AG1281" s="95"/>
      <c r="AH1281" s="95"/>
      <c r="AI1281" s="95"/>
      <c r="AJ1281" s="95"/>
      <c r="AK1281" s="95"/>
      <c r="AL1281" s="95"/>
      <c r="AM1281" s="95"/>
      <c r="AN1281" s="95"/>
      <c r="AO1281" s="95"/>
      <c r="AP1281" s="95"/>
      <c r="AQ1281" s="95"/>
      <c r="AR1281" s="95"/>
      <c r="AS1281" s="95"/>
      <c r="AT1281" s="95"/>
      <c r="AU1281" s="95"/>
    </row>
    <row r="1282" spans="1:47" hidden="1" outlineLevel="1" x14ac:dyDescent="0.3">
      <c r="A1282" s="14" t="s">
        <v>3</v>
      </c>
      <c r="B1282" s="14" t="s">
        <v>410</v>
      </c>
      <c r="C1282" s="49">
        <v>7150</v>
      </c>
      <c r="D1282" s="49">
        <v>7150</v>
      </c>
      <c r="E1282" s="49">
        <v>7150</v>
      </c>
      <c r="F1282" s="95"/>
      <c r="G1282" s="95"/>
      <c r="H1282" s="95"/>
      <c r="I1282" s="95"/>
      <c r="J1282" s="95"/>
      <c r="K1282" s="95"/>
      <c r="L1282" s="95"/>
      <c r="M1282" s="95"/>
      <c r="N1282" s="95"/>
      <c r="O1282" s="95"/>
      <c r="P1282" s="95"/>
      <c r="Q1282" s="95"/>
      <c r="R1282" s="95"/>
      <c r="S1282" s="95"/>
      <c r="T1282" s="95"/>
      <c r="U1282" s="95"/>
      <c r="V1282" s="95"/>
      <c r="W1282" s="95"/>
      <c r="X1282" s="95"/>
      <c r="Y1282" s="95"/>
      <c r="Z1282" s="95"/>
      <c r="AA1282" s="95"/>
      <c r="AB1282" s="95"/>
      <c r="AC1282" s="95"/>
      <c r="AD1282" s="95"/>
      <c r="AE1282" s="95"/>
      <c r="AF1282" s="95"/>
      <c r="AG1282" s="95"/>
      <c r="AH1282" s="95"/>
      <c r="AI1282" s="95"/>
      <c r="AJ1282" s="95"/>
      <c r="AK1282" s="95"/>
      <c r="AL1282" s="95"/>
      <c r="AM1282" s="95"/>
      <c r="AN1282" s="95"/>
      <c r="AO1282" s="95"/>
      <c r="AP1282" s="95"/>
      <c r="AQ1282" s="95"/>
      <c r="AR1282" s="95"/>
      <c r="AS1282" s="95"/>
      <c r="AT1282" s="95"/>
      <c r="AU1282" s="95"/>
    </row>
    <row r="1283" spans="1:47" hidden="1" outlineLevel="1" x14ac:dyDescent="0.3">
      <c r="A1283" s="14" t="s">
        <v>4</v>
      </c>
      <c r="B1283" s="14"/>
      <c r="C1283" s="49">
        <v>0</v>
      </c>
      <c r="D1283" s="49">
        <v>0</v>
      </c>
      <c r="E1283" s="49">
        <v>0</v>
      </c>
      <c r="F1283" s="95"/>
      <c r="G1283" s="95"/>
      <c r="H1283" s="95"/>
      <c r="I1283" s="95"/>
      <c r="J1283" s="95"/>
      <c r="K1283" s="95"/>
      <c r="L1283" s="95"/>
      <c r="M1283" s="95"/>
      <c r="N1283" s="95"/>
      <c r="O1283" s="95"/>
      <c r="P1283" s="95"/>
      <c r="Q1283" s="95"/>
      <c r="R1283" s="95"/>
      <c r="S1283" s="95"/>
      <c r="T1283" s="95"/>
      <c r="U1283" s="95"/>
      <c r="V1283" s="95"/>
      <c r="W1283" s="95"/>
      <c r="X1283" s="95"/>
      <c r="Y1283" s="95"/>
      <c r="Z1283" s="95"/>
      <c r="AA1283" s="95"/>
      <c r="AB1283" s="95"/>
      <c r="AC1283" s="95"/>
      <c r="AD1283" s="95"/>
      <c r="AE1283" s="95"/>
      <c r="AF1283" s="95"/>
      <c r="AG1283" s="95"/>
      <c r="AH1283" s="95"/>
      <c r="AI1283" s="95"/>
      <c r="AJ1283" s="95"/>
      <c r="AK1283" s="95"/>
      <c r="AL1283" s="95"/>
      <c r="AM1283" s="95"/>
      <c r="AN1283" s="95"/>
      <c r="AO1283" s="95"/>
      <c r="AP1283" s="95"/>
      <c r="AQ1283" s="95"/>
      <c r="AR1283" s="95"/>
      <c r="AS1283" s="95"/>
      <c r="AT1283" s="95"/>
      <c r="AU1283" s="95"/>
    </row>
    <row r="1284" spans="1:47" ht="37.5" hidden="1" outlineLevel="1" x14ac:dyDescent="0.3">
      <c r="A1284" s="14" t="s">
        <v>87</v>
      </c>
      <c r="B1284" s="14" t="s">
        <v>410</v>
      </c>
      <c r="C1284" s="49">
        <f t="shared" ref="C1284:E1284" si="357">C1285+C1286+C1287+C1288</f>
        <v>850</v>
      </c>
      <c r="D1284" s="49">
        <f t="shared" si="357"/>
        <v>850</v>
      </c>
      <c r="E1284" s="49">
        <f t="shared" si="357"/>
        <v>850</v>
      </c>
      <c r="F1284" s="95"/>
      <c r="G1284" s="95"/>
      <c r="H1284" s="95"/>
      <c r="I1284" s="95"/>
      <c r="J1284" s="95"/>
      <c r="K1284" s="95"/>
      <c r="L1284" s="95"/>
      <c r="M1284" s="95"/>
      <c r="N1284" s="95"/>
      <c r="O1284" s="95"/>
      <c r="P1284" s="95"/>
      <c r="Q1284" s="95"/>
      <c r="R1284" s="95"/>
      <c r="S1284" s="95"/>
      <c r="T1284" s="95"/>
      <c r="U1284" s="95"/>
      <c r="V1284" s="95"/>
      <c r="W1284" s="95"/>
      <c r="X1284" s="95"/>
      <c r="Y1284" s="95"/>
      <c r="Z1284" s="95"/>
      <c r="AA1284" s="95"/>
      <c r="AB1284" s="95"/>
      <c r="AC1284" s="95"/>
      <c r="AD1284" s="95"/>
      <c r="AE1284" s="95"/>
      <c r="AF1284" s="95"/>
      <c r="AG1284" s="95"/>
      <c r="AH1284" s="95"/>
      <c r="AI1284" s="95"/>
      <c r="AJ1284" s="95"/>
      <c r="AK1284" s="95"/>
      <c r="AL1284" s="95"/>
      <c r="AM1284" s="95"/>
      <c r="AN1284" s="95"/>
      <c r="AO1284" s="95"/>
      <c r="AP1284" s="95"/>
      <c r="AQ1284" s="95"/>
      <c r="AR1284" s="95"/>
      <c r="AS1284" s="95"/>
      <c r="AT1284" s="95"/>
      <c r="AU1284" s="95"/>
    </row>
    <row r="1285" spans="1:47" hidden="1" outlineLevel="1" x14ac:dyDescent="0.3">
      <c r="A1285" s="14" t="s">
        <v>1</v>
      </c>
      <c r="B1285" s="14"/>
      <c r="C1285" s="49">
        <v>0</v>
      </c>
      <c r="D1285" s="49">
        <v>0</v>
      </c>
      <c r="E1285" s="49">
        <v>0</v>
      </c>
      <c r="F1285" s="95"/>
      <c r="G1285" s="95"/>
      <c r="H1285" s="95"/>
      <c r="I1285" s="95"/>
      <c r="J1285" s="95"/>
      <c r="K1285" s="95"/>
      <c r="L1285" s="95"/>
      <c r="M1285" s="95"/>
      <c r="N1285" s="95"/>
      <c r="O1285" s="95"/>
      <c r="P1285" s="95"/>
      <c r="Q1285" s="95"/>
      <c r="R1285" s="95"/>
      <c r="S1285" s="95"/>
      <c r="T1285" s="95"/>
      <c r="U1285" s="95"/>
      <c r="V1285" s="95"/>
      <c r="W1285" s="95"/>
      <c r="X1285" s="95"/>
      <c r="Y1285" s="95"/>
      <c r="Z1285" s="95"/>
      <c r="AA1285" s="95"/>
      <c r="AB1285" s="95"/>
      <c r="AC1285" s="95"/>
      <c r="AD1285" s="95"/>
      <c r="AE1285" s="95"/>
      <c r="AF1285" s="95"/>
      <c r="AG1285" s="95"/>
      <c r="AH1285" s="95"/>
      <c r="AI1285" s="95"/>
      <c r="AJ1285" s="95"/>
      <c r="AK1285" s="95"/>
      <c r="AL1285" s="95"/>
      <c r="AM1285" s="95"/>
      <c r="AN1285" s="95"/>
      <c r="AO1285" s="95"/>
      <c r="AP1285" s="95"/>
      <c r="AQ1285" s="95"/>
      <c r="AR1285" s="95"/>
      <c r="AS1285" s="95"/>
      <c r="AT1285" s="95"/>
      <c r="AU1285" s="95"/>
    </row>
    <row r="1286" spans="1:47" hidden="1" outlineLevel="1" x14ac:dyDescent="0.3">
      <c r="A1286" s="14" t="s">
        <v>2</v>
      </c>
      <c r="B1286" s="14"/>
      <c r="C1286" s="49">
        <v>0</v>
      </c>
      <c r="D1286" s="49">
        <v>0</v>
      </c>
      <c r="E1286" s="49">
        <v>0</v>
      </c>
      <c r="F1286" s="95"/>
      <c r="G1286" s="95"/>
      <c r="H1286" s="95"/>
      <c r="I1286" s="95"/>
      <c r="J1286" s="95"/>
      <c r="K1286" s="95"/>
      <c r="L1286" s="95"/>
      <c r="M1286" s="95"/>
      <c r="N1286" s="95"/>
      <c r="O1286" s="95"/>
      <c r="P1286" s="95"/>
      <c r="Q1286" s="95"/>
      <c r="R1286" s="95"/>
      <c r="S1286" s="95"/>
      <c r="T1286" s="95"/>
      <c r="U1286" s="95"/>
      <c r="V1286" s="95"/>
      <c r="W1286" s="95"/>
      <c r="X1286" s="95"/>
      <c r="Y1286" s="95"/>
      <c r="Z1286" s="95"/>
      <c r="AA1286" s="95"/>
      <c r="AB1286" s="95"/>
      <c r="AC1286" s="95"/>
      <c r="AD1286" s="95"/>
      <c r="AE1286" s="95"/>
      <c r="AF1286" s="95"/>
      <c r="AG1286" s="95"/>
      <c r="AH1286" s="95"/>
      <c r="AI1286" s="95"/>
      <c r="AJ1286" s="95"/>
      <c r="AK1286" s="95"/>
      <c r="AL1286" s="95"/>
      <c r="AM1286" s="95"/>
      <c r="AN1286" s="95"/>
      <c r="AO1286" s="95"/>
      <c r="AP1286" s="95"/>
      <c r="AQ1286" s="95"/>
      <c r="AR1286" s="95"/>
      <c r="AS1286" s="95"/>
      <c r="AT1286" s="95"/>
      <c r="AU1286" s="95"/>
    </row>
    <row r="1287" spans="1:47" hidden="1" outlineLevel="1" x14ac:dyDescent="0.3">
      <c r="A1287" s="14" t="s">
        <v>3</v>
      </c>
      <c r="B1287" s="14" t="s">
        <v>410</v>
      </c>
      <c r="C1287" s="49">
        <v>850</v>
      </c>
      <c r="D1287" s="49">
        <v>850</v>
      </c>
      <c r="E1287" s="49">
        <v>850</v>
      </c>
      <c r="F1287" s="95"/>
      <c r="G1287" s="95"/>
      <c r="H1287" s="95"/>
      <c r="I1287" s="95"/>
      <c r="J1287" s="95"/>
      <c r="K1287" s="95"/>
      <c r="L1287" s="95"/>
      <c r="M1287" s="95"/>
      <c r="N1287" s="95"/>
      <c r="O1287" s="95"/>
      <c r="P1287" s="95"/>
      <c r="Q1287" s="95"/>
      <c r="R1287" s="95"/>
      <c r="S1287" s="95"/>
      <c r="T1287" s="95"/>
      <c r="U1287" s="95"/>
      <c r="V1287" s="95"/>
      <c r="W1287" s="95"/>
      <c r="X1287" s="95"/>
      <c r="Y1287" s="95"/>
      <c r="Z1287" s="95"/>
      <c r="AA1287" s="95"/>
      <c r="AB1287" s="95"/>
      <c r="AC1287" s="95"/>
      <c r="AD1287" s="95"/>
      <c r="AE1287" s="95"/>
      <c r="AF1287" s="95"/>
      <c r="AG1287" s="95"/>
      <c r="AH1287" s="95"/>
      <c r="AI1287" s="95"/>
      <c r="AJ1287" s="95"/>
      <c r="AK1287" s="95"/>
      <c r="AL1287" s="95"/>
      <c r="AM1287" s="95"/>
      <c r="AN1287" s="95"/>
      <c r="AO1287" s="95"/>
      <c r="AP1287" s="95"/>
      <c r="AQ1287" s="95"/>
      <c r="AR1287" s="95"/>
      <c r="AS1287" s="95"/>
      <c r="AT1287" s="95"/>
      <c r="AU1287" s="95"/>
    </row>
    <row r="1288" spans="1:47" hidden="1" outlineLevel="1" x14ac:dyDescent="0.3">
      <c r="A1288" s="14" t="s">
        <v>4</v>
      </c>
      <c r="B1288" s="14"/>
      <c r="C1288" s="49">
        <v>0</v>
      </c>
      <c r="D1288" s="49">
        <v>0</v>
      </c>
      <c r="E1288" s="49">
        <v>0</v>
      </c>
      <c r="F1288" s="95"/>
      <c r="G1288" s="95"/>
      <c r="H1288" s="95"/>
      <c r="I1288" s="95"/>
      <c r="J1288" s="95"/>
      <c r="K1288" s="95"/>
      <c r="L1288" s="95"/>
      <c r="M1288" s="95"/>
      <c r="N1288" s="95"/>
      <c r="O1288" s="95"/>
      <c r="P1288" s="95"/>
      <c r="Q1288" s="95"/>
      <c r="R1288" s="95"/>
      <c r="S1288" s="95"/>
      <c r="T1288" s="95"/>
      <c r="U1288" s="95"/>
      <c r="V1288" s="95"/>
      <c r="W1288" s="95"/>
      <c r="X1288" s="95"/>
      <c r="Y1288" s="95"/>
      <c r="Z1288" s="95"/>
      <c r="AA1288" s="95"/>
      <c r="AB1288" s="95"/>
      <c r="AC1288" s="95"/>
      <c r="AD1288" s="95"/>
      <c r="AE1288" s="95"/>
      <c r="AF1288" s="95"/>
      <c r="AG1288" s="95"/>
      <c r="AH1288" s="95"/>
      <c r="AI1288" s="95"/>
      <c r="AJ1288" s="95"/>
      <c r="AK1288" s="95"/>
      <c r="AL1288" s="95"/>
      <c r="AM1288" s="95"/>
      <c r="AN1288" s="95"/>
      <c r="AO1288" s="95"/>
      <c r="AP1288" s="95"/>
      <c r="AQ1288" s="95"/>
      <c r="AR1288" s="95"/>
      <c r="AS1288" s="95"/>
      <c r="AT1288" s="95"/>
      <c r="AU1288" s="95"/>
    </row>
    <row r="1289" spans="1:47" ht="37.5" hidden="1" outlineLevel="1" x14ac:dyDescent="0.3">
      <c r="A1289" s="15" t="s">
        <v>285</v>
      </c>
      <c r="B1289" s="15" t="s">
        <v>410</v>
      </c>
      <c r="C1289" s="50">
        <f>C1290+C1291+C1292+C1293</f>
        <v>84171.700000000012</v>
      </c>
      <c r="D1289" s="50">
        <f t="shared" ref="D1289:E1289" si="358">D1290+D1291+D1292+D1293</f>
        <v>84171.700000000012</v>
      </c>
      <c r="E1289" s="50">
        <f t="shared" si="358"/>
        <v>84171.700000000012</v>
      </c>
      <c r="F1289" s="95"/>
      <c r="G1289" s="95"/>
      <c r="H1289" s="95"/>
      <c r="I1289" s="95"/>
      <c r="J1289" s="95"/>
      <c r="K1289" s="95"/>
      <c r="L1289" s="95"/>
      <c r="M1289" s="95"/>
      <c r="N1289" s="95"/>
      <c r="O1289" s="95"/>
      <c r="P1289" s="95"/>
      <c r="Q1289" s="95"/>
      <c r="R1289" s="95"/>
      <c r="S1289" s="95"/>
      <c r="T1289" s="95"/>
      <c r="U1289" s="95"/>
      <c r="V1289" s="95"/>
      <c r="W1289" s="95"/>
      <c r="X1289" s="95"/>
      <c r="Y1289" s="95"/>
      <c r="Z1289" s="95"/>
      <c r="AA1289" s="95"/>
      <c r="AB1289" s="95"/>
      <c r="AC1289" s="95"/>
      <c r="AD1289" s="95"/>
      <c r="AE1289" s="95"/>
      <c r="AF1289" s="95"/>
      <c r="AG1289" s="95"/>
      <c r="AH1289" s="95"/>
      <c r="AI1289" s="95"/>
      <c r="AJ1289" s="95"/>
      <c r="AK1289" s="95"/>
      <c r="AL1289" s="95"/>
      <c r="AM1289" s="95"/>
      <c r="AN1289" s="95"/>
      <c r="AO1289" s="95"/>
      <c r="AP1289" s="95"/>
      <c r="AQ1289" s="95"/>
      <c r="AR1289" s="95"/>
      <c r="AS1289" s="95"/>
      <c r="AT1289" s="95"/>
      <c r="AU1289" s="95"/>
    </row>
    <row r="1290" spans="1:47" hidden="1" outlineLevel="1" x14ac:dyDescent="0.3">
      <c r="A1290" s="14" t="s">
        <v>1</v>
      </c>
      <c r="B1290" s="14"/>
      <c r="C1290" s="49">
        <f>C1295</f>
        <v>0</v>
      </c>
      <c r="D1290" s="49">
        <f t="shared" ref="D1290:E1290" si="359">D1295</f>
        <v>0</v>
      </c>
      <c r="E1290" s="49">
        <f t="shared" si="359"/>
        <v>0</v>
      </c>
      <c r="F1290" s="95"/>
      <c r="G1290" s="95"/>
      <c r="H1290" s="95"/>
      <c r="I1290" s="95"/>
      <c r="J1290" s="95"/>
      <c r="K1290" s="95"/>
      <c r="L1290" s="95"/>
      <c r="M1290" s="95"/>
      <c r="N1290" s="95"/>
      <c r="O1290" s="95"/>
      <c r="P1290" s="95"/>
      <c r="Q1290" s="95"/>
      <c r="R1290" s="95"/>
      <c r="S1290" s="95"/>
      <c r="T1290" s="95"/>
      <c r="U1290" s="95"/>
      <c r="V1290" s="95"/>
      <c r="W1290" s="95"/>
      <c r="X1290" s="95"/>
      <c r="Y1290" s="95"/>
      <c r="Z1290" s="95"/>
      <c r="AA1290" s="95"/>
      <c r="AB1290" s="95"/>
      <c r="AC1290" s="95"/>
      <c r="AD1290" s="95"/>
      <c r="AE1290" s="95"/>
      <c r="AF1290" s="95"/>
      <c r="AG1290" s="95"/>
      <c r="AH1290" s="95"/>
      <c r="AI1290" s="95"/>
      <c r="AJ1290" s="95"/>
      <c r="AK1290" s="95"/>
      <c r="AL1290" s="95"/>
      <c r="AM1290" s="95"/>
      <c r="AN1290" s="95"/>
      <c r="AO1290" s="95"/>
      <c r="AP1290" s="95"/>
      <c r="AQ1290" s="95"/>
      <c r="AR1290" s="95"/>
      <c r="AS1290" s="95"/>
      <c r="AT1290" s="95"/>
      <c r="AU1290" s="95"/>
    </row>
    <row r="1291" spans="1:47" hidden="1" outlineLevel="1" x14ac:dyDescent="0.3">
      <c r="A1291" s="14" t="s">
        <v>2</v>
      </c>
      <c r="B1291" s="14"/>
      <c r="C1291" s="49">
        <f t="shared" ref="C1291:E1293" si="360">C1296</f>
        <v>0</v>
      </c>
      <c r="D1291" s="49">
        <f t="shared" si="360"/>
        <v>0</v>
      </c>
      <c r="E1291" s="49">
        <f t="shared" si="360"/>
        <v>0</v>
      </c>
      <c r="F1291" s="95"/>
      <c r="G1291" s="95"/>
      <c r="H1291" s="95"/>
      <c r="I1291" s="95"/>
      <c r="J1291" s="95"/>
      <c r="K1291" s="95"/>
      <c r="L1291" s="95"/>
      <c r="M1291" s="95"/>
      <c r="N1291" s="95"/>
      <c r="O1291" s="95"/>
      <c r="P1291" s="95"/>
      <c r="Q1291" s="95"/>
      <c r="R1291" s="95"/>
      <c r="S1291" s="95"/>
      <c r="T1291" s="95"/>
      <c r="U1291" s="95"/>
      <c r="V1291" s="95"/>
      <c r="W1291" s="95"/>
      <c r="X1291" s="95"/>
      <c r="Y1291" s="95"/>
      <c r="Z1291" s="95"/>
      <c r="AA1291" s="95"/>
      <c r="AB1291" s="95"/>
      <c r="AC1291" s="95"/>
      <c r="AD1291" s="95"/>
      <c r="AE1291" s="95"/>
      <c r="AF1291" s="95"/>
      <c r="AG1291" s="95"/>
      <c r="AH1291" s="95"/>
      <c r="AI1291" s="95"/>
      <c r="AJ1291" s="95"/>
      <c r="AK1291" s="95"/>
      <c r="AL1291" s="95"/>
      <c r="AM1291" s="95"/>
      <c r="AN1291" s="95"/>
      <c r="AO1291" s="95"/>
      <c r="AP1291" s="95"/>
      <c r="AQ1291" s="95"/>
      <c r="AR1291" s="95"/>
      <c r="AS1291" s="95"/>
      <c r="AT1291" s="95"/>
      <c r="AU1291" s="95"/>
    </row>
    <row r="1292" spans="1:47" hidden="1" outlineLevel="1" x14ac:dyDescent="0.3">
      <c r="A1292" s="14" t="s">
        <v>3</v>
      </c>
      <c r="B1292" s="14" t="s">
        <v>410</v>
      </c>
      <c r="C1292" s="49">
        <f t="shared" si="360"/>
        <v>84171.700000000012</v>
      </c>
      <c r="D1292" s="49">
        <f t="shared" si="360"/>
        <v>84171.700000000012</v>
      </c>
      <c r="E1292" s="49">
        <f t="shared" si="360"/>
        <v>84171.700000000012</v>
      </c>
      <c r="F1292" s="95"/>
      <c r="G1292" s="95"/>
      <c r="H1292" s="95"/>
      <c r="I1292" s="95"/>
      <c r="J1292" s="95"/>
      <c r="K1292" s="95"/>
      <c r="L1292" s="95"/>
      <c r="M1292" s="95"/>
      <c r="N1292" s="95"/>
      <c r="O1292" s="95"/>
      <c r="P1292" s="95"/>
      <c r="Q1292" s="95"/>
      <c r="R1292" s="95"/>
      <c r="S1292" s="95"/>
      <c r="T1292" s="95"/>
      <c r="U1292" s="95"/>
      <c r="V1292" s="95"/>
      <c r="W1292" s="95"/>
      <c r="X1292" s="95"/>
      <c r="Y1292" s="95"/>
      <c r="Z1292" s="95"/>
      <c r="AA1292" s="95"/>
      <c r="AB1292" s="95"/>
      <c r="AC1292" s="95"/>
      <c r="AD1292" s="95"/>
      <c r="AE1292" s="95"/>
      <c r="AF1292" s="95"/>
      <c r="AG1292" s="95"/>
      <c r="AH1292" s="95"/>
      <c r="AI1292" s="95"/>
      <c r="AJ1292" s="95"/>
      <c r="AK1292" s="95"/>
      <c r="AL1292" s="95"/>
      <c r="AM1292" s="95"/>
      <c r="AN1292" s="95"/>
      <c r="AO1292" s="95"/>
      <c r="AP1292" s="95"/>
      <c r="AQ1292" s="95"/>
      <c r="AR1292" s="95"/>
      <c r="AS1292" s="95"/>
      <c r="AT1292" s="95"/>
      <c r="AU1292" s="95"/>
    </row>
    <row r="1293" spans="1:47" hidden="1" outlineLevel="1" x14ac:dyDescent="0.3">
      <c r="A1293" s="14" t="s">
        <v>4</v>
      </c>
      <c r="B1293" s="14"/>
      <c r="C1293" s="49">
        <f t="shared" si="360"/>
        <v>0</v>
      </c>
      <c r="D1293" s="49">
        <f t="shared" si="360"/>
        <v>0</v>
      </c>
      <c r="E1293" s="49">
        <f t="shared" si="360"/>
        <v>0</v>
      </c>
      <c r="F1293" s="95"/>
      <c r="G1293" s="95"/>
      <c r="H1293" s="95"/>
      <c r="I1293" s="95"/>
      <c r="J1293" s="95"/>
      <c r="K1293" s="95"/>
      <c r="L1293" s="95"/>
      <c r="M1293" s="95"/>
      <c r="N1293" s="95"/>
      <c r="O1293" s="95"/>
      <c r="P1293" s="95"/>
      <c r="Q1293" s="95"/>
      <c r="R1293" s="95"/>
      <c r="S1293" s="95"/>
      <c r="T1293" s="95"/>
      <c r="U1293" s="95"/>
      <c r="V1293" s="95"/>
      <c r="W1293" s="95"/>
      <c r="X1293" s="95"/>
      <c r="Y1293" s="95"/>
      <c r="Z1293" s="95"/>
      <c r="AA1293" s="95"/>
      <c r="AB1293" s="95"/>
      <c r="AC1293" s="95"/>
      <c r="AD1293" s="95"/>
      <c r="AE1293" s="95"/>
      <c r="AF1293" s="95"/>
      <c r="AG1293" s="95"/>
      <c r="AH1293" s="95"/>
      <c r="AI1293" s="95"/>
      <c r="AJ1293" s="95"/>
      <c r="AK1293" s="95"/>
      <c r="AL1293" s="95"/>
      <c r="AM1293" s="95"/>
      <c r="AN1293" s="95"/>
      <c r="AO1293" s="95"/>
      <c r="AP1293" s="95"/>
      <c r="AQ1293" s="95"/>
      <c r="AR1293" s="95"/>
      <c r="AS1293" s="95"/>
      <c r="AT1293" s="95"/>
      <c r="AU1293" s="95"/>
    </row>
    <row r="1294" spans="1:47" ht="37.5" hidden="1" outlineLevel="1" x14ac:dyDescent="0.3">
      <c r="A1294" s="14" t="s">
        <v>286</v>
      </c>
      <c r="B1294" s="14" t="s">
        <v>410</v>
      </c>
      <c r="C1294" s="49">
        <f>C1295+C1296+C1297+C1298</f>
        <v>84171.700000000012</v>
      </c>
      <c r="D1294" s="49">
        <f t="shared" ref="D1294:E1294" si="361">D1295+D1296+D1297+D1298</f>
        <v>84171.700000000012</v>
      </c>
      <c r="E1294" s="49">
        <f t="shared" si="361"/>
        <v>84171.700000000012</v>
      </c>
      <c r="F1294" s="95"/>
      <c r="G1294" s="95"/>
      <c r="H1294" s="95"/>
      <c r="I1294" s="95"/>
      <c r="J1294" s="95"/>
      <c r="K1294" s="95"/>
      <c r="L1294" s="95"/>
      <c r="M1294" s="95"/>
      <c r="N1294" s="95"/>
      <c r="O1294" s="95"/>
      <c r="P1294" s="95"/>
      <c r="Q1294" s="95"/>
      <c r="R1294" s="95"/>
      <c r="S1294" s="95"/>
      <c r="T1294" s="95"/>
      <c r="U1294" s="95"/>
      <c r="V1294" s="95"/>
      <c r="W1294" s="95"/>
      <c r="X1294" s="95"/>
      <c r="Y1294" s="95"/>
      <c r="Z1294" s="95"/>
      <c r="AA1294" s="95"/>
      <c r="AB1294" s="95"/>
      <c r="AC1294" s="95"/>
      <c r="AD1294" s="95"/>
      <c r="AE1294" s="95"/>
      <c r="AF1294" s="95"/>
      <c r="AG1294" s="95"/>
      <c r="AH1294" s="95"/>
      <c r="AI1294" s="95"/>
      <c r="AJ1294" s="95"/>
      <c r="AK1294" s="95"/>
      <c r="AL1294" s="95"/>
      <c r="AM1294" s="95"/>
      <c r="AN1294" s="95"/>
      <c r="AO1294" s="95"/>
      <c r="AP1294" s="95"/>
      <c r="AQ1294" s="95"/>
      <c r="AR1294" s="95"/>
      <c r="AS1294" s="95"/>
      <c r="AT1294" s="95"/>
      <c r="AU1294" s="95"/>
    </row>
    <row r="1295" spans="1:47" hidden="1" outlineLevel="1" x14ac:dyDescent="0.3">
      <c r="A1295" s="14" t="s">
        <v>1</v>
      </c>
      <c r="B1295" s="14"/>
      <c r="C1295" s="49">
        <f t="shared" ref="C1295:E1298" si="362">C1300+C1305+C1310</f>
        <v>0</v>
      </c>
      <c r="D1295" s="49">
        <f t="shared" si="362"/>
        <v>0</v>
      </c>
      <c r="E1295" s="49">
        <f t="shared" si="362"/>
        <v>0</v>
      </c>
      <c r="F1295" s="95"/>
      <c r="G1295" s="95"/>
      <c r="H1295" s="95"/>
      <c r="I1295" s="95"/>
      <c r="J1295" s="95"/>
      <c r="K1295" s="95"/>
      <c r="L1295" s="95"/>
      <c r="M1295" s="95"/>
      <c r="N1295" s="95"/>
      <c r="O1295" s="95"/>
      <c r="P1295" s="95"/>
      <c r="Q1295" s="95"/>
      <c r="R1295" s="95"/>
      <c r="S1295" s="95"/>
      <c r="T1295" s="95"/>
      <c r="U1295" s="95"/>
      <c r="V1295" s="95"/>
      <c r="W1295" s="95"/>
      <c r="X1295" s="95"/>
      <c r="Y1295" s="95"/>
      <c r="Z1295" s="95"/>
      <c r="AA1295" s="95"/>
      <c r="AB1295" s="95"/>
      <c r="AC1295" s="95"/>
      <c r="AD1295" s="95"/>
      <c r="AE1295" s="95"/>
      <c r="AF1295" s="95"/>
      <c r="AG1295" s="95"/>
      <c r="AH1295" s="95"/>
      <c r="AI1295" s="95"/>
      <c r="AJ1295" s="95"/>
      <c r="AK1295" s="95"/>
      <c r="AL1295" s="95"/>
      <c r="AM1295" s="95"/>
      <c r="AN1295" s="95"/>
      <c r="AO1295" s="95"/>
      <c r="AP1295" s="95"/>
      <c r="AQ1295" s="95"/>
      <c r="AR1295" s="95"/>
      <c r="AS1295" s="95"/>
      <c r="AT1295" s="95"/>
      <c r="AU1295" s="95"/>
    </row>
    <row r="1296" spans="1:47" hidden="1" outlineLevel="1" x14ac:dyDescent="0.3">
      <c r="A1296" s="14" t="s">
        <v>2</v>
      </c>
      <c r="B1296" s="14"/>
      <c r="C1296" s="49">
        <f t="shared" si="362"/>
        <v>0</v>
      </c>
      <c r="D1296" s="49">
        <f t="shared" si="362"/>
        <v>0</v>
      </c>
      <c r="E1296" s="49">
        <f t="shared" si="362"/>
        <v>0</v>
      </c>
      <c r="F1296" s="95"/>
      <c r="G1296" s="95"/>
      <c r="H1296" s="95"/>
      <c r="I1296" s="95"/>
      <c r="J1296" s="95"/>
      <c r="K1296" s="95"/>
      <c r="L1296" s="95"/>
      <c r="M1296" s="95"/>
      <c r="N1296" s="95"/>
      <c r="O1296" s="95"/>
      <c r="P1296" s="95"/>
      <c r="Q1296" s="95"/>
      <c r="R1296" s="95"/>
      <c r="S1296" s="95"/>
      <c r="T1296" s="95"/>
      <c r="U1296" s="95"/>
      <c r="V1296" s="95"/>
      <c r="W1296" s="95"/>
      <c r="X1296" s="95"/>
      <c r="Y1296" s="95"/>
      <c r="Z1296" s="95"/>
      <c r="AA1296" s="95"/>
      <c r="AB1296" s="95"/>
      <c r="AC1296" s="95"/>
      <c r="AD1296" s="95"/>
      <c r="AE1296" s="95"/>
      <c r="AF1296" s="95"/>
      <c r="AG1296" s="95"/>
      <c r="AH1296" s="95"/>
      <c r="AI1296" s="95"/>
      <c r="AJ1296" s="95"/>
      <c r="AK1296" s="95"/>
      <c r="AL1296" s="95"/>
      <c r="AM1296" s="95"/>
      <c r="AN1296" s="95"/>
      <c r="AO1296" s="95"/>
      <c r="AP1296" s="95"/>
      <c r="AQ1296" s="95"/>
      <c r="AR1296" s="95"/>
      <c r="AS1296" s="95"/>
      <c r="AT1296" s="95"/>
      <c r="AU1296" s="95"/>
    </row>
    <row r="1297" spans="1:47" hidden="1" outlineLevel="1" x14ac:dyDescent="0.3">
      <c r="A1297" s="14" t="s">
        <v>3</v>
      </c>
      <c r="B1297" s="14" t="s">
        <v>410</v>
      </c>
      <c r="C1297" s="49">
        <f t="shared" si="362"/>
        <v>84171.700000000012</v>
      </c>
      <c r="D1297" s="49">
        <f t="shared" si="362"/>
        <v>84171.700000000012</v>
      </c>
      <c r="E1297" s="49">
        <f t="shared" si="362"/>
        <v>84171.700000000012</v>
      </c>
      <c r="F1297" s="95"/>
      <c r="G1297" s="95"/>
      <c r="H1297" s="95"/>
      <c r="I1297" s="95"/>
      <c r="J1297" s="95"/>
      <c r="K1297" s="95"/>
      <c r="L1297" s="95"/>
      <c r="M1297" s="95"/>
      <c r="N1297" s="95"/>
      <c r="O1297" s="95"/>
      <c r="P1297" s="95"/>
      <c r="Q1297" s="95"/>
      <c r="R1297" s="95"/>
      <c r="S1297" s="95"/>
      <c r="T1297" s="95"/>
      <c r="U1297" s="95"/>
      <c r="V1297" s="95"/>
      <c r="W1297" s="95"/>
      <c r="X1297" s="95"/>
      <c r="Y1297" s="95"/>
      <c r="Z1297" s="95"/>
      <c r="AA1297" s="95"/>
      <c r="AB1297" s="95"/>
      <c r="AC1297" s="95"/>
      <c r="AD1297" s="95"/>
      <c r="AE1297" s="95"/>
      <c r="AF1297" s="95"/>
      <c r="AG1297" s="95"/>
      <c r="AH1297" s="95"/>
      <c r="AI1297" s="95"/>
      <c r="AJ1297" s="95"/>
      <c r="AK1297" s="95"/>
      <c r="AL1297" s="95"/>
      <c r="AM1297" s="95"/>
      <c r="AN1297" s="95"/>
      <c r="AO1297" s="95"/>
      <c r="AP1297" s="95"/>
      <c r="AQ1297" s="95"/>
      <c r="AR1297" s="95"/>
      <c r="AS1297" s="95"/>
      <c r="AT1297" s="95"/>
      <c r="AU1297" s="95"/>
    </row>
    <row r="1298" spans="1:47" hidden="1" outlineLevel="1" x14ac:dyDescent="0.3">
      <c r="A1298" s="14" t="s">
        <v>4</v>
      </c>
      <c r="B1298" s="14"/>
      <c r="C1298" s="49">
        <f t="shared" si="362"/>
        <v>0</v>
      </c>
      <c r="D1298" s="49">
        <f t="shared" si="362"/>
        <v>0</v>
      </c>
      <c r="E1298" s="49">
        <f t="shared" si="362"/>
        <v>0</v>
      </c>
      <c r="F1298" s="95"/>
      <c r="G1298" s="95"/>
      <c r="H1298" s="95"/>
      <c r="I1298" s="95"/>
      <c r="J1298" s="95"/>
      <c r="K1298" s="95"/>
      <c r="L1298" s="95"/>
      <c r="M1298" s="95"/>
      <c r="N1298" s="95"/>
      <c r="O1298" s="95"/>
      <c r="P1298" s="95"/>
      <c r="Q1298" s="95"/>
      <c r="R1298" s="95"/>
      <c r="S1298" s="95"/>
      <c r="T1298" s="95"/>
      <c r="U1298" s="95"/>
      <c r="V1298" s="95"/>
      <c r="W1298" s="95"/>
      <c r="X1298" s="95"/>
      <c r="Y1298" s="95"/>
      <c r="Z1298" s="95"/>
      <c r="AA1298" s="95"/>
      <c r="AB1298" s="95"/>
      <c r="AC1298" s="95"/>
      <c r="AD1298" s="95"/>
      <c r="AE1298" s="95"/>
      <c r="AF1298" s="95"/>
      <c r="AG1298" s="95"/>
      <c r="AH1298" s="95"/>
      <c r="AI1298" s="95"/>
      <c r="AJ1298" s="95"/>
      <c r="AK1298" s="95"/>
      <c r="AL1298" s="95"/>
      <c r="AM1298" s="95"/>
      <c r="AN1298" s="95"/>
      <c r="AO1298" s="95"/>
      <c r="AP1298" s="95"/>
      <c r="AQ1298" s="95"/>
      <c r="AR1298" s="95"/>
      <c r="AS1298" s="95"/>
      <c r="AT1298" s="95"/>
      <c r="AU1298" s="95"/>
    </row>
    <row r="1299" spans="1:47" hidden="1" outlineLevel="1" x14ac:dyDescent="0.3">
      <c r="A1299" s="14" t="s">
        <v>287</v>
      </c>
      <c r="B1299" s="14" t="s">
        <v>410</v>
      </c>
      <c r="C1299" s="49">
        <f t="shared" ref="C1299:E1299" si="363">C1300+C1301+C1302+C1303</f>
        <v>64671.199999999997</v>
      </c>
      <c r="D1299" s="49">
        <f t="shared" si="363"/>
        <v>64671.199999999997</v>
      </c>
      <c r="E1299" s="49">
        <f t="shared" si="363"/>
        <v>64671.199999999997</v>
      </c>
      <c r="F1299" s="95"/>
      <c r="G1299" s="95"/>
      <c r="H1299" s="95"/>
      <c r="I1299" s="95"/>
      <c r="J1299" s="95"/>
      <c r="K1299" s="95"/>
      <c r="L1299" s="95"/>
      <c r="M1299" s="95"/>
      <c r="N1299" s="95"/>
      <c r="O1299" s="95"/>
      <c r="P1299" s="95"/>
      <c r="Q1299" s="95"/>
      <c r="R1299" s="95"/>
      <c r="S1299" s="95"/>
      <c r="T1299" s="95"/>
      <c r="U1299" s="95"/>
      <c r="V1299" s="95"/>
      <c r="W1299" s="95"/>
      <c r="X1299" s="95"/>
      <c r="Y1299" s="95"/>
      <c r="Z1299" s="95"/>
      <c r="AA1299" s="95"/>
      <c r="AB1299" s="95"/>
      <c r="AC1299" s="95"/>
      <c r="AD1299" s="95"/>
      <c r="AE1299" s="95"/>
      <c r="AF1299" s="95"/>
      <c r="AG1299" s="95"/>
      <c r="AH1299" s="95"/>
      <c r="AI1299" s="95"/>
      <c r="AJ1299" s="95"/>
      <c r="AK1299" s="95"/>
      <c r="AL1299" s="95"/>
      <c r="AM1299" s="95"/>
      <c r="AN1299" s="95"/>
      <c r="AO1299" s="95"/>
      <c r="AP1299" s="95"/>
      <c r="AQ1299" s="95"/>
      <c r="AR1299" s="95"/>
      <c r="AS1299" s="95"/>
      <c r="AT1299" s="95"/>
      <c r="AU1299" s="95"/>
    </row>
    <row r="1300" spans="1:47" hidden="1" outlineLevel="1" x14ac:dyDescent="0.3">
      <c r="A1300" s="14" t="s">
        <v>1</v>
      </c>
      <c r="B1300" s="14"/>
      <c r="C1300" s="49">
        <v>0</v>
      </c>
      <c r="D1300" s="49">
        <v>0</v>
      </c>
      <c r="E1300" s="49">
        <v>0</v>
      </c>
      <c r="F1300" s="95"/>
      <c r="G1300" s="95"/>
      <c r="H1300" s="95"/>
      <c r="I1300" s="95"/>
      <c r="J1300" s="95"/>
      <c r="K1300" s="95"/>
      <c r="L1300" s="95"/>
      <c r="M1300" s="95"/>
      <c r="N1300" s="95"/>
      <c r="O1300" s="95"/>
      <c r="P1300" s="95"/>
      <c r="Q1300" s="95"/>
      <c r="R1300" s="95"/>
      <c r="S1300" s="95"/>
      <c r="T1300" s="95"/>
      <c r="U1300" s="95"/>
      <c r="V1300" s="95"/>
      <c r="W1300" s="95"/>
      <c r="X1300" s="95"/>
      <c r="Y1300" s="95"/>
      <c r="Z1300" s="95"/>
      <c r="AA1300" s="95"/>
      <c r="AB1300" s="95"/>
      <c r="AC1300" s="95"/>
      <c r="AD1300" s="95"/>
      <c r="AE1300" s="95"/>
      <c r="AF1300" s="95"/>
      <c r="AG1300" s="95"/>
      <c r="AH1300" s="95"/>
      <c r="AI1300" s="95"/>
      <c r="AJ1300" s="95"/>
      <c r="AK1300" s="95"/>
      <c r="AL1300" s="95"/>
      <c r="AM1300" s="95"/>
      <c r="AN1300" s="95"/>
      <c r="AO1300" s="95"/>
      <c r="AP1300" s="95"/>
      <c r="AQ1300" s="95"/>
      <c r="AR1300" s="95"/>
      <c r="AS1300" s="95"/>
      <c r="AT1300" s="95"/>
      <c r="AU1300" s="95"/>
    </row>
    <row r="1301" spans="1:47" hidden="1" outlineLevel="1" x14ac:dyDescent="0.3">
      <c r="A1301" s="14" t="s">
        <v>2</v>
      </c>
      <c r="B1301" s="14"/>
      <c r="C1301" s="49">
        <v>0</v>
      </c>
      <c r="D1301" s="49">
        <v>0</v>
      </c>
      <c r="E1301" s="49">
        <v>0</v>
      </c>
      <c r="F1301" s="95"/>
      <c r="G1301" s="95"/>
      <c r="H1301" s="95"/>
      <c r="I1301" s="95"/>
      <c r="J1301" s="95"/>
      <c r="K1301" s="95"/>
      <c r="L1301" s="95"/>
      <c r="M1301" s="95"/>
      <c r="N1301" s="95"/>
      <c r="O1301" s="95"/>
      <c r="P1301" s="95"/>
      <c r="Q1301" s="95"/>
      <c r="R1301" s="95"/>
      <c r="S1301" s="95"/>
      <c r="T1301" s="95"/>
      <c r="U1301" s="95"/>
      <c r="V1301" s="95"/>
      <c r="W1301" s="95"/>
      <c r="X1301" s="95"/>
      <c r="Y1301" s="95"/>
      <c r="Z1301" s="95"/>
      <c r="AA1301" s="95"/>
      <c r="AB1301" s="95"/>
      <c r="AC1301" s="95"/>
      <c r="AD1301" s="95"/>
      <c r="AE1301" s="95"/>
      <c r="AF1301" s="95"/>
      <c r="AG1301" s="95"/>
      <c r="AH1301" s="95"/>
      <c r="AI1301" s="95"/>
      <c r="AJ1301" s="95"/>
      <c r="AK1301" s="95"/>
      <c r="AL1301" s="95"/>
      <c r="AM1301" s="95"/>
      <c r="AN1301" s="95"/>
      <c r="AO1301" s="95"/>
      <c r="AP1301" s="95"/>
      <c r="AQ1301" s="95"/>
      <c r="AR1301" s="95"/>
      <c r="AS1301" s="95"/>
      <c r="AT1301" s="95"/>
      <c r="AU1301" s="95"/>
    </row>
    <row r="1302" spans="1:47" hidden="1" outlineLevel="1" x14ac:dyDescent="0.3">
      <c r="A1302" s="14" t="s">
        <v>3</v>
      </c>
      <c r="B1302" s="14" t="s">
        <v>410</v>
      </c>
      <c r="C1302" s="49">
        <v>64671.199999999997</v>
      </c>
      <c r="D1302" s="49">
        <v>64671.199999999997</v>
      </c>
      <c r="E1302" s="49">
        <v>64671.199999999997</v>
      </c>
      <c r="F1302" s="95"/>
      <c r="G1302" s="95"/>
      <c r="H1302" s="95"/>
      <c r="I1302" s="95"/>
      <c r="J1302" s="95"/>
      <c r="K1302" s="95"/>
      <c r="L1302" s="95"/>
      <c r="M1302" s="95"/>
      <c r="N1302" s="95"/>
      <c r="O1302" s="95"/>
      <c r="P1302" s="95"/>
      <c r="Q1302" s="95"/>
      <c r="R1302" s="95"/>
      <c r="S1302" s="95"/>
      <c r="T1302" s="95"/>
      <c r="U1302" s="95"/>
      <c r="V1302" s="95"/>
      <c r="W1302" s="95"/>
      <c r="X1302" s="95"/>
      <c r="Y1302" s="95"/>
      <c r="Z1302" s="95"/>
      <c r="AA1302" s="95"/>
      <c r="AB1302" s="95"/>
      <c r="AC1302" s="95"/>
      <c r="AD1302" s="95"/>
      <c r="AE1302" s="95"/>
      <c r="AF1302" s="95"/>
      <c r="AG1302" s="95"/>
      <c r="AH1302" s="95"/>
      <c r="AI1302" s="95"/>
      <c r="AJ1302" s="95"/>
      <c r="AK1302" s="95"/>
      <c r="AL1302" s="95"/>
      <c r="AM1302" s="95"/>
      <c r="AN1302" s="95"/>
      <c r="AO1302" s="95"/>
      <c r="AP1302" s="95"/>
      <c r="AQ1302" s="95"/>
      <c r="AR1302" s="95"/>
      <c r="AS1302" s="95"/>
      <c r="AT1302" s="95"/>
      <c r="AU1302" s="95"/>
    </row>
    <row r="1303" spans="1:47" hidden="1" outlineLevel="1" x14ac:dyDescent="0.3">
      <c r="A1303" s="14" t="s">
        <v>4</v>
      </c>
      <c r="B1303" s="14"/>
      <c r="C1303" s="49">
        <v>0</v>
      </c>
      <c r="D1303" s="49">
        <v>0</v>
      </c>
      <c r="E1303" s="49">
        <v>0</v>
      </c>
      <c r="F1303" s="95"/>
      <c r="G1303" s="95"/>
      <c r="H1303" s="95"/>
      <c r="I1303" s="95"/>
      <c r="J1303" s="95"/>
      <c r="K1303" s="95"/>
      <c r="L1303" s="95"/>
      <c r="M1303" s="95"/>
      <c r="N1303" s="95"/>
      <c r="O1303" s="95"/>
      <c r="P1303" s="95"/>
      <c r="Q1303" s="95"/>
      <c r="R1303" s="95"/>
      <c r="S1303" s="95"/>
      <c r="T1303" s="95"/>
      <c r="U1303" s="95"/>
      <c r="V1303" s="95"/>
      <c r="W1303" s="95"/>
      <c r="X1303" s="95"/>
      <c r="Y1303" s="95"/>
      <c r="Z1303" s="95"/>
      <c r="AA1303" s="95"/>
      <c r="AB1303" s="95"/>
      <c r="AC1303" s="95"/>
      <c r="AD1303" s="95"/>
      <c r="AE1303" s="95"/>
      <c r="AF1303" s="95"/>
      <c r="AG1303" s="95"/>
      <c r="AH1303" s="95"/>
      <c r="AI1303" s="95"/>
      <c r="AJ1303" s="95"/>
      <c r="AK1303" s="95"/>
      <c r="AL1303" s="95"/>
      <c r="AM1303" s="95"/>
      <c r="AN1303" s="95"/>
      <c r="AO1303" s="95"/>
      <c r="AP1303" s="95"/>
      <c r="AQ1303" s="95"/>
      <c r="AR1303" s="95"/>
      <c r="AS1303" s="95"/>
      <c r="AT1303" s="95"/>
      <c r="AU1303" s="95"/>
    </row>
    <row r="1304" spans="1:47" ht="37.5" hidden="1" outlineLevel="1" x14ac:dyDescent="0.3">
      <c r="A1304" s="14" t="s">
        <v>288</v>
      </c>
      <c r="B1304" s="14" t="s">
        <v>410</v>
      </c>
      <c r="C1304" s="49">
        <f t="shared" ref="C1304:E1304" si="364">C1305+C1306+C1307+C1308</f>
        <v>17306.900000000001</v>
      </c>
      <c r="D1304" s="49">
        <f t="shared" si="364"/>
        <v>17306.900000000001</v>
      </c>
      <c r="E1304" s="49">
        <f t="shared" si="364"/>
        <v>17306.900000000001</v>
      </c>
      <c r="F1304" s="95"/>
      <c r="G1304" s="95"/>
      <c r="H1304" s="95"/>
      <c r="I1304" s="95"/>
      <c r="J1304" s="95"/>
      <c r="K1304" s="95"/>
      <c r="L1304" s="95"/>
      <c r="M1304" s="95"/>
      <c r="N1304" s="95"/>
      <c r="O1304" s="95"/>
      <c r="P1304" s="95"/>
      <c r="Q1304" s="95"/>
      <c r="R1304" s="95"/>
      <c r="S1304" s="95"/>
      <c r="T1304" s="95"/>
      <c r="U1304" s="95"/>
      <c r="V1304" s="95"/>
      <c r="W1304" s="95"/>
      <c r="X1304" s="95"/>
      <c r="Y1304" s="95"/>
      <c r="Z1304" s="95"/>
      <c r="AA1304" s="95"/>
      <c r="AB1304" s="95"/>
      <c r="AC1304" s="95"/>
      <c r="AD1304" s="95"/>
      <c r="AE1304" s="95"/>
      <c r="AF1304" s="95"/>
      <c r="AG1304" s="95"/>
      <c r="AH1304" s="95"/>
      <c r="AI1304" s="95"/>
      <c r="AJ1304" s="95"/>
      <c r="AK1304" s="95"/>
      <c r="AL1304" s="95"/>
      <c r="AM1304" s="95"/>
      <c r="AN1304" s="95"/>
      <c r="AO1304" s="95"/>
      <c r="AP1304" s="95"/>
      <c r="AQ1304" s="95"/>
      <c r="AR1304" s="95"/>
      <c r="AS1304" s="95"/>
      <c r="AT1304" s="95"/>
      <c r="AU1304" s="95"/>
    </row>
    <row r="1305" spans="1:47" hidden="1" outlineLevel="1" x14ac:dyDescent="0.3">
      <c r="A1305" s="14" t="s">
        <v>1</v>
      </c>
      <c r="B1305" s="14"/>
      <c r="C1305" s="49">
        <v>0</v>
      </c>
      <c r="D1305" s="49">
        <v>0</v>
      </c>
      <c r="E1305" s="49">
        <v>0</v>
      </c>
      <c r="F1305" s="95"/>
      <c r="G1305" s="95"/>
      <c r="H1305" s="95"/>
      <c r="I1305" s="95"/>
      <c r="J1305" s="95"/>
      <c r="K1305" s="95"/>
      <c r="L1305" s="95"/>
      <c r="M1305" s="95"/>
      <c r="N1305" s="95"/>
      <c r="O1305" s="95"/>
      <c r="P1305" s="95"/>
      <c r="Q1305" s="95"/>
      <c r="R1305" s="95"/>
      <c r="S1305" s="95"/>
      <c r="T1305" s="95"/>
      <c r="U1305" s="95"/>
      <c r="V1305" s="95"/>
      <c r="W1305" s="95"/>
      <c r="X1305" s="95"/>
      <c r="Y1305" s="95"/>
      <c r="Z1305" s="95"/>
      <c r="AA1305" s="95"/>
      <c r="AB1305" s="95"/>
      <c r="AC1305" s="95"/>
      <c r="AD1305" s="95"/>
      <c r="AE1305" s="95"/>
      <c r="AF1305" s="95"/>
      <c r="AG1305" s="95"/>
      <c r="AH1305" s="95"/>
      <c r="AI1305" s="95"/>
      <c r="AJ1305" s="95"/>
      <c r="AK1305" s="95"/>
      <c r="AL1305" s="95"/>
      <c r="AM1305" s="95"/>
      <c r="AN1305" s="95"/>
      <c r="AO1305" s="95"/>
      <c r="AP1305" s="95"/>
      <c r="AQ1305" s="95"/>
      <c r="AR1305" s="95"/>
      <c r="AS1305" s="95"/>
      <c r="AT1305" s="95"/>
      <c r="AU1305" s="95"/>
    </row>
    <row r="1306" spans="1:47" hidden="1" outlineLevel="1" x14ac:dyDescent="0.3">
      <c r="A1306" s="14" t="s">
        <v>2</v>
      </c>
      <c r="B1306" s="14"/>
      <c r="C1306" s="49">
        <v>0</v>
      </c>
      <c r="D1306" s="49">
        <v>0</v>
      </c>
      <c r="E1306" s="49">
        <v>0</v>
      </c>
      <c r="F1306" s="95"/>
      <c r="G1306" s="95"/>
      <c r="H1306" s="95"/>
      <c r="I1306" s="95"/>
      <c r="J1306" s="95"/>
      <c r="K1306" s="95"/>
      <c r="L1306" s="95"/>
      <c r="M1306" s="95"/>
      <c r="N1306" s="95"/>
      <c r="O1306" s="95"/>
      <c r="P1306" s="95"/>
      <c r="Q1306" s="95"/>
      <c r="R1306" s="95"/>
      <c r="S1306" s="95"/>
      <c r="T1306" s="95"/>
      <c r="U1306" s="95"/>
      <c r="V1306" s="95"/>
      <c r="W1306" s="95"/>
      <c r="X1306" s="95"/>
      <c r="Y1306" s="95"/>
      <c r="Z1306" s="95"/>
      <c r="AA1306" s="95"/>
      <c r="AB1306" s="95"/>
      <c r="AC1306" s="95"/>
      <c r="AD1306" s="95"/>
      <c r="AE1306" s="95"/>
      <c r="AF1306" s="95"/>
      <c r="AG1306" s="95"/>
      <c r="AH1306" s="95"/>
      <c r="AI1306" s="95"/>
      <c r="AJ1306" s="95"/>
      <c r="AK1306" s="95"/>
      <c r="AL1306" s="95"/>
      <c r="AM1306" s="95"/>
      <c r="AN1306" s="95"/>
      <c r="AO1306" s="95"/>
      <c r="AP1306" s="95"/>
      <c r="AQ1306" s="95"/>
      <c r="AR1306" s="95"/>
      <c r="AS1306" s="95"/>
      <c r="AT1306" s="95"/>
      <c r="AU1306" s="95"/>
    </row>
    <row r="1307" spans="1:47" hidden="1" outlineLevel="1" x14ac:dyDescent="0.3">
      <c r="A1307" s="14" t="s">
        <v>3</v>
      </c>
      <c r="B1307" s="14" t="s">
        <v>410</v>
      </c>
      <c r="C1307" s="49">
        <v>17306.900000000001</v>
      </c>
      <c r="D1307" s="49">
        <v>17306.900000000001</v>
      </c>
      <c r="E1307" s="49">
        <v>17306.900000000001</v>
      </c>
      <c r="F1307" s="95"/>
      <c r="G1307" s="95"/>
      <c r="H1307" s="95"/>
      <c r="I1307" s="95"/>
      <c r="J1307" s="95"/>
      <c r="K1307" s="95"/>
      <c r="L1307" s="95"/>
      <c r="M1307" s="95"/>
      <c r="N1307" s="95"/>
      <c r="O1307" s="95"/>
      <c r="P1307" s="95"/>
      <c r="Q1307" s="95"/>
      <c r="R1307" s="95"/>
      <c r="S1307" s="95"/>
      <c r="T1307" s="95"/>
      <c r="U1307" s="95"/>
      <c r="V1307" s="95"/>
      <c r="W1307" s="95"/>
      <c r="X1307" s="95"/>
      <c r="Y1307" s="95"/>
      <c r="Z1307" s="95"/>
      <c r="AA1307" s="95"/>
      <c r="AB1307" s="95"/>
      <c r="AC1307" s="95"/>
      <c r="AD1307" s="95"/>
      <c r="AE1307" s="95"/>
      <c r="AF1307" s="95"/>
      <c r="AG1307" s="95"/>
      <c r="AH1307" s="95"/>
      <c r="AI1307" s="95"/>
      <c r="AJ1307" s="95"/>
      <c r="AK1307" s="95"/>
      <c r="AL1307" s="95"/>
      <c r="AM1307" s="95"/>
      <c r="AN1307" s="95"/>
      <c r="AO1307" s="95"/>
      <c r="AP1307" s="95"/>
      <c r="AQ1307" s="95"/>
      <c r="AR1307" s="95"/>
      <c r="AS1307" s="95"/>
      <c r="AT1307" s="95"/>
      <c r="AU1307" s="95"/>
    </row>
    <row r="1308" spans="1:47" hidden="1" outlineLevel="1" x14ac:dyDescent="0.3">
      <c r="A1308" s="14" t="s">
        <v>4</v>
      </c>
      <c r="B1308" s="14"/>
      <c r="C1308" s="49">
        <v>0</v>
      </c>
      <c r="D1308" s="49">
        <v>0</v>
      </c>
      <c r="E1308" s="49">
        <v>0</v>
      </c>
      <c r="F1308" s="95"/>
      <c r="G1308" s="95"/>
      <c r="H1308" s="95"/>
      <c r="I1308" s="95"/>
      <c r="J1308" s="95"/>
      <c r="K1308" s="95"/>
      <c r="L1308" s="95"/>
      <c r="M1308" s="95"/>
      <c r="N1308" s="95"/>
      <c r="O1308" s="95"/>
      <c r="P1308" s="95"/>
      <c r="Q1308" s="95"/>
      <c r="R1308" s="95"/>
      <c r="S1308" s="95"/>
      <c r="T1308" s="95"/>
      <c r="U1308" s="95"/>
      <c r="V1308" s="95"/>
      <c r="W1308" s="95"/>
      <c r="X1308" s="95"/>
      <c r="Y1308" s="95"/>
      <c r="Z1308" s="95"/>
      <c r="AA1308" s="95"/>
      <c r="AB1308" s="95"/>
      <c r="AC1308" s="95"/>
      <c r="AD1308" s="95"/>
      <c r="AE1308" s="95"/>
      <c r="AF1308" s="95"/>
      <c r="AG1308" s="95"/>
      <c r="AH1308" s="95"/>
      <c r="AI1308" s="95"/>
      <c r="AJ1308" s="95"/>
      <c r="AK1308" s="95"/>
      <c r="AL1308" s="95"/>
      <c r="AM1308" s="95"/>
      <c r="AN1308" s="95"/>
      <c r="AO1308" s="95"/>
      <c r="AP1308" s="95"/>
      <c r="AQ1308" s="95"/>
      <c r="AR1308" s="95"/>
      <c r="AS1308" s="95"/>
      <c r="AT1308" s="95"/>
      <c r="AU1308" s="95"/>
    </row>
    <row r="1309" spans="1:47" ht="37.5" hidden="1" outlineLevel="1" x14ac:dyDescent="0.3">
      <c r="A1309" s="14" t="s">
        <v>289</v>
      </c>
      <c r="B1309" s="14" t="s">
        <v>410</v>
      </c>
      <c r="C1309" s="49">
        <f t="shared" ref="C1309:E1309" si="365">C1310+C1311+C1312+C1313</f>
        <v>2193.6</v>
      </c>
      <c r="D1309" s="49">
        <f t="shared" si="365"/>
        <v>2193.6</v>
      </c>
      <c r="E1309" s="49">
        <f t="shared" si="365"/>
        <v>2193.6</v>
      </c>
      <c r="F1309" s="95"/>
      <c r="G1309" s="95"/>
      <c r="H1309" s="95"/>
      <c r="I1309" s="95"/>
      <c r="J1309" s="95"/>
      <c r="K1309" s="95"/>
      <c r="L1309" s="95"/>
      <c r="M1309" s="95"/>
      <c r="N1309" s="95"/>
      <c r="O1309" s="95"/>
      <c r="P1309" s="95"/>
      <c r="Q1309" s="95"/>
      <c r="R1309" s="95"/>
      <c r="S1309" s="95"/>
      <c r="T1309" s="95"/>
      <c r="U1309" s="95"/>
      <c r="V1309" s="95"/>
      <c r="W1309" s="95"/>
      <c r="X1309" s="95"/>
      <c r="Y1309" s="95"/>
      <c r="Z1309" s="95"/>
      <c r="AA1309" s="95"/>
      <c r="AB1309" s="95"/>
      <c r="AC1309" s="95"/>
      <c r="AD1309" s="95"/>
      <c r="AE1309" s="95"/>
      <c r="AF1309" s="95"/>
      <c r="AG1309" s="95"/>
      <c r="AH1309" s="95"/>
      <c r="AI1309" s="95"/>
      <c r="AJ1309" s="95"/>
      <c r="AK1309" s="95"/>
      <c r="AL1309" s="95"/>
      <c r="AM1309" s="95"/>
      <c r="AN1309" s="95"/>
      <c r="AO1309" s="95"/>
      <c r="AP1309" s="95"/>
      <c r="AQ1309" s="95"/>
      <c r="AR1309" s="95"/>
      <c r="AS1309" s="95"/>
      <c r="AT1309" s="95"/>
      <c r="AU1309" s="95"/>
    </row>
    <row r="1310" spans="1:47" hidden="1" outlineLevel="1" x14ac:dyDescent="0.3">
      <c r="A1310" s="14" t="s">
        <v>1</v>
      </c>
      <c r="B1310" s="14"/>
      <c r="C1310" s="49">
        <v>0</v>
      </c>
      <c r="D1310" s="49">
        <v>0</v>
      </c>
      <c r="E1310" s="49">
        <v>0</v>
      </c>
      <c r="F1310" s="95"/>
      <c r="G1310" s="95"/>
      <c r="H1310" s="95"/>
      <c r="I1310" s="95"/>
      <c r="J1310" s="95"/>
      <c r="K1310" s="95"/>
      <c r="L1310" s="95"/>
      <c r="M1310" s="95"/>
      <c r="N1310" s="95"/>
      <c r="O1310" s="95"/>
      <c r="P1310" s="95"/>
      <c r="Q1310" s="95"/>
      <c r="R1310" s="95"/>
      <c r="S1310" s="95"/>
      <c r="T1310" s="95"/>
      <c r="U1310" s="95"/>
      <c r="V1310" s="95"/>
      <c r="W1310" s="95"/>
      <c r="X1310" s="95"/>
      <c r="Y1310" s="95"/>
      <c r="Z1310" s="95"/>
      <c r="AA1310" s="95"/>
      <c r="AB1310" s="95"/>
      <c r="AC1310" s="95"/>
      <c r="AD1310" s="95"/>
      <c r="AE1310" s="95"/>
      <c r="AF1310" s="95"/>
      <c r="AG1310" s="95"/>
      <c r="AH1310" s="95"/>
      <c r="AI1310" s="95"/>
      <c r="AJ1310" s="95"/>
      <c r="AK1310" s="95"/>
      <c r="AL1310" s="95"/>
      <c r="AM1310" s="95"/>
      <c r="AN1310" s="95"/>
      <c r="AO1310" s="95"/>
      <c r="AP1310" s="95"/>
      <c r="AQ1310" s="95"/>
      <c r="AR1310" s="95"/>
      <c r="AS1310" s="95"/>
      <c r="AT1310" s="95"/>
      <c r="AU1310" s="95"/>
    </row>
    <row r="1311" spans="1:47" hidden="1" outlineLevel="1" x14ac:dyDescent="0.3">
      <c r="A1311" s="14" t="s">
        <v>2</v>
      </c>
      <c r="B1311" s="14"/>
      <c r="C1311" s="49">
        <v>0</v>
      </c>
      <c r="D1311" s="49">
        <v>0</v>
      </c>
      <c r="E1311" s="49">
        <v>0</v>
      </c>
      <c r="F1311" s="95"/>
      <c r="G1311" s="95"/>
      <c r="H1311" s="95"/>
      <c r="I1311" s="95"/>
      <c r="J1311" s="95"/>
      <c r="K1311" s="95"/>
      <c r="L1311" s="95"/>
      <c r="M1311" s="95"/>
      <c r="N1311" s="95"/>
      <c r="O1311" s="95"/>
      <c r="P1311" s="95"/>
      <c r="Q1311" s="95"/>
      <c r="R1311" s="95"/>
      <c r="S1311" s="95"/>
      <c r="T1311" s="95"/>
      <c r="U1311" s="95"/>
      <c r="V1311" s="95"/>
      <c r="W1311" s="95"/>
      <c r="X1311" s="95"/>
      <c r="Y1311" s="95"/>
      <c r="Z1311" s="95"/>
      <c r="AA1311" s="95"/>
      <c r="AB1311" s="95"/>
      <c r="AC1311" s="95"/>
      <c r="AD1311" s="95"/>
      <c r="AE1311" s="95"/>
      <c r="AF1311" s="95"/>
      <c r="AG1311" s="95"/>
      <c r="AH1311" s="95"/>
      <c r="AI1311" s="95"/>
      <c r="AJ1311" s="95"/>
      <c r="AK1311" s="95"/>
      <c r="AL1311" s="95"/>
      <c r="AM1311" s="95"/>
      <c r="AN1311" s="95"/>
      <c r="AO1311" s="95"/>
      <c r="AP1311" s="95"/>
      <c r="AQ1311" s="95"/>
      <c r="AR1311" s="95"/>
      <c r="AS1311" s="95"/>
      <c r="AT1311" s="95"/>
      <c r="AU1311" s="95"/>
    </row>
    <row r="1312" spans="1:47" hidden="1" outlineLevel="1" x14ac:dyDescent="0.3">
      <c r="A1312" s="14" t="s">
        <v>3</v>
      </c>
      <c r="B1312" s="14" t="s">
        <v>410</v>
      </c>
      <c r="C1312" s="49">
        <v>2193.6</v>
      </c>
      <c r="D1312" s="49">
        <v>2193.6</v>
      </c>
      <c r="E1312" s="49">
        <v>2193.6</v>
      </c>
      <c r="F1312" s="95"/>
      <c r="G1312" s="95"/>
      <c r="H1312" s="95"/>
      <c r="I1312" s="95"/>
      <c r="J1312" s="95"/>
      <c r="K1312" s="95"/>
      <c r="L1312" s="95"/>
      <c r="M1312" s="95"/>
      <c r="N1312" s="95"/>
      <c r="O1312" s="95"/>
      <c r="P1312" s="95"/>
      <c r="Q1312" s="95"/>
      <c r="R1312" s="95"/>
      <c r="S1312" s="95"/>
      <c r="T1312" s="95"/>
      <c r="U1312" s="95"/>
      <c r="V1312" s="95"/>
      <c r="W1312" s="95"/>
      <c r="X1312" s="95"/>
      <c r="Y1312" s="95"/>
      <c r="Z1312" s="95"/>
      <c r="AA1312" s="95"/>
      <c r="AB1312" s="95"/>
      <c r="AC1312" s="95"/>
      <c r="AD1312" s="95"/>
      <c r="AE1312" s="95"/>
      <c r="AF1312" s="95"/>
      <c r="AG1312" s="95"/>
      <c r="AH1312" s="95"/>
      <c r="AI1312" s="95"/>
      <c r="AJ1312" s="95"/>
      <c r="AK1312" s="95"/>
      <c r="AL1312" s="95"/>
      <c r="AM1312" s="95"/>
      <c r="AN1312" s="95"/>
      <c r="AO1312" s="95"/>
      <c r="AP1312" s="95"/>
      <c r="AQ1312" s="95"/>
      <c r="AR1312" s="95"/>
      <c r="AS1312" s="95"/>
      <c r="AT1312" s="95"/>
      <c r="AU1312" s="95"/>
    </row>
    <row r="1313" spans="1:47" hidden="1" outlineLevel="1" x14ac:dyDescent="0.3">
      <c r="A1313" s="14" t="s">
        <v>4</v>
      </c>
      <c r="B1313" s="14"/>
      <c r="C1313" s="49">
        <v>0</v>
      </c>
      <c r="D1313" s="49">
        <v>0</v>
      </c>
      <c r="E1313" s="49">
        <v>0</v>
      </c>
      <c r="F1313" s="95"/>
      <c r="G1313" s="95"/>
      <c r="H1313" s="95"/>
      <c r="I1313" s="95"/>
      <c r="J1313" s="95"/>
      <c r="K1313" s="95"/>
      <c r="L1313" s="95"/>
      <c r="M1313" s="95"/>
      <c r="N1313" s="95"/>
      <c r="O1313" s="95"/>
      <c r="P1313" s="95"/>
      <c r="Q1313" s="95"/>
      <c r="R1313" s="95"/>
      <c r="S1313" s="95"/>
      <c r="T1313" s="95"/>
      <c r="U1313" s="95"/>
      <c r="V1313" s="95"/>
      <c r="W1313" s="95"/>
      <c r="X1313" s="95"/>
      <c r="Y1313" s="95"/>
      <c r="Z1313" s="95"/>
      <c r="AA1313" s="95"/>
      <c r="AB1313" s="95"/>
      <c r="AC1313" s="95"/>
      <c r="AD1313" s="95"/>
      <c r="AE1313" s="95"/>
      <c r="AF1313" s="95"/>
      <c r="AG1313" s="95"/>
      <c r="AH1313" s="95"/>
      <c r="AI1313" s="95"/>
      <c r="AJ1313" s="95"/>
      <c r="AK1313" s="95"/>
      <c r="AL1313" s="95"/>
      <c r="AM1313" s="95"/>
      <c r="AN1313" s="95"/>
      <c r="AO1313" s="95"/>
      <c r="AP1313" s="95"/>
      <c r="AQ1313" s="95"/>
      <c r="AR1313" s="95"/>
      <c r="AS1313" s="95"/>
      <c r="AT1313" s="95"/>
      <c r="AU1313" s="95"/>
    </row>
    <row r="1314" spans="1:47" ht="75" hidden="1" outlineLevel="1" x14ac:dyDescent="0.3">
      <c r="A1314" s="22" t="s">
        <v>290</v>
      </c>
      <c r="B1314" s="22" t="s">
        <v>410</v>
      </c>
      <c r="C1314" s="50">
        <f>C1315+C1316+C1317+C1318</f>
        <v>1698042.6</v>
      </c>
      <c r="D1314" s="50">
        <f t="shared" ref="D1314:E1314" si="366">D1315+D1316+D1317+D1318</f>
        <v>1714928.5</v>
      </c>
      <c r="E1314" s="50">
        <f t="shared" si="366"/>
        <v>1714987.9000000001</v>
      </c>
      <c r="F1314" s="95"/>
      <c r="G1314" s="95"/>
      <c r="H1314" s="95"/>
      <c r="I1314" s="95"/>
      <c r="J1314" s="95"/>
      <c r="K1314" s="95"/>
      <c r="L1314" s="95"/>
      <c r="M1314" s="95"/>
      <c r="N1314" s="95"/>
      <c r="O1314" s="95"/>
      <c r="P1314" s="95"/>
      <c r="Q1314" s="95"/>
      <c r="R1314" s="95"/>
      <c r="S1314" s="95"/>
      <c r="T1314" s="95"/>
      <c r="U1314" s="95"/>
      <c r="V1314" s="95"/>
      <c r="W1314" s="95"/>
      <c r="X1314" s="95"/>
      <c r="Y1314" s="95"/>
      <c r="Z1314" s="95"/>
      <c r="AA1314" s="95"/>
      <c r="AB1314" s="95"/>
      <c r="AC1314" s="95"/>
      <c r="AD1314" s="95"/>
      <c r="AE1314" s="95"/>
      <c r="AF1314" s="95"/>
      <c r="AG1314" s="95"/>
      <c r="AH1314" s="95"/>
      <c r="AI1314" s="95"/>
      <c r="AJ1314" s="95"/>
      <c r="AK1314" s="95"/>
      <c r="AL1314" s="95"/>
      <c r="AM1314" s="95"/>
      <c r="AN1314" s="95"/>
      <c r="AO1314" s="95"/>
      <c r="AP1314" s="95"/>
      <c r="AQ1314" s="95"/>
      <c r="AR1314" s="95"/>
      <c r="AS1314" s="95"/>
      <c r="AT1314" s="95"/>
      <c r="AU1314" s="95"/>
    </row>
    <row r="1315" spans="1:47" hidden="1" outlineLevel="1" x14ac:dyDescent="0.3">
      <c r="A1315" s="14" t="s">
        <v>1</v>
      </c>
      <c r="B1315" s="14"/>
      <c r="C1315" s="49">
        <f t="shared" ref="C1315:E1318" si="367">C1320+C1325+C1330+C1335+C1340</f>
        <v>0</v>
      </c>
      <c r="D1315" s="49">
        <f t="shared" si="367"/>
        <v>0</v>
      </c>
      <c r="E1315" s="49">
        <f t="shared" si="367"/>
        <v>0</v>
      </c>
      <c r="F1315" s="95"/>
      <c r="G1315" s="95"/>
      <c r="H1315" s="95"/>
      <c r="I1315" s="95"/>
      <c r="J1315" s="95"/>
      <c r="K1315" s="95"/>
      <c r="L1315" s="95"/>
      <c r="M1315" s="95"/>
      <c r="N1315" s="95"/>
      <c r="O1315" s="95"/>
      <c r="P1315" s="95"/>
      <c r="Q1315" s="95"/>
      <c r="R1315" s="95"/>
      <c r="S1315" s="95"/>
      <c r="T1315" s="95"/>
      <c r="U1315" s="95"/>
      <c r="V1315" s="95"/>
      <c r="W1315" s="95"/>
      <c r="X1315" s="95"/>
      <c r="Y1315" s="95"/>
      <c r="Z1315" s="95"/>
      <c r="AA1315" s="95"/>
      <c r="AB1315" s="95"/>
      <c r="AC1315" s="95"/>
      <c r="AD1315" s="95"/>
      <c r="AE1315" s="95"/>
      <c r="AF1315" s="95"/>
      <c r="AG1315" s="95"/>
      <c r="AH1315" s="95"/>
      <c r="AI1315" s="95"/>
      <c r="AJ1315" s="95"/>
      <c r="AK1315" s="95"/>
      <c r="AL1315" s="95"/>
      <c r="AM1315" s="95"/>
      <c r="AN1315" s="95"/>
      <c r="AO1315" s="95"/>
      <c r="AP1315" s="95"/>
      <c r="AQ1315" s="95"/>
      <c r="AR1315" s="95"/>
      <c r="AS1315" s="95"/>
      <c r="AT1315" s="95"/>
      <c r="AU1315" s="95"/>
    </row>
    <row r="1316" spans="1:47" hidden="1" outlineLevel="1" x14ac:dyDescent="0.3">
      <c r="A1316" s="14" t="s">
        <v>2</v>
      </c>
      <c r="B1316" s="14" t="s">
        <v>410</v>
      </c>
      <c r="C1316" s="49">
        <f t="shared" si="367"/>
        <v>1695911.9000000001</v>
      </c>
      <c r="D1316" s="49">
        <f t="shared" si="367"/>
        <v>1711022.1</v>
      </c>
      <c r="E1316" s="49">
        <f t="shared" si="367"/>
        <v>1711600.6</v>
      </c>
      <c r="F1316" s="95"/>
      <c r="G1316" s="95"/>
      <c r="H1316" s="95"/>
      <c r="I1316" s="95"/>
      <c r="J1316" s="95"/>
      <c r="K1316" s="95"/>
      <c r="L1316" s="95"/>
      <c r="M1316" s="95"/>
      <c r="N1316" s="95"/>
      <c r="O1316" s="95"/>
      <c r="P1316" s="95"/>
      <c r="Q1316" s="95"/>
      <c r="R1316" s="95"/>
      <c r="S1316" s="95"/>
      <c r="T1316" s="95"/>
      <c r="U1316" s="95"/>
      <c r="V1316" s="95"/>
      <c r="W1316" s="95"/>
      <c r="X1316" s="95"/>
      <c r="Y1316" s="95"/>
      <c r="Z1316" s="95"/>
      <c r="AA1316" s="95"/>
      <c r="AB1316" s="95"/>
      <c r="AC1316" s="95"/>
      <c r="AD1316" s="95"/>
      <c r="AE1316" s="95"/>
      <c r="AF1316" s="95"/>
      <c r="AG1316" s="95"/>
      <c r="AH1316" s="95"/>
      <c r="AI1316" s="95"/>
      <c r="AJ1316" s="95"/>
      <c r="AK1316" s="95"/>
      <c r="AL1316" s="95"/>
      <c r="AM1316" s="95"/>
      <c r="AN1316" s="95"/>
      <c r="AO1316" s="95"/>
      <c r="AP1316" s="95"/>
      <c r="AQ1316" s="95"/>
      <c r="AR1316" s="95"/>
      <c r="AS1316" s="95"/>
      <c r="AT1316" s="95"/>
      <c r="AU1316" s="95"/>
    </row>
    <row r="1317" spans="1:47" hidden="1" outlineLevel="1" x14ac:dyDescent="0.3">
      <c r="A1317" s="14" t="s">
        <v>3</v>
      </c>
      <c r="B1317" s="14" t="s">
        <v>410</v>
      </c>
      <c r="C1317" s="49">
        <f t="shared" si="367"/>
        <v>2130.6999999999998</v>
      </c>
      <c r="D1317" s="49">
        <f t="shared" si="367"/>
        <v>3906.4</v>
      </c>
      <c r="E1317" s="49">
        <f t="shared" si="367"/>
        <v>3387.3</v>
      </c>
      <c r="F1317" s="95"/>
      <c r="G1317" s="95"/>
      <c r="H1317" s="95"/>
      <c r="I1317" s="95"/>
      <c r="J1317" s="95"/>
      <c r="K1317" s="95"/>
      <c r="L1317" s="95"/>
      <c r="M1317" s="95"/>
      <c r="N1317" s="95"/>
      <c r="O1317" s="95"/>
      <c r="P1317" s="95"/>
      <c r="Q1317" s="95"/>
      <c r="R1317" s="95"/>
      <c r="S1317" s="95"/>
      <c r="T1317" s="95"/>
      <c r="U1317" s="95"/>
      <c r="V1317" s="95"/>
      <c r="W1317" s="95"/>
      <c r="X1317" s="95"/>
      <c r="Y1317" s="95"/>
      <c r="Z1317" s="95"/>
      <c r="AA1317" s="95"/>
      <c r="AB1317" s="95"/>
      <c r="AC1317" s="95"/>
      <c r="AD1317" s="95"/>
      <c r="AE1317" s="95"/>
      <c r="AF1317" s="95"/>
      <c r="AG1317" s="95"/>
      <c r="AH1317" s="95"/>
      <c r="AI1317" s="95"/>
      <c r="AJ1317" s="95"/>
      <c r="AK1317" s="95"/>
      <c r="AL1317" s="95"/>
      <c r="AM1317" s="95"/>
      <c r="AN1317" s="95"/>
      <c r="AO1317" s="95"/>
      <c r="AP1317" s="95"/>
      <c r="AQ1317" s="95"/>
      <c r="AR1317" s="95"/>
      <c r="AS1317" s="95"/>
      <c r="AT1317" s="95"/>
      <c r="AU1317" s="95"/>
    </row>
    <row r="1318" spans="1:47" hidden="1" outlineLevel="1" x14ac:dyDescent="0.3">
      <c r="A1318" s="14" t="s">
        <v>4</v>
      </c>
      <c r="B1318" s="14"/>
      <c r="C1318" s="49">
        <f t="shared" si="367"/>
        <v>0</v>
      </c>
      <c r="D1318" s="49">
        <f t="shared" si="367"/>
        <v>0</v>
      </c>
      <c r="E1318" s="49">
        <f t="shared" si="367"/>
        <v>0</v>
      </c>
      <c r="F1318" s="95"/>
      <c r="G1318" s="95"/>
      <c r="H1318" s="95"/>
      <c r="I1318" s="95"/>
      <c r="J1318" s="95"/>
      <c r="K1318" s="95"/>
      <c r="L1318" s="95"/>
      <c r="M1318" s="95"/>
      <c r="N1318" s="95"/>
      <c r="O1318" s="95"/>
      <c r="P1318" s="95"/>
      <c r="Q1318" s="95"/>
      <c r="R1318" s="95"/>
      <c r="S1318" s="95"/>
      <c r="T1318" s="95"/>
      <c r="U1318" s="95"/>
      <c r="V1318" s="95"/>
      <c r="W1318" s="95"/>
      <c r="X1318" s="95"/>
      <c r="Y1318" s="95"/>
      <c r="Z1318" s="95"/>
      <c r="AA1318" s="95"/>
      <c r="AB1318" s="95"/>
      <c r="AC1318" s="95"/>
      <c r="AD1318" s="95"/>
      <c r="AE1318" s="95"/>
      <c r="AF1318" s="95"/>
      <c r="AG1318" s="95"/>
      <c r="AH1318" s="95"/>
      <c r="AI1318" s="95"/>
      <c r="AJ1318" s="95"/>
      <c r="AK1318" s="95"/>
      <c r="AL1318" s="95"/>
      <c r="AM1318" s="95"/>
      <c r="AN1318" s="95"/>
      <c r="AO1318" s="95"/>
      <c r="AP1318" s="95"/>
      <c r="AQ1318" s="95"/>
      <c r="AR1318" s="95"/>
      <c r="AS1318" s="95"/>
      <c r="AT1318" s="95"/>
      <c r="AU1318" s="95"/>
    </row>
    <row r="1319" spans="1:47" ht="93.75" hidden="1" outlineLevel="1" x14ac:dyDescent="0.3">
      <c r="A1319" s="14" t="s">
        <v>384</v>
      </c>
      <c r="B1319" s="14" t="s">
        <v>410</v>
      </c>
      <c r="C1319" s="49">
        <f t="shared" ref="C1319:E1319" si="368">C1320+C1321+C1322+C1323</f>
        <v>1621721.3</v>
      </c>
      <c r="D1319" s="49">
        <f t="shared" si="368"/>
        <v>1637524.6</v>
      </c>
      <c r="E1319" s="49">
        <f t="shared" si="368"/>
        <v>1637524.6</v>
      </c>
      <c r="F1319" s="95"/>
      <c r="G1319" s="95"/>
      <c r="H1319" s="95"/>
      <c r="I1319" s="95"/>
      <c r="J1319" s="95"/>
      <c r="K1319" s="95"/>
      <c r="L1319" s="95"/>
      <c r="M1319" s="95"/>
      <c r="N1319" s="95"/>
      <c r="O1319" s="95"/>
      <c r="P1319" s="95"/>
      <c r="Q1319" s="95"/>
      <c r="R1319" s="95"/>
      <c r="S1319" s="95"/>
      <c r="T1319" s="95"/>
      <c r="U1319" s="95"/>
      <c r="V1319" s="95"/>
      <c r="W1319" s="95"/>
      <c r="X1319" s="95"/>
      <c r="Y1319" s="95"/>
      <c r="Z1319" s="95"/>
      <c r="AA1319" s="95"/>
      <c r="AB1319" s="95"/>
      <c r="AC1319" s="95"/>
      <c r="AD1319" s="95"/>
      <c r="AE1319" s="95"/>
      <c r="AF1319" s="95"/>
      <c r="AG1319" s="95"/>
      <c r="AH1319" s="95"/>
      <c r="AI1319" s="95"/>
      <c r="AJ1319" s="95"/>
      <c r="AK1319" s="95"/>
      <c r="AL1319" s="95"/>
      <c r="AM1319" s="95"/>
      <c r="AN1319" s="95"/>
      <c r="AO1319" s="95"/>
      <c r="AP1319" s="95"/>
      <c r="AQ1319" s="95"/>
      <c r="AR1319" s="95"/>
      <c r="AS1319" s="95"/>
      <c r="AT1319" s="95"/>
      <c r="AU1319" s="95"/>
    </row>
    <row r="1320" spans="1:47" hidden="1" outlineLevel="1" x14ac:dyDescent="0.3">
      <c r="A1320" s="14" t="s">
        <v>1</v>
      </c>
      <c r="B1320" s="14"/>
      <c r="C1320" s="49">
        <v>0</v>
      </c>
      <c r="D1320" s="49">
        <v>0</v>
      </c>
      <c r="E1320" s="49">
        <v>0</v>
      </c>
      <c r="F1320" s="95"/>
      <c r="G1320" s="95"/>
      <c r="H1320" s="95"/>
      <c r="I1320" s="95"/>
      <c r="J1320" s="95"/>
      <c r="K1320" s="95"/>
      <c r="L1320" s="95"/>
      <c r="M1320" s="95"/>
      <c r="N1320" s="95"/>
      <c r="O1320" s="95"/>
      <c r="P1320" s="95"/>
      <c r="Q1320" s="95"/>
      <c r="R1320" s="95"/>
      <c r="S1320" s="95"/>
      <c r="T1320" s="95"/>
      <c r="U1320" s="95"/>
      <c r="V1320" s="95"/>
      <c r="W1320" s="95"/>
      <c r="X1320" s="95"/>
      <c r="Y1320" s="95"/>
      <c r="Z1320" s="95"/>
      <c r="AA1320" s="95"/>
      <c r="AB1320" s="95"/>
      <c r="AC1320" s="95"/>
      <c r="AD1320" s="95"/>
      <c r="AE1320" s="95"/>
      <c r="AF1320" s="95"/>
      <c r="AG1320" s="95"/>
      <c r="AH1320" s="95"/>
      <c r="AI1320" s="95"/>
      <c r="AJ1320" s="95"/>
      <c r="AK1320" s="95"/>
      <c r="AL1320" s="95"/>
      <c r="AM1320" s="95"/>
      <c r="AN1320" s="95"/>
      <c r="AO1320" s="95"/>
      <c r="AP1320" s="95"/>
      <c r="AQ1320" s="95"/>
      <c r="AR1320" s="95"/>
      <c r="AS1320" s="95"/>
      <c r="AT1320" s="95"/>
      <c r="AU1320" s="95"/>
    </row>
    <row r="1321" spans="1:47" hidden="1" outlineLevel="1" x14ac:dyDescent="0.3">
      <c r="A1321" s="14" t="s">
        <v>2</v>
      </c>
      <c r="B1321" s="14" t="s">
        <v>410</v>
      </c>
      <c r="C1321" s="49">
        <v>1621721.3</v>
      </c>
      <c r="D1321" s="49">
        <v>1637524.6</v>
      </c>
      <c r="E1321" s="49">
        <v>1637524.6</v>
      </c>
      <c r="F1321" s="95"/>
      <c r="G1321" s="95"/>
      <c r="H1321" s="95"/>
      <c r="I1321" s="95"/>
      <c r="J1321" s="95"/>
      <c r="K1321" s="95"/>
      <c r="L1321" s="95"/>
      <c r="M1321" s="95"/>
      <c r="N1321" s="95"/>
      <c r="O1321" s="95"/>
      <c r="P1321" s="95"/>
      <c r="Q1321" s="95"/>
      <c r="R1321" s="95"/>
      <c r="S1321" s="95"/>
      <c r="T1321" s="95"/>
      <c r="U1321" s="95"/>
      <c r="V1321" s="95"/>
      <c r="W1321" s="95"/>
      <c r="X1321" s="95"/>
      <c r="Y1321" s="95"/>
      <c r="Z1321" s="95"/>
      <c r="AA1321" s="95"/>
      <c r="AB1321" s="95"/>
      <c r="AC1321" s="95"/>
      <c r="AD1321" s="95"/>
      <c r="AE1321" s="95"/>
      <c r="AF1321" s="95"/>
      <c r="AG1321" s="95"/>
      <c r="AH1321" s="95"/>
      <c r="AI1321" s="95"/>
      <c r="AJ1321" s="95"/>
      <c r="AK1321" s="95"/>
      <c r="AL1321" s="95"/>
      <c r="AM1321" s="95"/>
      <c r="AN1321" s="95"/>
      <c r="AO1321" s="95"/>
      <c r="AP1321" s="95"/>
      <c r="AQ1321" s="95"/>
      <c r="AR1321" s="95"/>
      <c r="AS1321" s="95"/>
      <c r="AT1321" s="95"/>
      <c r="AU1321" s="95"/>
    </row>
    <row r="1322" spans="1:47" hidden="1" outlineLevel="1" x14ac:dyDescent="0.3">
      <c r="A1322" s="14" t="s">
        <v>3</v>
      </c>
      <c r="B1322" s="14"/>
      <c r="C1322" s="49">
        <v>0</v>
      </c>
      <c r="D1322" s="49">
        <v>0</v>
      </c>
      <c r="E1322" s="49">
        <v>0</v>
      </c>
      <c r="F1322" s="95"/>
      <c r="G1322" s="95"/>
      <c r="H1322" s="95"/>
      <c r="I1322" s="95"/>
      <c r="J1322" s="95"/>
      <c r="K1322" s="95"/>
      <c r="L1322" s="95"/>
      <c r="M1322" s="95"/>
      <c r="N1322" s="95"/>
      <c r="O1322" s="95"/>
      <c r="P1322" s="95"/>
      <c r="Q1322" s="95"/>
      <c r="R1322" s="95"/>
      <c r="S1322" s="95"/>
      <c r="T1322" s="95"/>
      <c r="U1322" s="95"/>
      <c r="V1322" s="95"/>
      <c r="W1322" s="95"/>
      <c r="X1322" s="95"/>
      <c r="Y1322" s="95"/>
      <c r="Z1322" s="95"/>
      <c r="AA1322" s="95"/>
      <c r="AB1322" s="95"/>
      <c r="AC1322" s="95"/>
      <c r="AD1322" s="95"/>
      <c r="AE1322" s="95"/>
      <c r="AF1322" s="95"/>
      <c r="AG1322" s="95"/>
      <c r="AH1322" s="95"/>
      <c r="AI1322" s="95"/>
      <c r="AJ1322" s="95"/>
      <c r="AK1322" s="95"/>
      <c r="AL1322" s="95"/>
      <c r="AM1322" s="95"/>
      <c r="AN1322" s="95"/>
      <c r="AO1322" s="95"/>
      <c r="AP1322" s="95"/>
      <c r="AQ1322" s="95"/>
      <c r="AR1322" s="95"/>
      <c r="AS1322" s="95"/>
      <c r="AT1322" s="95"/>
      <c r="AU1322" s="95"/>
    </row>
    <row r="1323" spans="1:47" hidden="1" outlineLevel="1" x14ac:dyDescent="0.3">
      <c r="A1323" s="14" t="s">
        <v>4</v>
      </c>
      <c r="B1323" s="14"/>
      <c r="C1323" s="49">
        <v>0</v>
      </c>
      <c r="D1323" s="49">
        <v>0</v>
      </c>
      <c r="E1323" s="49">
        <v>0</v>
      </c>
      <c r="F1323" s="95"/>
      <c r="G1323" s="95"/>
      <c r="H1323" s="95"/>
      <c r="I1323" s="95"/>
      <c r="J1323" s="95"/>
      <c r="K1323" s="95"/>
      <c r="L1323" s="95"/>
      <c r="M1323" s="95"/>
      <c r="N1323" s="95"/>
      <c r="O1323" s="95"/>
      <c r="P1323" s="95"/>
      <c r="Q1323" s="95"/>
      <c r="R1323" s="95"/>
      <c r="S1323" s="95"/>
      <c r="T1323" s="95"/>
      <c r="U1323" s="95"/>
      <c r="V1323" s="95"/>
      <c r="W1323" s="95"/>
      <c r="X1323" s="95"/>
      <c r="Y1323" s="95"/>
      <c r="Z1323" s="95"/>
      <c r="AA1323" s="95"/>
      <c r="AB1323" s="95"/>
      <c r="AC1323" s="95"/>
      <c r="AD1323" s="95"/>
      <c r="AE1323" s="95"/>
      <c r="AF1323" s="95"/>
      <c r="AG1323" s="95"/>
      <c r="AH1323" s="95"/>
      <c r="AI1323" s="95"/>
      <c r="AJ1323" s="95"/>
      <c r="AK1323" s="95"/>
      <c r="AL1323" s="95"/>
      <c r="AM1323" s="95"/>
      <c r="AN1323" s="95"/>
      <c r="AO1323" s="95"/>
      <c r="AP1323" s="95"/>
      <c r="AQ1323" s="95"/>
      <c r="AR1323" s="95"/>
      <c r="AS1323" s="95"/>
      <c r="AT1323" s="95"/>
      <c r="AU1323" s="95"/>
    </row>
    <row r="1324" spans="1:47" ht="75" hidden="1" outlineLevel="1" x14ac:dyDescent="0.3">
      <c r="A1324" s="14" t="s">
        <v>385</v>
      </c>
      <c r="B1324" s="14" t="s">
        <v>412</v>
      </c>
      <c r="C1324" s="49">
        <f t="shared" ref="C1324:E1324" si="369">C1325+C1326+C1327+C1328</f>
        <v>0</v>
      </c>
      <c r="D1324" s="49">
        <f t="shared" si="369"/>
        <v>0</v>
      </c>
      <c r="E1324" s="49">
        <f t="shared" si="369"/>
        <v>0</v>
      </c>
      <c r="F1324" s="95"/>
      <c r="G1324" s="95"/>
      <c r="H1324" s="95"/>
      <c r="I1324" s="95"/>
      <c r="J1324" s="95"/>
      <c r="K1324" s="95"/>
      <c r="L1324" s="95"/>
      <c r="M1324" s="95"/>
      <c r="N1324" s="95"/>
      <c r="O1324" s="95"/>
      <c r="P1324" s="95"/>
      <c r="Q1324" s="95"/>
      <c r="R1324" s="95"/>
      <c r="S1324" s="95"/>
      <c r="T1324" s="95"/>
      <c r="U1324" s="95"/>
      <c r="V1324" s="95"/>
      <c r="W1324" s="95"/>
      <c r="X1324" s="95"/>
      <c r="Y1324" s="95"/>
      <c r="Z1324" s="95"/>
      <c r="AA1324" s="95"/>
      <c r="AB1324" s="95"/>
      <c r="AC1324" s="95"/>
      <c r="AD1324" s="95"/>
      <c r="AE1324" s="95"/>
      <c r="AF1324" s="95"/>
      <c r="AG1324" s="95"/>
      <c r="AH1324" s="95"/>
      <c r="AI1324" s="95"/>
      <c r="AJ1324" s="95"/>
      <c r="AK1324" s="95"/>
      <c r="AL1324" s="95"/>
      <c r="AM1324" s="95"/>
      <c r="AN1324" s="95"/>
      <c r="AO1324" s="95"/>
      <c r="AP1324" s="95"/>
      <c r="AQ1324" s="95"/>
      <c r="AR1324" s="95"/>
      <c r="AS1324" s="95"/>
      <c r="AT1324" s="95"/>
      <c r="AU1324" s="95"/>
    </row>
    <row r="1325" spans="1:47" hidden="1" outlineLevel="1" x14ac:dyDescent="0.3">
      <c r="A1325" s="14" t="s">
        <v>1</v>
      </c>
      <c r="B1325" s="14"/>
      <c r="C1325" s="49">
        <v>0</v>
      </c>
      <c r="D1325" s="49">
        <v>0</v>
      </c>
      <c r="E1325" s="49">
        <v>0</v>
      </c>
      <c r="F1325" s="95"/>
      <c r="G1325" s="95"/>
      <c r="H1325" s="95"/>
      <c r="I1325" s="95"/>
      <c r="J1325" s="95"/>
      <c r="K1325" s="95"/>
      <c r="L1325" s="95"/>
      <c r="M1325" s="95"/>
      <c r="N1325" s="95"/>
      <c r="O1325" s="95"/>
      <c r="P1325" s="95"/>
      <c r="Q1325" s="95"/>
      <c r="R1325" s="95"/>
      <c r="S1325" s="95"/>
      <c r="T1325" s="95"/>
      <c r="U1325" s="95"/>
      <c r="V1325" s="95"/>
      <c r="W1325" s="95"/>
      <c r="X1325" s="95"/>
      <c r="Y1325" s="95"/>
      <c r="Z1325" s="95"/>
      <c r="AA1325" s="95"/>
      <c r="AB1325" s="95"/>
      <c r="AC1325" s="95"/>
      <c r="AD1325" s="95"/>
      <c r="AE1325" s="95"/>
      <c r="AF1325" s="95"/>
      <c r="AG1325" s="95"/>
      <c r="AH1325" s="95"/>
      <c r="AI1325" s="95"/>
      <c r="AJ1325" s="95"/>
      <c r="AK1325" s="95"/>
      <c r="AL1325" s="95"/>
      <c r="AM1325" s="95"/>
      <c r="AN1325" s="95"/>
      <c r="AO1325" s="95"/>
      <c r="AP1325" s="95"/>
      <c r="AQ1325" s="95"/>
      <c r="AR1325" s="95"/>
      <c r="AS1325" s="95"/>
      <c r="AT1325" s="95"/>
      <c r="AU1325" s="95"/>
    </row>
    <row r="1326" spans="1:47" hidden="1" outlineLevel="1" x14ac:dyDescent="0.3">
      <c r="A1326" s="14" t="s">
        <v>2</v>
      </c>
      <c r="B1326" s="14" t="s">
        <v>412</v>
      </c>
      <c r="C1326" s="49"/>
      <c r="D1326" s="49"/>
      <c r="E1326" s="49"/>
      <c r="F1326" s="95"/>
      <c r="G1326" s="95"/>
      <c r="H1326" s="95"/>
      <c r="I1326" s="95"/>
      <c r="J1326" s="95"/>
      <c r="K1326" s="95"/>
      <c r="L1326" s="95"/>
      <c r="M1326" s="95"/>
      <c r="N1326" s="95"/>
      <c r="O1326" s="95"/>
      <c r="P1326" s="95"/>
      <c r="Q1326" s="95"/>
      <c r="R1326" s="95"/>
      <c r="S1326" s="95"/>
      <c r="T1326" s="95"/>
      <c r="U1326" s="95"/>
      <c r="V1326" s="95"/>
      <c r="W1326" s="95"/>
      <c r="X1326" s="95"/>
      <c r="Y1326" s="95"/>
      <c r="Z1326" s="95"/>
      <c r="AA1326" s="95"/>
      <c r="AB1326" s="95"/>
      <c r="AC1326" s="95"/>
      <c r="AD1326" s="95"/>
      <c r="AE1326" s="95"/>
      <c r="AF1326" s="95"/>
      <c r="AG1326" s="95"/>
      <c r="AH1326" s="95"/>
      <c r="AI1326" s="95"/>
      <c r="AJ1326" s="95"/>
      <c r="AK1326" s="95"/>
      <c r="AL1326" s="95"/>
      <c r="AM1326" s="95"/>
      <c r="AN1326" s="95"/>
      <c r="AO1326" s="95"/>
      <c r="AP1326" s="95"/>
      <c r="AQ1326" s="95"/>
      <c r="AR1326" s="95"/>
      <c r="AS1326" s="95"/>
      <c r="AT1326" s="95"/>
      <c r="AU1326" s="95"/>
    </row>
    <row r="1327" spans="1:47" hidden="1" outlineLevel="1" x14ac:dyDescent="0.3">
      <c r="A1327" s="14" t="s">
        <v>3</v>
      </c>
      <c r="B1327" s="14"/>
      <c r="C1327" s="49">
        <v>0</v>
      </c>
      <c r="D1327" s="49">
        <v>0</v>
      </c>
      <c r="E1327" s="49">
        <v>0</v>
      </c>
      <c r="F1327" s="95"/>
      <c r="G1327" s="95"/>
      <c r="H1327" s="95"/>
      <c r="I1327" s="95"/>
      <c r="J1327" s="95"/>
      <c r="K1327" s="95"/>
      <c r="L1327" s="95"/>
      <c r="M1327" s="95"/>
      <c r="N1327" s="95"/>
      <c r="O1327" s="95"/>
      <c r="P1327" s="95"/>
      <c r="Q1327" s="95"/>
      <c r="R1327" s="95"/>
      <c r="S1327" s="95"/>
      <c r="T1327" s="95"/>
      <c r="U1327" s="95"/>
      <c r="V1327" s="95"/>
      <c r="W1327" s="95"/>
      <c r="X1327" s="95"/>
      <c r="Y1327" s="95"/>
      <c r="Z1327" s="95"/>
      <c r="AA1327" s="95"/>
      <c r="AB1327" s="95"/>
      <c r="AC1327" s="95"/>
      <c r="AD1327" s="95"/>
      <c r="AE1327" s="95"/>
      <c r="AF1327" s="95"/>
      <c r="AG1327" s="95"/>
      <c r="AH1327" s="95"/>
      <c r="AI1327" s="95"/>
      <c r="AJ1327" s="95"/>
      <c r="AK1327" s="95"/>
      <c r="AL1327" s="95"/>
      <c r="AM1327" s="95"/>
      <c r="AN1327" s="95"/>
      <c r="AO1327" s="95"/>
      <c r="AP1327" s="95"/>
      <c r="AQ1327" s="95"/>
      <c r="AR1327" s="95"/>
      <c r="AS1327" s="95"/>
      <c r="AT1327" s="95"/>
      <c r="AU1327" s="95"/>
    </row>
    <row r="1328" spans="1:47" hidden="1" outlineLevel="1" x14ac:dyDescent="0.3">
      <c r="A1328" s="14" t="s">
        <v>4</v>
      </c>
      <c r="B1328" s="14"/>
      <c r="C1328" s="49">
        <v>0</v>
      </c>
      <c r="D1328" s="49">
        <v>0</v>
      </c>
      <c r="E1328" s="49">
        <v>0</v>
      </c>
      <c r="F1328" s="95"/>
      <c r="G1328" s="95"/>
      <c r="H1328" s="95"/>
      <c r="I1328" s="95"/>
      <c r="J1328" s="95"/>
      <c r="K1328" s="95"/>
      <c r="L1328" s="95"/>
      <c r="M1328" s="95"/>
      <c r="N1328" s="95"/>
      <c r="O1328" s="95"/>
      <c r="P1328" s="95"/>
      <c r="Q1328" s="95"/>
      <c r="R1328" s="95"/>
      <c r="S1328" s="95"/>
      <c r="T1328" s="95"/>
      <c r="U1328" s="95"/>
      <c r="V1328" s="95"/>
      <c r="W1328" s="95"/>
      <c r="X1328" s="95"/>
      <c r="Y1328" s="95"/>
      <c r="Z1328" s="95"/>
      <c r="AA1328" s="95"/>
      <c r="AB1328" s="95"/>
      <c r="AC1328" s="95"/>
      <c r="AD1328" s="95"/>
      <c r="AE1328" s="95"/>
      <c r="AF1328" s="95"/>
      <c r="AG1328" s="95"/>
      <c r="AH1328" s="95"/>
      <c r="AI1328" s="95"/>
      <c r="AJ1328" s="95"/>
      <c r="AK1328" s="95"/>
      <c r="AL1328" s="95"/>
      <c r="AM1328" s="95"/>
      <c r="AN1328" s="95"/>
      <c r="AO1328" s="95"/>
      <c r="AP1328" s="95"/>
      <c r="AQ1328" s="95"/>
      <c r="AR1328" s="95"/>
      <c r="AS1328" s="95"/>
      <c r="AT1328" s="95"/>
      <c r="AU1328" s="95"/>
    </row>
    <row r="1329" spans="1:47" ht="112.5" hidden="1" outlineLevel="1" x14ac:dyDescent="0.3">
      <c r="A1329" s="5" t="s">
        <v>386</v>
      </c>
      <c r="B1329" s="5" t="s">
        <v>410</v>
      </c>
      <c r="C1329" s="79">
        <f t="shared" ref="C1329:E1329" si="370">C1330+C1331+C1332+C1333</f>
        <v>69821.3</v>
      </c>
      <c r="D1329" s="79">
        <f t="shared" si="370"/>
        <v>69821.3</v>
      </c>
      <c r="E1329" s="79">
        <f t="shared" si="370"/>
        <v>69821.3</v>
      </c>
      <c r="F1329" s="95"/>
      <c r="G1329" s="95"/>
      <c r="H1329" s="95"/>
      <c r="I1329" s="95"/>
      <c r="J1329" s="95"/>
      <c r="K1329" s="95"/>
      <c r="L1329" s="95"/>
      <c r="M1329" s="95"/>
      <c r="N1329" s="95"/>
      <c r="O1329" s="95"/>
      <c r="P1329" s="95"/>
      <c r="Q1329" s="95"/>
      <c r="R1329" s="95"/>
      <c r="S1329" s="95"/>
      <c r="T1329" s="95"/>
      <c r="U1329" s="95"/>
      <c r="V1329" s="95"/>
      <c r="W1329" s="95"/>
      <c r="X1329" s="95"/>
      <c r="Y1329" s="95"/>
      <c r="Z1329" s="95"/>
      <c r="AA1329" s="95"/>
      <c r="AB1329" s="95"/>
      <c r="AC1329" s="95"/>
      <c r="AD1329" s="95"/>
      <c r="AE1329" s="95"/>
      <c r="AF1329" s="95"/>
      <c r="AG1329" s="95"/>
      <c r="AH1329" s="95"/>
      <c r="AI1329" s="95"/>
      <c r="AJ1329" s="95"/>
      <c r="AK1329" s="95"/>
      <c r="AL1329" s="95"/>
      <c r="AM1329" s="95"/>
      <c r="AN1329" s="95"/>
      <c r="AO1329" s="95"/>
      <c r="AP1329" s="95"/>
      <c r="AQ1329" s="95"/>
      <c r="AR1329" s="95"/>
      <c r="AS1329" s="95"/>
      <c r="AT1329" s="95"/>
      <c r="AU1329" s="95"/>
    </row>
    <row r="1330" spans="1:47" hidden="1" outlineLevel="1" x14ac:dyDescent="0.3">
      <c r="A1330" s="14" t="s">
        <v>1</v>
      </c>
      <c r="B1330" s="14"/>
      <c r="C1330" s="49">
        <v>0</v>
      </c>
      <c r="D1330" s="49">
        <v>0</v>
      </c>
      <c r="E1330" s="49">
        <v>0</v>
      </c>
      <c r="F1330" s="95"/>
      <c r="G1330" s="95"/>
      <c r="H1330" s="95"/>
      <c r="I1330" s="95"/>
      <c r="J1330" s="95"/>
      <c r="K1330" s="95"/>
      <c r="L1330" s="95"/>
      <c r="M1330" s="95"/>
      <c r="N1330" s="95"/>
      <c r="O1330" s="95"/>
      <c r="P1330" s="95"/>
      <c r="Q1330" s="95"/>
      <c r="R1330" s="95"/>
      <c r="S1330" s="95"/>
      <c r="T1330" s="95"/>
      <c r="U1330" s="95"/>
      <c r="V1330" s="95"/>
      <c r="W1330" s="95"/>
      <c r="X1330" s="95"/>
      <c r="Y1330" s="95"/>
      <c r="Z1330" s="95"/>
      <c r="AA1330" s="95"/>
      <c r="AB1330" s="95"/>
      <c r="AC1330" s="95"/>
      <c r="AD1330" s="95"/>
      <c r="AE1330" s="95"/>
      <c r="AF1330" s="95"/>
      <c r="AG1330" s="95"/>
      <c r="AH1330" s="95"/>
      <c r="AI1330" s="95"/>
      <c r="AJ1330" s="95"/>
      <c r="AK1330" s="95"/>
      <c r="AL1330" s="95"/>
      <c r="AM1330" s="95"/>
      <c r="AN1330" s="95"/>
      <c r="AO1330" s="95"/>
      <c r="AP1330" s="95"/>
      <c r="AQ1330" s="95"/>
      <c r="AR1330" s="95"/>
      <c r="AS1330" s="95"/>
      <c r="AT1330" s="95"/>
      <c r="AU1330" s="95"/>
    </row>
    <row r="1331" spans="1:47" hidden="1" outlineLevel="1" x14ac:dyDescent="0.3">
      <c r="A1331" s="14" t="s">
        <v>2</v>
      </c>
      <c r="B1331" s="14" t="s">
        <v>410</v>
      </c>
      <c r="C1331" s="49">
        <v>69821.3</v>
      </c>
      <c r="D1331" s="49">
        <v>69821.3</v>
      </c>
      <c r="E1331" s="49">
        <v>69821.3</v>
      </c>
      <c r="F1331" s="95"/>
      <c r="G1331" s="95"/>
      <c r="H1331" s="95"/>
      <c r="I1331" s="95"/>
      <c r="J1331" s="95"/>
      <c r="K1331" s="95"/>
      <c r="L1331" s="95"/>
      <c r="M1331" s="95"/>
      <c r="N1331" s="95"/>
      <c r="O1331" s="95"/>
      <c r="P1331" s="95"/>
      <c r="Q1331" s="95"/>
      <c r="R1331" s="95"/>
      <c r="S1331" s="95"/>
      <c r="T1331" s="95"/>
      <c r="U1331" s="95"/>
      <c r="V1331" s="95"/>
      <c r="W1331" s="95"/>
      <c r="X1331" s="95"/>
      <c r="Y1331" s="95"/>
      <c r="Z1331" s="95"/>
      <c r="AA1331" s="95"/>
      <c r="AB1331" s="95"/>
      <c r="AC1331" s="95"/>
      <c r="AD1331" s="95"/>
      <c r="AE1331" s="95"/>
      <c r="AF1331" s="95"/>
      <c r="AG1331" s="95"/>
      <c r="AH1331" s="95"/>
      <c r="AI1331" s="95"/>
      <c r="AJ1331" s="95"/>
      <c r="AK1331" s="95"/>
      <c r="AL1331" s="95"/>
      <c r="AM1331" s="95"/>
      <c r="AN1331" s="95"/>
      <c r="AO1331" s="95"/>
      <c r="AP1331" s="95"/>
      <c r="AQ1331" s="95"/>
      <c r="AR1331" s="95"/>
      <c r="AS1331" s="95"/>
      <c r="AT1331" s="95"/>
      <c r="AU1331" s="95"/>
    </row>
    <row r="1332" spans="1:47" hidden="1" outlineLevel="1" x14ac:dyDescent="0.3">
      <c r="A1332" s="14" t="s">
        <v>3</v>
      </c>
      <c r="B1332" s="14"/>
      <c r="C1332" s="49">
        <v>0</v>
      </c>
      <c r="D1332" s="49">
        <v>0</v>
      </c>
      <c r="E1332" s="49">
        <v>0</v>
      </c>
      <c r="F1332" s="95"/>
      <c r="G1332" s="95"/>
      <c r="H1332" s="95"/>
      <c r="I1332" s="95"/>
      <c r="J1332" s="95"/>
      <c r="K1332" s="95"/>
      <c r="L1332" s="95"/>
      <c r="M1332" s="95"/>
      <c r="N1332" s="95"/>
      <c r="O1332" s="95"/>
      <c r="P1332" s="95"/>
      <c r="Q1332" s="95"/>
      <c r="R1332" s="95"/>
      <c r="S1332" s="95"/>
      <c r="T1332" s="95"/>
      <c r="U1332" s="95"/>
      <c r="V1332" s="95"/>
      <c r="W1332" s="95"/>
      <c r="X1332" s="95"/>
      <c r="Y1332" s="95"/>
      <c r="Z1332" s="95"/>
      <c r="AA1332" s="95"/>
      <c r="AB1332" s="95"/>
      <c r="AC1332" s="95"/>
      <c r="AD1332" s="95"/>
      <c r="AE1332" s="95"/>
      <c r="AF1332" s="95"/>
      <c r="AG1332" s="95"/>
      <c r="AH1332" s="95"/>
      <c r="AI1332" s="95"/>
      <c r="AJ1332" s="95"/>
      <c r="AK1332" s="95"/>
      <c r="AL1332" s="95"/>
      <c r="AM1332" s="95"/>
      <c r="AN1332" s="95"/>
      <c r="AO1332" s="95"/>
      <c r="AP1332" s="95"/>
      <c r="AQ1332" s="95"/>
      <c r="AR1332" s="95"/>
      <c r="AS1332" s="95"/>
      <c r="AT1332" s="95"/>
      <c r="AU1332" s="95"/>
    </row>
    <row r="1333" spans="1:47" hidden="1" outlineLevel="1" x14ac:dyDescent="0.3">
      <c r="A1333" s="14" t="s">
        <v>4</v>
      </c>
      <c r="B1333" s="14"/>
      <c r="C1333" s="49">
        <v>0</v>
      </c>
      <c r="D1333" s="49">
        <v>0</v>
      </c>
      <c r="E1333" s="49">
        <v>0</v>
      </c>
      <c r="F1333" s="95"/>
      <c r="G1333" s="95"/>
      <c r="H1333" s="95"/>
      <c r="I1333" s="95"/>
      <c r="J1333" s="95"/>
      <c r="K1333" s="95"/>
      <c r="L1333" s="95"/>
      <c r="M1333" s="95"/>
      <c r="N1333" s="95"/>
      <c r="O1333" s="95"/>
      <c r="P1333" s="95"/>
      <c r="Q1333" s="95"/>
      <c r="R1333" s="95"/>
      <c r="S1333" s="95"/>
      <c r="T1333" s="95"/>
      <c r="U1333" s="95"/>
      <c r="V1333" s="95"/>
      <c r="W1333" s="95"/>
      <c r="X1333" s="95"/>
      <c r="Y1333" s="95"/>
      <c r="Z1333" s="95"/>
      <c r="AA1333" s="95"/>
      <c r="AB1333" s="95"/>
      <c r="AC1333" s="95"/>
      <c r="AD1333" s="95"/>
      <c r="AE1333" s="95"/>
      <c r="AF1333" s="95"/>
      <c r="AG1333" s="95"/>
      <c r="AH1333" s="95"/>
      <c r="AI1333" s="95"/>
      <c r="AJ1333" s="95"/>
      <c r="AK1333" s="95"/>
      <c r="AL1333" s="95"/>
      <c r="AM1333" s="95"/>
      <c r="AN1333" s="95"/>
      <c r="AO1333" s="95"/>
      <c r="AP1333" s="95"/>
      <c r="AQ1333" s="95"/>
      <c r="AR1333" s="95"/>
      <c r="AS1333" s="95"/>
      <c r="AT1333" s="95"/>
      <c r="AU1333" s="95"/>
    </row>
    <row r="1334" spans="1:47" ht="75" hidden="1" outlineLevel="1" x14ac:dyDescent="0.3">
      <c r="A1334" s="14" t="s">
        <v>387</v>
      </c>
      <c r="B1334" s="14"/>
      <c r="C1334" s="49">
        <f t="shared" ref="C1334:E1334" si="371">C1335+C1336+C1337+C1338</f>
        <v>0</v>
      </c>
      <c r="D1334" s="49">
        <f t="shared" si="371"/>
        <v>0</v>
      </c>
      <c r="E1334" s="49">
        <f t="shared" si="371"/>
        <v>0</v>
      </c>
      <c r="F1334" s="95"/>
      <c r="G1334" s="95"/>
      <c r="H1334" s="95"/>
      <c r="I1334" s="95"/>
      <c r="J1334" s="95"/>
      <c r="K1334" s="95"/>
      <c r="L1334" s="95"/>
      <c r="M1334" s="95"/>
      <c r="N1334" s="95"/>
      <c r="O1334" s="95"/>
      <c r="P1334" s="95"/>
      <c r="Q1334" s="95"/>
      <c r="R1334" s="95"/>
      <c r="S1334" s="95"/>
      <c r="T1334" s="95"/>
      <c r="U1334" s="95"/>
      <c r="V1334" s="95"/>
      <c r="W1334" s="95"/>
      <c r="X1334" s="95"/>
      <c r="Y1334" s="95"/>
      <c r="Z1334" s="95"/>
      <c r="AA1334" s="95"/>
      <c r="AB1334" s="95"/>
      <c r="AC1334" s="95"/>
      <c r="AD1334" s="95"/>
      <c r="AE1334" s="95"/>
      <c r="AF1334" s="95"/>
      <c r="AG1334" s="95"/>
      <c r="AH1334" s="95"/>
      <c r="AI1334" s="95"/>
      <c r="AJ1334" s="95"/>
      <c r="AK1334" s="95"/>
      <c r="AL1334" s="95"/>
      <c r="AM1334" s="95"/>
      <c r="AN1334" s="95"/>
      <c r="AO1334" s="95"/>
      <c r="AP1334" s="95"/>
      <c r="AQ1334" s="95"/>
      <c r="AR1334" s="95"/>
      <c r="AS1334" s="95"/>
      <c r="AT1334" s="95"/>
      <c r="AU1334" s="95"/>
    </row>
    <row r="1335" spans="1:47" hidden="1" outlineLevel="1" x14ac:dyDescent="0.3">
      <c r="A1335" s="14" t="s">
        <v>1</v>
      </c>
      <c r="B1335" s="14"/>
      <c r="C1335" s="49">
        <v>0</v>
      </c>
      <c r="D1335" s="49">
        <v>0</v>
      </c>
      <c r="E1335" s="49">
        <v>0</v>
      </c>
      <c r="F1335" s="95"/>
      <c r="G1335" s="95"/>
      <c r="H1335" s="95"/>
      <c r="I1335" s="95"/>
      <c r="J1335" s="95"/>
      <c r="K1335" s="95"/>
      <c r="L1335" s="95"/>
      <c r="M1335" s="95"/>
      <c r="N1335" s="95"/>
      <c r="O1335" s="95"/>
      <c r="P1335" s="95"/>
      <c r="Q1335" s="95"/>
      <c r="R1335" s="95"/>
      <c r="S1335" s="95"/>
      <c r="T1335" s="95"/>
      <c r="U1335" s="95"/>
      <c r="V1335" s="95"/>
      <c r="W1335" s="95"/>
      <c r="X1335" s="95"/>
      <c r="Y1335" s="95"/>
      <c r="Z1335" s="95"/>
      <c r="AA1335" s="95"/>
      <c r="AB1335" s="95"/>
      <c r="AC1335" s="95"/>
      <c r="AD1335" s="95"/>
      <c r="AE1335" s="95"/>
      <c r="AF1335" s="95"/>
      <c r="AG1335" s="95"/>
      <c r="AH1335" s="95"/>
      <c r="AI1335" s="95"/>
      <c r="AJ1335" s="95"/>
      <c r="AK1335" s="95"/>
      <c r="AL1335" s="95"/>
      <c r="AM1335" s="95"/>
      <c r="AN1335" s="95"/>
      <c r="AO1335" s="95"/>
      <c r="AP1335" s="95"/>
      <c r="AQ1335" s="95"/>
      <c r="AR1335" s="95"/>
      <c r="AS1335" s="95"/>
      <c r="AT1335" s="95"/>
      <c r="AU1335" s="95"/>
    </row>
    <row r="1336" spans="1:47" hidden="1" outlineLevel="1" x14ac:dyDescent="0.3">
      <c r="A1336" s="14" t="s">
        <v>2</v>
      </c>
      <c r="B1336" s="14"/>
      <c r="C1336" s="49">
        <v>0</v>
      </c>
      <c r="D1336" s="49">
        <v>0</v>
      </c>
      <c r="E1336" s="49">
        <v>0</v>
      </c>
      <c r="F1336" s="95"/>
      <c r="G1336" s="95"/>
      <c r="H1336" s="95"/>
      <c r="I1336" s="95"/>
      <c r="J1336" s="95"/>
      <c r="K1336" s="95"/>
      <c r="L1336" s="95"/>
      <c r="M1336" s="95"/>
      <c r="N1336" s="95"/>
      <c r="O1336" s="95"/>
      <c r="P1336" s="95"/>
      <c r="Q1336" s="95"/>
      <c r="R1336" s="95"/>
      <c r="S1336" s="95"/>
      <c r="T1336" s="95"/>
      <c r="U1336" s="95"/>
      <c r="V1336" s="95"/>
      <c r="W1336" s="95"/>
      <c r="X1336" s="95"/>
      <c r="Y1336" s="95"/>
      <c r="Z1336" s="95"/>
      <c r="AA1336" s="95"/>
      <c r="AB1336" s="95"/>
      <c r="AC1336" s="95"/>
      <c r="AD1336" s="95"/>
      <c r="AE1336" s="95"/>
      <c r="AF1336" s="95"/>
      <c r="AG1336" s="95"/>
      <c r="AH1336" s="95"/>
      <c r="AI1336" s="95"/>
      <c r="AJ1336" s="95"/>
      <c r="AK1336" s="95"/>
      <c r="AL1336" s="95"/>
      <c r="AM1336" s="95"/>
      <c r="AN1336" s="95"/>
      <c r="AO1336" s="95"/>
      <c r="AP1336" s="95"/>
      <c r="AQ1336" s="95"/>
      <c r="AR1336" s="95"/>
      <c r="AS1336" s="95"/>
      <c r="AT1336" s="95"/>
      <c r="AU1336" s="95"/>
    </row>
    <row r="1337" spans="1:47" hidden="1" outlineLevel="1" x14ac:dyDescent="0.3">
      <c r="A1337" s="14" t="s">
        <v>3</v>
      </c>
      <c r="B1337" s="14"/>
      <c r="C1337" s="49">
        <v>0</v>
      </c>
      <c r="D1337" s="49">
        <v>0</v>
      </c>
      <c r="E1337" s="49">
        <v>0</v>
      </c>
      <c r="F1337" s="95"/>
      <c r="G1337" s="95"/>
      <c r="H1337" s="95"/>
      <c r="I1337" s="95"/>
      <c r="J1337" s="95"/>
      <c r="K1337" s="95"/>
      <c r="L1337" s="95"/>
      <c r="M1337" s="95"/>
      <c r="N1337" s="95"/>
      <c r="O1337" s="95"/>
      <c r="P1337" s="95"/>
      <c r="Q1337" s="95"/>
      <c r="R1337" s="95"/>
      <c r="S1337" s="95"/>
      <c r="T1337" s="95"/>
      <c r="U1337" s="95"/>
      <c r="V1337" s="95"/>
      <c r="W1337" s="95"/>
      <c r="X1337" s="95"/>
      <c r="Y1337" s="95"/>
      <c r="Z1337" s="95"/>
      <c r="AA1337" s="95"/>
      <c r="AB1337" s="95"/>
      <c r="AC1337" s="95"/>
      <c r="AD1337" s="95"/>
      <c r="AE1337" s="95"/>
      <c r="AF1337" s="95"/>
      <c r="AG1337" s="95"/>
      <c r="AH1337" s="95"/>
      <c r="AI1337" s="95"/>
      <c r="AJ1337" s="95"/>
      <c r="AK1337" s="95"/>
      <c r="AL1337" s="95"/>
      <c r="AM1337" s="95"/>
      <c r="AN1337" s="95"/>
      <c r="AO1337" s="95"/>
      <c r="AP1337" s="95"/>
      <c r="AQ1337" s="95"/>
      <c r="AR1337" s="95"/>
      <c r="AS1337" s="95"/>
      <c r="AT1337" s="95"/>
      <c r="AU1337" s="95"/>
    </row>
    <row r="1338" spans="1:47" hidden="1" outlineLevel="1" x14ac:dyDescent="0.3">
      <c r="A1338" s="14" t="s">
        <v>4</v>
      </c>
      <c r="B1338" s="14"/>
      <c r="C1338" s="49">
        <v>0</v>
      </c>
      <c r="D1338" s="49">
        <v>0</v>
      </c>
      <c r="E1338" s="49">
        <v>0</v>
      </c>
      <c r="F1338" s="95"/>
      <c r="G1338" s="95"/>
      <c r="H1338" s="95"/>
      <c r="I1338" s="95"/>
      <c r="J1338" s="95"/>
      <c r="K1338" s="95"/>
      <c r="L1338" s="95"/>
      <c r="M1338" s="95"/>
      <c r="N1338" s="95"/>
      <c r="O1338" s="95"/>
      <c r="P1338" s="95"/>
      <c r="Q1338" s="95"/>
      <c r="R1338" s="95"/>
      <c r="S1338" s="95"/>
      <c r="T1338" s="95"/>
      <c r="U1338" s="95"/>
      <c r="V1338" s="95"/>
      <c r="W1338" s="95"/>
      <c r="X1338" s="95"/>
      <c r="Y1338" s="95"/>
      <c r="Z1338" s="95"/>
      <c r="AA1338" s="95"/>
      <c r="AB1338" s="95"/>
      <c r="AC1338" s="95"/>
      <c r="AD1338" s="95"/>
      <c r="AE1338" s="95"/>
      <c r="AF1338" s="95"/>
      <c r="AG1338" s="95"/>
      <c r="AH1338" s="95"/>
      <c r="AI1338" s="95"/>
      <c r="AJ1338" s="95"/>
      <c r="AK1338" s="95"/>
      <c r="AL1338" s="95"/>
      <c r="AM1338" s="95"/>
      <c r="AN1338" s="95"/>
      <c r="AO1338" s="95"/>
      <c r="AP1338" s="95"/>
      <c r="AQ1338" s="95"/>
      <c r="AR1338" s="95"/>
      <c r="AS1338" s="95"/>
      <c r="AT1338" s="95"/>
      <c r="AU1338" s="95"/>
    </row>
    <row r="1339" spans="1:47" ht="75" hidden="1" outlineLevel="1" x14ac:dyDescent="0.3">
      <c r="A1339" s="5" t="s">
        <v>291</v>
      </c>
      <c r="B1339" s="5" t="s">
        <v>410</v>
      </c>
      <c r="C1339" s="79">
        <f t="shared" ref="C1339:E1339" si="372">C1340+C1341+C1342+C1343</f>
        <v>6500</v>
      </c>
      <c r="D1339" s="79">
        <f t="shared" si="372"/>
        <v>7582.6</v>
      </c>
      <c r="E1339" s="79">
        <f t="shared" si="372"/>
        <v>7642</v>
      </c>
      <c r="F1339" s="95"/>
      <c r="G1339" s="95"/>
      <c r="H1339" s="95"/>
      <c r="I1339" s="95"/>
      <c r="J1339" s="95"/>
      <c r="K1339" s="95"/>
      <c r="L1339" s="95"/>
      <c r="M1339" s="95"/>
      <c r="N1339" s="95"/>
      <c r="O1339" s="95"/>
      <c r="P1339" s="95"/>
      <c r="Q1339" s="95"/>
      <c r="R1339" s="95"/>
      <c r="S1339" s="95"/>
      <c r="T1339" s="95"/>
      <c r="U1339" s="95"/>
      <c r="V1339" s="95"/>
      <c r="W1339" s="95"/>
      <c r="X1339" s="95"/>
      <c r="Y1339" s="95"/>
      <c r="Z1339" s="95"/>
      <c r="AA1339" s="95"/>
      <c r="AB1339" s="95"/>
      <c r="AC1339" s="95"/>
      <c r="AD1339" s="95"/>
      <c r="AE1339" s="95"/>
      <c r="AF1339" s="95"/>
      <c r="AG1339" s="95"/>
      <c r="AH1339" s="95"/>
      <c r="AI1339" s="95"/>
      <c r="AJ1339" s="95"/>
      <c r="AK1339" s="95"/>
      <c r="AL1339" s="95"/>
      <c r="AM1339" s="95"/>
      <c r="AN1339" s="95"/>
      <c r="AO1339" s="95"/>
      <c r="AP1339" s="95"/>
      <c r="AQ1339" s="95"/>
      <c r="AR1339" s="95"/>
      <c r="AS1339" s="95"/>
      <c r="AT1339" s="95"/>
      <c r="AU1339" s="95"/>
    </row>
    <row r="1340" spans="1:47" hidden="1" outlineLevel="1" x14ac:dyDescent="0.3">
      <c r="A1340" s="14" t="s">
        <v>1</v>
      </c>
      <c r="B1340" s="14"/>
      <c r="C1340" s="49">
        <v>0</v>
      </c>
      <c r="D1340" s="49">
        <v>0</v>
      </c>
      <c r="E1340" s="49">
        <v>0</v>
      </c>
      <c r="F1340" s="95"/>
      <c r="G1340" s="95"/>
      <c r="H1340" s="95"/>
      <c r="I1340" s="95"/>
      <c r="J1340" s="95"/>
      <c r="K1340" s="95"/>
      <c r="L1340" s="95"/>
      <c r="M1340" s="95"/>
      <c r="N1340" s="95"/>
      <c r="O1340" s="95"/>
      <c r="P1340" s="95"/>
      <c r="Q1340" s="95"/>
      <c r="R1340" s="95"/>
      <c r="S1340" s="95"/>
      <c r="T1340" s="95"/>
      <c r="U1340" s="95"/>
      <c r="V1340" s="95"/>
      <c r="W1340" s="95"/>
      <c r="X1340" s="95"/>
      <c r="Y1340" s="95"/>
      <c r="Z1340" s="95"/>
      <c r="AA1340" s="95"/>
      <c r="AB1340" s="95"/>
      <c r="AC1340" s="95"/>
      <c r="AD1340" s="95"/>
      <c r="AE1340" s="95"/>
      <c r="AF1340" s="95"/>
      <c r="AG1340" s="95"/>
      <c r="AH1340" s="95"/>
      <c r="AI1340" s="95"/>
      <c r="AJ1340" s="95"/>
      <c r="AK1340" s="95"/>
      <c r="AL1340" s="95"/>
      <c r="AM1340" s="95"/>
      <c r="AN1340" s="95"/>
      <c r="AO1340" s="95"/>
      <c r="AP1340" s="95"/>
      <c r="AQ1340" s="95"/>
      <c r="AR1340" s="95"/>
      <c r="AS1340" s="95"/>
      <c r="AT1340" s="95"/>
      <c r="AU1340" s="95"/>
    </row>
    <row r="1341" spans="1:47" hidden="1" outlineLevel="1" x14ac:dyDescent="0.3">
      <c r="A1341" s="14" t="s">
        <v>2</v>
      </c>
      <c r="B1341" s="14" t="s">
        <v>410</v>
      </c>
      <c r="C1341" s="49">
        <v>4369.3</v>
      </c>
      <c r="D1341" s="49">
        <v>3676.2</v>
      </c>
      <c r="E1341" s="49">
        <v>4254.7</v>
      </c>
      <c r="F1341" s="95"/>
      <c r="G1341" s="95"/>
      <c r="H1341" s="95"/>
      <c r="I1341" s="95"/>
      <c r="J1341" s="95"/>
      <c r="K1341" s="95"/>
      <c r="L1341" s="95"/>
      <c r="M1341" s="95"/>
      <c r="N1341" s="95"/>
      <c r="O1341" s="95"/>
      <c r="P1341" s="95"/>
      <c r="Q1341" s="95"/>
      <c r="R1341" s="95"/>
      <c r="S1341" s="95"/>
      <c r="T1341" s="95"/>
      <c r="U1341" s="95"/>
      <c r="V1341" s="95"/>
      <c r="W1341" s="95"/>
      <c r="X1341" s="95"/>
      <c r="Y1341" s="95"/>
      <c r="Z1341" s="95"/>
      <c r="AA1341" s="95"/>
      <c r="AB1341" s="95"/>
      <c r="AC1341" s="95"/>
      <c r="AD1341" s="95"/>
      <c r="AE1341" s="95"/>
      <c r="AF1341" s="95"/>
      <c r="AG1341" s="95"/>
      <c r="AH1341" s="95"/>
      <c r="AI1341" s="95"/>
      <c r="AJ1341" s="95"/>
      <c r="AK1341" s="95"/>
      <c r="AL1341" s="95"/>
      <c r="AM1341" s="95"/>
      <c r="AN1341" s="95"/>
      <c r="AO1341" s="95"/>
      <c r="AP1341" s="95"/>
      <c r="AQ1341" s="95"/>
      <c r="AR1341" s="95"/>
      <c r="AS1341" s="95"/>
      <c r="AT1341" s="95"/>
      <c r="AU1341" s="95"/>
    </row>
    <row r="1342" spans="1:47" hidden="1" outlineLevel="1" x14ac:dyDescent="0.3">
      <c r="A1342" s="14" t="s">
        <v>3</v>
      </c>
      <c r="B1342" s="14" t="s">
        <v>410</v>
      </c>
      <c r="C1342" s="49">
        <v>2130.6999999999998</v>
      </c>
      <c r="D1342" s="49">
        <v>3906.4</v>
      </c>
      <c r="E1342" s="49">
        <v>3387.3</v>
      </c>
      <c r="F1342" s="95"/>
      <c r="G1342" s="95"/>
      <c r="H1342" s="95"/>
      <c r="I1342" s="95"/>
      <c r="J1342" s="95"/>
      <c r="K1342" s="95"/>
      <c r="L1342" s="95"/>
      <c r="M1342" s="95"/>
      <c r="N1342" s="95"/>
      <c r="O1342" s="95"/>
      <c r="P1342" s="95"/>
      <c r="Q1342" s="95"/>
      <c r="R1342" s="95"/>
      <c r="S1342" s="95"/>
      <c r="T1342" s="95"/>
      <c r="U1342" s="95"/>
      <c r="V1342" s="95"/>
      <c r="W1342" s="95"/>
      <c r="X1342" s="95"/>
      <c r="Y1342" s="95"/>
      <c r="Z1342" s="95"/>
      <c r="AA1342" s="95"/>
      <c r="AB1342" s="95"/>
      <c r="AC1342" s="95"/>
      <c r="AD1342" s="95"/>
      <c r="AE1342" s="95"/>
      <c r="AF1342" s="95"/>
      <c r="AG1342" s="95"/>
      <c r="AH1342" s="95"/>
      <c r="AI1342" s="95"/>
      <c r="AJ1342" s="95"/>
      <c r="AK1342" s="95"/>
      <c r="AL1342" s="95"/>
      <c r="AM1342" s="95"/>
      <c r="AN1342" s="95"/>
      <c r="AO1342" s="95"/>
      <c r="AP1342" s="95"/>
      <c r="AQ1342" s="95"/>
      <c r="AR1342" s="95"/>
      <c r="AS1342" s="95"/>
      <c r="AT1342" s="95"/>
      <c r="AU1342" s="95"/>
    </row>
    <row r="1343" spans="1:47" hidden="1" outlineLevel="1" x14ac:dyDescent="0.3">
      <c r="A1343" s="14" t="s">
        <v>4</v>
      </c>
      <c r="B1343" s="14"/>
      <c r="C1343" s="49">
        <v>0</v>
      </c>
      <c r="D1343" s="49">
        <v>0</v>
      </c>
      <c r="E1343" s="49">
        <v>0</v>
      </c>
      <c r="F1343" s="95"/>
      <c r="G1343" s="95"/>
      <c r="H1343" s="95"/>
      <c r="I1343" s="95"/>
      <c r="J1343" s="95"/>
      <c r="K1343" s="95"/>
      <c r="L1343" s="95"/>
      <c r="M1343" s="95"/>
      <c r="N1343" s="95"/>
      <c r="O1343" s="95"/>
      <c r="P1343" s="95"/>
      <c r="Q1343" s="95"/>
      <c r="R1343" s="95"/>
      <c r="S1343" s="95"/>
      <c r="T1343" s="95"/>
      <c r="U1343" s="95"/>
      <c r="V1343" s="95"/>
      <c r="W1343" s="95"/>
      <c r="X1343" s="95"/>
      <c r="Y1343" s="95"/>
      <c r="Z1343" s="95"/>
      <c r="AA1343" s="95"/>
      <c r="AB1343" s="95"/>
      <c r="AC1343" s="95"/>
      <c r="AD1343" s="95"/>
      <c r="AE1343" s="95"/>
      <c r="AF1343" s="95"/>
      <c r="AG1343" s="95"/>
      <c r="AH1343" s="95"/>
      <c r="AI1343" s="95"/>
      <c r="AJ1343" s="95"/>
      <c r="AK1343" s="95"/>
      <c r="AL1343" s="95"/>
      <c r="AM1343" s="95"/>
      <c r="AN1343" s="95"/>
      <c r="AO1343" s="95"/>
      <c r="AP1343" s="95"/>
      <c r="AQ1343" s="95"/>
      <c r="AR1343" s="95"/>
      <c r="AS1343" s="95"/>
      <c r="AT1343" s="95"/>
      <c r="AU1343" s="95"/>
    </row>
    <row r="1344" spans="1:47" ht="75" hidden="1" outlineLevel="1" x14ac:dyDescent="0.3">
      <c r="A1344" s="15" t="s">
        <v>292</v>
      </c>
      <c r="B1344" s="15" t="s">
        <v>410</v>
      </c>
      <c r="C1344" s="103">
        <f>C1345+C1346+C1347+C1348</f>
        <v>109717.7</v>
      </c>
      <c r="D1344" s="103">
        <f t="shared" ref="D1344:E1344" si="373">D1345+D1346+D1347+D1348</f>
        <v>109717.7</v>
      </c>
      <c r="E1344" s="103">
        <f t="shared" si="373"/>
        <v>109717.7</v>
      </c>
      <c r="F1344" s="95"/>
      <c r="G1344" s="95"/>
      <c r="H1344" s="95"/>
      <c r="I1344" s="95"/>
      <c r="J1344" s="95"/>
      <c r="K1344" s="95"/>
      <c r="L1344" s="95"/>
      <c r="M1344" s="95"/>
      <c r="N1344" s="95"/>
      <c r="O1344" s="95"/>
      <c r="P1344" s="95"/>
      <c r="Q1344" s="95"/>
      <c r="R1344" s="95"/>
      <c r="S1344" s="95"/>
      <c r="T1344" s="95"/>
      <c r="U1344" s="95"/>
      <c r="V1344" s="95"/>
      <c r="W1344" s="95"/>
      <c r="X1344" s="95"/>
      <c r="Y1344" s="95"/>
      <c r="Z1344" s="95"/>
      <c r="AA1344" s="95"/>
      <c r="AB1344" s="95"/>
      <c r="AC1344" s="95"/>
      <c r="AD1344" s="95"/>
      <c r="AE1344" s="95"/>
      <c r="AF1344" s="95"/>
      <c r="AG1344" s="95"/>
      <c r="AH1344" s="95"/>
      <c r="AI1344" s="95"/>
      <c r="AJ1344" s="95"/>
      <c r="AK1344" s="95"/>
      <c r="AL1344" s="95"/>
      <c r="AM1344" s="95"/>
      <c r="AN1344" s="95"/>
      <c r="AO1344" s="95"/>
      <c r="AP1344" s="95"/>
      <c r="AQ1344" s="95"/>
      <c r="AR1344" s="95"/>
      <c r="AS1344" s="95"/>
      <c r="AT1344" s="95"/>
      <c r="AU1344" s="95"/>
    </row>
    <row r="1345" spans="1:47" hidden="1" outlineLevel="1" x14ac:dyDescent="0.3">
      <c r="A1345" s="14" t="s">
        <v>1</v>
      </c>
      <c r="B1345" s="14"/>
      <c r="C1345" s="49">
        <f t="shared" ref="C1345:E1348" si="374">C1350</f>
        <v>0</v>
      </c>
      <c r="D1345" s="49">
        <f t="shared" si="374"/>
        <v>0</v>
      </c>
      <c r="E1345" s="49">
        <f t="shared" si="374"/>
        <v>0</v>
      </c>
      <c r="F1345" s="95"/>
      <c r="G1345" s="95"/>
      <c r="H1345" s="95"/>
      <c r="I1345" s="95"/>
      <c r="J1345" s="95"/>
      <c r="K1345" s="95"/>
      <c r="L1345" s="95"/>
      <c r="M1345" s="95"/>
      <c r="N1345" s="95"/>
      <c r="O1345" s="95"/>
      <c r="P1345" s="95"/>
      <c r="Q1345" s="95"/>
      <c r="R1345" s="95"/>
      <c r="S1345" s="95"/>
      <c r="T1345" s="95"/>
      <c r="U1345" s="95"/>
      <c r="V1345" s="95"/>
      <c r="W1345" s="95"/>
      <c r="X1345" s="95"/>
      <c r="Y1345" s="95"/>
      <c r="Z1345" s="95"/>
      <c r="AA1345" s="95"/>
      <c r="AB1345" s="95"/>
      <c r="AC1345" s="95"/>
      <c r="AD1345" s="95"/>
      <c r="AE1345" s="95"/>
      <c r="AF1345" s="95"/>
      <c r="AG1345" s="95"/>
      <c r="AH1345" s="95"/>
      <c r="AI1345" s="95"/>
      <c r="AJ1345" s="95"/>
      <c r="AK1345" s="95"/>
      <c r="AL1345" s="95"/>
      <c r="AM1345" s="95"/>
      <c r="AN1345" s="95"/>
      <c r="AO1345" s="95"/>
      <c r="AP1345" s="95"/>
      <c r="AQ1345" s="95"/>
      <c r="AR1345" s="95"/>
      <c r="AS1345" s="95"/>
      <c r="AT1345" s="95"/>
      <c r="AU1345" s="95"/>
    </row>
    <row r="1346" spans="1:47" hidden="1" outlineLevel="1" x14ac:dyDescent="0.3">
      <c r="A1346" s="14" t="s">
        <v>2</v>
      </c>
      <c r="B1346" s="14"/>
      <c r="C1346" s="49">
        <f t="shared" si="374"/>
        <v>0</v>
      </c>
      <c r="D1346" s="49">
        <f t="shared" si="374"/>
        <v>0</v>
      </c>
      <c r="E1346" s="49">
        <f t="shared" si="374"/>
        <v>0</v>
      </c>
      <c r="F1346" s="95"/>
      <c r="G1346" s="95"/>
      <c r="H1346" s="95"/>
      <c r="I1346" s="95"/>
      <c r="J1346" s="95"/>
      <c r="K1346" s="95"/>
      <c r="L1346" s="95"/>
      <c r="M1346" s="95"/>
      <c r="N1346" s="95"/>
      <c r="O1346" s="95"/>
      <c r="P1346" s="95"/>
      <c r="Q1346" s="95"/>
      <c r="R1346" s="95"/>
      <c r="S1346" s="95"/>
      <c r="T1346" s="95"/>
      <c r="U1346" s="95"/>
      <c r="V1346" s="95"/>
      <c r="W1346" s="95"/>
      <c r="X1346" s="95"/>
      <c r="Y1346" s="95"/>
      <c r="Z1346" s="95"/>
      <c r="AA1346" s="95"/>
      <c r="AB1346" s="95"/>
      <c r="AC1346" s="95"/>
      <c r="AD1346" s="95"/>
      <c r="AE1346" s="95"/>
      <c r="AF1346" s="95"/>
      <c r="AG1346" s="95"/>
      <c r="AH1346" s="95"/>
      <c r="AI1346" s="95"/>
      <c r="AJ1346" s="95"/>
      <c r="AK1346" s="95"/>
      <c r="AL1346" s="95"/>
      <c r="AM1346" s="95"/>
      <c r="AN1346" s="95"/>
      <c r="AO1346" s="95"/>
      <c r="AP1346" s="95"/>
      <c r="AQ1346" s="95"/>
      <c r="AR1346" s="95"/>
      <c r="AS1346" s="95"/>
      <c r="AT1346" s="95"/>
      <c r="AU1346" s="95"/>
    </row>
    <row r="1347" spans="1:47" hidden="1" outlineLevel="1" x14ac:dyDescent="0.3">
      <c r="A1347" s="14" t="s">
        <v>3</v>
      </c>
      <c r="B1347" s="14" t="s">
        <v>410</v>
      </c>
      <c r="C1347" s="49">
        <f t="shared" si="374"/>
        <v>109717.7</v>
      </c>
      <c r="D1347" s="49">
        <f t="shared" si="374"/>
        <v>109717.7</v>
      </c>
      <c r="E1347" s="49">
        <f t="shared" si="374"/>
        <v>109717.7</v>
      </c>
      <c r="F1347" s="95"/>
      <c r="G1347" s="95"/>
      <c r="H1347" s="95"/>
      <c r="I1347" s="95"/>
      <c r="J1347" s="95"/>
      <c r="K1347" s="95"/>
      <c r="L1347" s="95"/>
      <c r="M1347" s="95"/>
      <c r="N1347" s="95"/>
      <c r="O1347" s="95"/>
      <c r="P1347" s="95"/>
      <c r="Q1347" s="95"/>
      <c r="R1347" s="95"/>
      <c r="S1347" s="95"/>
      <c r="T1347" s="95"/>
      <c r="U1347" s="95"/>
      <c r="V1347" s="95"/>
      <c r="W1347" s="95"/>
      <c r="X1347" s="95"/>
      <c r="Y1347" s="95"/>
      <c r="Z1347" s="95"/>
      <c r="AA1347" s="95"/>
      <c r="AB1347" s="95"/>
      <c r="AC1347" s="95"/>
      <c r="AD1347" s="95"/>
      <c r="AE1347" s="95"/>
      <c r="AF1347" s="95"/>
      <c r="AG1347" s="95"/>
      <c r="AH1347" s="95"/>
      <c r="AI1347" s="95"/>
      <c r="AJ1347" s="95"/>
      <c r="AK1347" s="95"/>
      <c r="AL1347" s="95"/>
      <c r="AM1347" s="95"/>
      <c r="AN1347" s="95"/>
      <c r="AO1347" s="95"/>
      <c r="AP1347" s="95"/>
      <c r="AQ1347" s="95"/>
      <c r="AR1347" s="95"/>
      <c r="AS1347" s="95"/>
      <c r="AT1347" s="95"/>
      <c r="AU1347" s="95"/>
    </row>
    <row r="1348" spans="1:47" hidden="1" outlineLevel="1" x14ac:dyDescent="0.3">
      <c r="A1348" s="14" t="s">
        <v>4</v>
      </c>
      <c r="B1348" s="14"/>
      <c r="C1348" s="49">
        <f t="shared" si="374"/>
        <v>0</v>
      </c>
      <c r="D1348" s="49">
        <f t="shared" si="374"/>
        <v>0</v>
      </c>
      <c r="E1348" s="49">
        <f t="shared" si="374"/>
        <v>0</v>
      </c>
      <c r="F1348" s="95"/>
      <c r="G1348" s="95"/>
      <c r="H1348" s="95"/>
      <c r="I1348" s="95"/>
      <c r="J1348" s="95"/>
      <c r="K1348" s="95"/>
      <c r="L1348" s="95"/>
      <c r="M1348" s="95"/>
      <c r="N1348" s="95"/>
      <c r="O1348" s="95"/>
      <c r="P1348" s="95"/>
      <c r="Q1348" s="95"/>
      <c r="R1348" s="95"/>
      <c r="S1348" s="95"/>
      <c r="T1348" s="95"/>
      <c r="U1348" s="95"/>
      <c r="V1348" s="95"/>
      <c r="W1348" s="95"/>
      <c r="X1348" s="95"/>
      <c r="Y1348" s="95"/>
      <c r="Z1348" s="95"/>
      <c r="AA1348" s="95"/>
      <c r="AB1348" s="95"/>
      <c r="AC1348" s="95"/>
      <c r="AD1348" s="95"/>
      <c r="AE1348" s="95"/>
      <c r="AF1348" s="95"/>
      <c r="AG1348" s="95"/>
      <c r="AH1348" s="95"/>
      <c r="AI1348" s="95"/>
      <c r="AJ1348" s="95"/>
      <c r="AK1348" s="95"/>
      <c r="AL1348" s="95"/>
      <c r="AM1348" s="95"/>
      <c r="AN1348" s="95"/>
      <c r="AO1348" s="95"/>
      <c r="AP1348" s="95"/>
      <c r="AQ1348" s="95"/>
      <c r="AR1348" s="95"/>
      <c r="AS1348" s="95"/>
      <c r="AT1348" s="95"/>
      <c r="AU1348" s="95"/>
    </row>
    <row r="1349" spans="1:47" ht="75" hidden="1" outlineLevel="1" x14ac:dyDescent="0.3">
      <c r="A1349" s="14" t="s">
        <v>293</v>
      </c>
      <c r="B1349" s="14" t="s">
        <v>410</v>
      </c>
      <c r="C1349" s="49">
        <f>C1350+C1351+C1352+C1353</f>
        <v>109717.7</v>
      </c>
      <c r="D1349" s="49">
        <f t="shared" ref="D1349:E1349" si="375">D1350+D1351+D1352+D1353</f>
        <v>109717.7</v>
      </c>
      <c r="E1349" s="49">
        <f t="shared" si="375"/>
        <v>109717.7</v>
      </c>
      <c r="F1349" s="95"/>
      <c r="G1349" s="95"/>
      <c r="H1349" s="95"/>
      <c r="I1349" s="95"/>
      <c r="J1349" s="95"/>
      <c r="K1349" s="95"/>
      <c r="L1349" s="95"/>
      <c r="M1349" s="95"/>
      <c r="N1349" s="95"/>
      <c r="O1349" s="95"/>
      <c r="P1349" s="95"/>
      <c r="Q1349" s="95"/>
      <c r="R1349" s="95"/>
      <c r="S1349" s="95"/>
      <c r="T1349" s="95"/>
      <c r="U1349" s="95"/>
      <c r="V1349" s="95"/>
      <c r="W1349" s="95"/>
      <c r="X1349" s="95"/>
      <c r="Y1349" s="95"/>
      <c r="Z1349" s="95"/>
      <c r="AA1349" s="95"/>
      <c r="AB1349" s="95"/>
      <c r="AC1349" s="95"/>
      <c r="AD1349" s="95"/>
      <c r="AE1349" s="95"/>
      <c r="AF1349" s="95"/>
      <c r="AG1349" s="95"/>
      <c r="AH1349" s="95"/>
      <c r="AI1349" s="95"/>
      <c r="AJ1349" s="95"/>
      <c r="AK1349" s="95"/>
      <c r="AL1349" s="95"/>
      <c r="AM1349" s="95"/>
      <c r="AN1349" s="95"/>
      <c r="AO1349" s="95"/>
      <c r="AP1349" s="95"/>
      <c r="AQ1349" s="95"/>
      <c r="AR1349" s="95"/>
      <c r="AS1349" s="95"/>
      <c r="AT1349" s="95"/>
      <c r="AU1349" s="95"/>
    </row>
    <row r="1350" spans="1:47" hidden="1" outlineLevel="1" x14ac:dyDescent="0.3">
      <c r="A1350" s="14" t="s">
        <v>1</v>
      </c>
      <c r="B1350" s="14"/>
      <c r="C1350" s="49">
        <v>0</v>
      </c>
      <c r="D1350" s="49">
        <v>0</v>
      </c>
      <c r="E1350" s="49">
        <v>0</v>
      </c>
      <c r="F1350" s="95"/>
      <c r="G1350" s="95"/>
      <c r="H1350" s="95"/>
      <c r="I1350" s="95"/>
      <c r="J1350" s="95"/>
      <c r="K1350" s="95"/>
      <c r="L1350" s="95"/>
      <c r="M1350" s="95"/>
      <c r="N1350" s="95"/>
      <c r="O1350" s="95"/>
      <c r="P1350" s="95"/>
      <c r="Q1350" s="95"/>
      <c r="R1350" s="95"/>
      <c r="S1350" s="95"/>
      <c r="T1350" s="95"/>
      <c r="U1350" s="95"/>
      <c r="V1350" s="95"/>
      <c r="W1350" s="95"/>
      <c r="X1350" s="95"/>
      <c r="Y1350" s="95"/>
      <c r="Z1350" s="95"/>
      <c r="AA1350" s="95"/>
      <c r="AB1350" s="95"/>
      <c r="AC1350" s="95"/>
      <c r="AD1350" s="95"/>
      <c r="AE1350" s="95"/>
      <c r="AF1350" s="95"/>
      <c r="AG1350" s="95"/>
      <c r="AH1350" s="95"/>
      <c r="AI1350" s="95"/>
      <c r="AJ1350" s="95"/>
      <c r="AK1350" s="95"/>
      <c r="AL1350" s="95"/>
      <c r="AM1350" s="95"/>
      <c r="AN1350" s="95"/>
      <c r="AO1350" s="95"/>
      <c r="AP1350" s="95"/>
      <c r="AQ1350" s="95"/>
      <c r="AR1350" s="95"/>
      <c r="AS1350" s="95"/>
      <c r="AT1350" s="95"/>
      <c r="AU1350" s="95"/>
    </row>
    <row r="1351" spans="1:47" hidden="1" outlineLevel="1" x14ac:dyDescent="0.3">
      <c r="A1351" s="14" t="s">
        <v>2</v>
      </c>
      <c r="B1351" s="14"/>
      <c r="C1351" s="49">
        <v>0</v>
      </c>
      <c r="D1351" s="49">
        <v>0</v>
      </c>
      <c r="E1351" s="49">
        <v>0</v>
      </c>
      <c r="F1351" s="95"/>
      <c r="G1351" s="95"/>
      <c r="H1351" s="95"/>
      <c r="I1351" s="95"/>
      <c r="J1351" s="95"/>
      <c r="K1351" s="95"/>
      <c r="L1351" s="95"/>
      <c r="M1351" s="95"/>
      <c r="N1351" s="95"/>
      <c r="O1351" s="95"/>
      <c r="P1351" s="95"/>
      <c r="Q1351" s="95"/>
      <c r="R1351" s="95"/>
      <c r="S1351" s="95"/>
      <c r="T1351" s="95"/>
      <c r="U1351" s="95"/>
      <c r="V1351" s="95"/>
      <c r="W1351" s="95"/>
      <c r="X1351" s="95"/>
      <c r="Y1351" s="95"/>
      <c r="Z1351" s="95"/>
      <c r="AA1351" s="95"/>
      <c r="AB1351" s="95"/>
      <c r="AC1351" s="95"/>
      <c r="AD1351" s="95"/>
      <c r="AE1351" s="95"/>
      <c r="AF1351" s="95"/>
      <c r="AG1351" s="95"/>
      <c r="AH1351" s="95"/>
      <c r="AI1351" s="95"/>
      <c r="AJ1351" s="95"/>
      <c r="AK1351" s="95"/>
      <c r="AL1351" s="95"/>
      <c r="AM1351" s="95"/>
      <c r="AN1351" s="95"/>
      <c r="AO1351" s="95"/>
      <c r="AP1351" s="95"/>
      <c r="AQ1351" s="95"/>
      <c r="AR1351" s="95"/>
      <c r="AS1351" s="95"/>
      <c r="AT1351" s="95"/>
      <c r="AU1351" s="95"/>
    </row>
    <row r="1352" spans="1:47" hidden="1" outlineLevel="1" x14ac:dyDescent="0.3">
      <c r="A1352" s="14" t="s">
        <v>3</v>
      </c>
      <c r="B1352" s="14" t="s">
        <v>410</v>
      </c>
      <c r="C1352" s="49">
        <v>109717.7</v>
      </c>
      <c r="D1352" s="49">
        <v>109717.7</v>
      </c>
      <c r="E1352" s="49">
        <v>109717.7</v>
      </c>
      <c r="F1352" s="95"/>
      <c r="G1352" s="95"/>
      <c r="H1352" s="95"/>
      <c r="I1352" s="95"/>
      <c r="J1352" s="95"/>
      <c r="K1352" s="95"/>
      <c r="L1352" s="95"/>
      <c r="M1352" s="95"/>
      <c r="N1352" s="95"/>
      <c r="O1352" s="95"/>
      <c r="P1352" s="95"/>
      <c r="Q1352" s="95"/>
      <c r="R1352" s="95"/>
      <c r="S1352" s="95"/>
      <c r="T1352" s="95"/>
      <c r="U1352" s="95"/>
      <c r="V1352" s="95"/>
      <c r="W1352" s="95"/>
      <c r="X1352" s="95"/>
      <c r="Y1352" s="95"/>
      <c r="Z1352" s="95"/>
      <c r="AA1352" s="95"/>
      <c r="AB1352" s="95"/>
      <c r="AC1352" s="95"/>
      <c r="AD1352" s="95"/>
      <c r="AE1352" s="95"/>
      <c r="AF1352" s="95"/>
      <c r="AG1352" s="95"/>
      <c r="AH1352" s="95"/>
      <c r="AI1352" s="95"/>
      <c r="AJ1352" s="95"/>
      <c r="AK1352" s="95"/>
      <c r="AL1352" s="95"/>
      <c r="AM1352" s="95"/>
      <c r="AN1352" s="95"/>
      <c r="AO1352" s="95"/>
      <c r="AP1352" s="95"/>
      <c r="AQ1352" s="95"/>
      <c r="AR1352" s="95"/>
      <c r="AS1352" s="95"/>
      <c r="AT1352" s="95"/>
      <c r="AU1352" s="95"/>
    </row>
    <row r="1353" spans="1:47" hidden="1" outlineLevel="1" x14ac:dyDescent="0.3">
      <c r="A1353" s="14" t="s">
        <v>4</v>
      </c>
      <c r="B1353" s="14"/>
      <c r="C1353" s="49">
        <v>0</v>
      </c>
      <c r="D1353" s="49">
        <v>0</v>
      </c>
      <c r="E1353" s="49">
        <v>0</v>
      </c>
      <c r="F1353" s="95"/>
      <c r="G1353" s="95"/>
      <c r="H1353" s="95"/>
      <c r="I1353" s="95"/>
      <c r="J1353" s="95"/>
      <c r="K1353" s="95"/>
      <c r="L1353" s="95"/>
      <c r="M1353" s="95"/>
      <c r="N1353" s="95"/>
      <c r="O1353" s="95"/>
      <c r="P1353" s="95"/>
      <c r="Q1353" s="95"/>
      <c r="R1353" s="95"/>
      <c r="S1353" s="95"/>
      <c r="T1353" s="95"/>
      <c r="U1353" s="95"/>
      <c r="V1353" s="95"/>
      <c r="W1353" s="95"/>
      <c r="X1353" s="95"/>
      <c r="Y1353" s="95"/>
      <c r="Z1353" s="95"/>
      <c r="AA1353" s="95"/>
      <c r="AB1353" s="95"/>
      <c r="AC1353" s="95"/>
      <c r="AD1353" s="95"/>
      <c r="AE1353" s="95"/>
      <c r="AF1353" s="95"/>
      <c r="AG1353" s="95"/>
      <c r="AH1353" s="95"/>
      <c r="AI1353" s="95"/>
      <c r="AJ1353" s="95"/>
      <c r="AK1353" s="95"/>
      <c r="AL1353" s="95"/>
      <c r="AM1353" s="95"/>
      <c r="AN1353" s="95"/>
      <c r="AO1353" s="95"/>
      <c r="AP1353" s="95"/>
      <c r="AQ1353" s="95"/>
      <c r="AR1353" s="95"/>
      <c r="AS1353" s="95"/>
      <c r="AT1353" s="95"/>
      <c r="AU1353" s="95"/>
    </row>
    <row r="1354" spans="1:47" ht="75" hidden="1" outlineLevel="1" x14ac:dyDescent="0.3">
      <c r="A1354" s="22" t="s">
        <v>294</v>
      </c>
      <c r="B1354" s="22" t="s">
        <v>410</v>
      </c>
      <c r="C1354" s="50">
        <f>C1355+C1356+C1357+C1358</f>
        <v>369048.60000000003</v>
      </c>
      <c r="D1354" s="50">
        <f t="shared" ref="D1354:E1354" si="376">D1355+D1356+D1357+D1358</f>
        <v>369048.60000000003</v>
      </c>
      <c r="E1354" s="50">
        <f t="shared" si="376"/>
        <v>369048.60000000003</v>
      </c>
      <c r="F1354" s="95"/>
      <c r="G1354" s="95"/>
      <c r="H1354" s="95"/>
      <c r="I1354" s="95"/>
      <c r="J1354" s="95"/>
      <c r="K1354" s="95"/>
      <c r="L1354" s="95"/>
      <c r="M1354" s="95"/>
      <c r="N1354" s="95"/>
      <c r="O1354" s="95"/>
      <c r="P1354" s="95"/>
      <c r="Q1354" s="95"/>
      <c r="R1354" s="95"/>
      <c r="S1354" s="95"/>
      <c r="T1354" s="95"/>
      <c r="U1354" s="95"/>
      <c r="V1354" s="95"/>
      <c r="W1354" s="95"/>
      <c r="X1354" s="95"/>
      <c r="Y1354" s="95"/>
      <c r="Z1354" s="95"/>
      <c r="AA1354" s="95"/>
      <c r="AB1354" s="95"/>
      <c r="AC1354" s="95"/>
      <c r="AD1354" s="95"/>
      <c r="AE1354" s="95"/>
      <c r="AF1354" s="95"/>
      <c r="AG1354" s="95"/>
      <c r="AH1354" s="95"/>
      <c r="AI1354" s="95"/>
      <c r="AJ1354" s="95"/>
      <c r="AK1354" s="95"/>
      <c r="AL1354" s="95"/>
      <c r="AM1354" s="95"/>
      <c r="AN1354" s="95"/>
      <c r="AO1354" s="95"/>
      <c r="AP1354" s="95"/>
      <c r="AQ1354" s="95"/>
      <c r="AR1354" s="95"/>
      <c r="AS1354" s="95"/>
      <c r="AT1354" s="95"/>
      <c r="AU1354" s="95"/>
    </row>
    <row r="1355" spans="1:47" hidden="1" outlineLevel="1" x14ac:dyDescent="0.3">
      <c r="A1355" s="14" t="s">
        <v>1</v>
      </c>
      <c r="B1355" s="14"/>
      <c r="C1355" s="49">
        <f t="shared" ref="C1355:E1358" si="377">C1360+C1365+C1370</f>
        <v>0</v>
      </c>
      <c r="D1355" s="49">
        <f t="shared" si="377"/>
        <v>0</v>
      </c>
      <c r="E1355" s="49">
        <f t="shared" si="377"/>
        <v>0</v>
      </c>
      <c r="F1355" s="95"/>
      <c r="G1355" s="95"/>
      <c r="H1355" s="95"/>
      <c r="I1355" s="95"/>
      <c r="J1355" s="95"/>
      <c r="K1355" s="95"/>
      <c r="L1355" s="95"/>
      <c r="M1355" s="95"/>
      <c r="N1355" s="95"/>
      <c r="O1355" s="95"/>
      <c r="P1355" s="95"/>
      <c r="Q1355" s="95"/>
      <c r="R1355" s="95"/>
      <c r="S1355" s="95"/>
      <c r="T1355" s="95"/>
      <c r="U1355" s="95"/>
      <c r="V1355" s="95"/>
      <c r="W1355" s="95"/>
      <c r="X1355" s="95"/>
      <c r="Y1355" s="95"/>
      <c r="Z1355" s="95"/>
      <c r="AA1355" s="95"/>
      <c r="AB1355" s="95"/>
      <c r="AC1355" s="95"/>
      <c r="AD1355" s="95"/>
      <c r="AE1355" s="95"/>
      <c r="AF1355" s="95"/>
      <c r="AG1355" s="95"/>
      <c r="AH1355" s="95"/>
      <c r="AI1355" s="95"/>
      <c r="AJ1355" s="95"/>
      <c r="AK1355" s="95"/>
      <c r="AL1355" s="95"/>
      <c r="AM1355" s="95"/>
      <c r="AN1355" s="95"/>
      <c r="AO1355" s="95"/>
      <c r="AP1355" s="95"/>
      <c r="AQ1355" s="95"/>
      <c r="AR1355" s="95"/>
      <c r="AS1355" s="95"/>
      <c r="AT1355" s="95"/>
      <c r="AU1355" s="95"/>
    </row>
    <row r="1356" spans="1:47" hidden="1" outlineLevel="1" x14ac:dyDescent="0.3">
      <c r="A1356" s="14" t="s">
        <v>2</v>
      </c>
      <c r="B1356" s="14"/>
      <c r="C1356" s="49">
        <f t="shared" si="377"/>
        <v>0</v>
      </c>
      <c r="D1356" s="49">
        <f t="shared" si="377"/>
        <v>0</v>
      </c>
      <c r="E1356" s="49">
        <f t="shared" si="377"/>
        <v>0</v>
      </c>
      <c r="F1356" s="95"/>
      <c r="G1356" s="95"/>
      <c r="H1356" s="95"/>
      <c r="I1356" s="95"/>
      <c r="J1356" s="95"/>
      <c r="K1356" s="95"/>
      <c r="L1356" s="95"/>
      <c r="M1356" s="95"/>
      <c r="N1356" s="95"/>
      <c r="O1356" s="95"/>
      <c r="P1356" s="95"/>
      <c r="Q1356" s="95"/>
      <c r="R1356" s="95"/>
      <c r="S1356" s="95"/>
      <c r="T1356" s="95"/>
      <c r="U1356" s="95"/>
      <c r="V1356" s="95"/>
      <c r="W1356" s="95"/>
      <c r="X1356" s="95"/>
      <c r="Y1356" s="95"/>
      <c r="Z1356" s="95"/>
      <c r="AA1356" s="95"/>
      <c r="AB1356" s="95"/>
      <c r="AC1356" s="95"/>
      <c r="AD1356" s="95"/>
      <c r="AE1356" s="95"/>
      <c r="AF1356" s="95"/>
      <c r="AG1356" s="95"/>
      <c r="AH1356" s="95"/>
      <c r="AI1356" s="95"/>
      <c r="AJ1356" s="95"/>
      <c r="AK1356" s="95"/>
      <c r="AL1356" s="95"/>
      <c r="AM1356" s="95"/>
      <c r="AN1356" s="95"/>
      <c r="AO1356" s="95"/>
      <c r="AP1356" s="95"/>
      <c r="AQ1356" s="95"/>
      <c r="AR1356" s="95"/>
      <c r="AS1356" s="95"/>
      <c r="AT1356" s="95"/>
      <c r="AU1356" s="95"/>
    </row>
    <row r="1357" spans="1:47" hidden="1" outlineLevel="1" x14ac:dyDescent="0.3">
      <c r="A1357" s="14" t="s">
        <v>3</v>
      </c>
      <c r="B1357" s="14" t="s">
        <v>410</v>
      </c>
      <c r="C1357" s="49">
        <f t="shared" si="377"/>
        <v>369048.60000000003</v>
      </c>
      <c r="D1357" s="49">
        <f t="shared" si="377"/>
        <v>369048.60000000003</v>
      </c>
      <c r="E1357" s="49">
        <f t="shared" si="377"/>
        <v>369048.60000000003</v>
      </c>
      <c r="F1357" s="95"/>
      <c r="G1357" s="95"/>
      <c r="H1357" s="95"/>
      <c r="I1357" s="95"/>
      <c r="J1357" s="95"/>
      <c r="K1357" s="95"/>
      <c r="L1357" s="95"/>
      <c r="M1357" s="95"/>
      <c r="N1357" s="95"/>
      <c r="O1357" s="95"/>
      <c r="P1357" s="95"/>
      <c r="Q1357" s="95"/>
      <c r="R1357" s="95"/>
      <c r="S1357" s="95"/>
      <c r="T1357" s="95"/>
      <c r="U1357" s="95"/>
      <c r="V1357" s="95"/>
      <c r="W1357" s="95"/>
      <c r="X1357" s="95"/>
      <c r="Y1357" s="95"/>
      <c r="Z1357" s="95"/>
      <c r="AA1357" s="95"/>
      <c r="AB1357" s="95"/>
      <c r="AC1357" s="95"/>
      <c r="AD1357" s="95"/>
      <c r="AE1357" s="95"/>
      <c r="AF1357" s="95"/>
      <c r="AG1357" s="95"/>
      <c r="AH1357" s="95"/>
      <c r="AI1357" s="95"/>
      <c r="AJ1357" s="95"/>
      <c r="AK1357" s="95"/>
      <c r="AL1357" s="95"/>
      <c r="AM1357" s="95"/>
      <c r="AN1357" s="95"/>
      <c r="AO1357" s="95"/>
      <c r="AP1357" s="95"/>
      <c r="AQ1357" s="95"/>
      <c r="AR1357" s="95"/>
      <c r="AS1357" s="95"/>
      <c r="AT1357" s="95"/>
      <c r="AU1357" s="95"/>
    </row>
    <row r="1358" spans="1:47" hidden="1" outlineLevel="1" x14ac:dyDescent="0.3">
      <c r="A1358" s="14" t="s">
        <v>4</v>
      </c>
      <c r="B1358" s="14"/>
      <c r="C1358" s="49">
        <f t="shared" si="377"/>
        <v>0</v>
      </c>
      <c r="D1358" s="49">
        <f t="shared" si="377"/>
        <v>0</v>
      </c>
      <c r="E1358" s="49">
        <f t="shared" si="377"/>
        <v>0</v>
      </c>
      <c r="F1358" s="95"/>
      <c r="G1358" s="95"/>
      <c r="H1358" s="95"/>
      <c r="I1358" s="95"/>
      <c r="J1358" s="95"/>
      <c r="K1358" s="95"/>
      <c r="L1358" s="95"/>
      <c r="M1358" s="95"/>
      <c r="N1358" s="95"/>
      <c r="O1358" s="95"/>
      <c r="P1358" s="95"/>
      <c r="Q1358" s="95"/>
      <c r="R1358" s="95"/>
      <c r="S1358" s="95"/>
      <c r="T1358" s="95"/>
      <c r="U1358" s="95"/>
      <c r="V1358" s="95"/>
      <c r="W1358" s="95"/>
      <c r="X1358" s="95"/>
      <c r="Y1358" s="95"/>
      <c r="Z1358" s="95"/>
      <c r="AA1358" s="95"/>
      <c r="AB1358" s="95"/>
      <c r="AC1358" s="95"/>
      <c r="AD1358" s="95"/>
      <c r="AE1358" s="95"/>
      <c r="AF1358" s="95"/>
      <c r="AG1358" s="95"/>
      <c r="AH1358" s="95"/>
      <c r="AI1358" s="95"/>
      <c r="AJ1358" s="95"/>
      <c r="AK1358" s="95"/>
      <c r="AL1358" s="95"/>
      <c r="AM1358" s="95"/>
      <c r="AN1358" s="95"/>
      <c r="AO1358" s="95"/>
      <c r="AP1358" s="95"/>
      <c r="AQ1358" s="95"/>
      <c r="AR1358" s="95"/>
      <c r="AS1358" s="95"/>
      <c r="AT1358" s="95"/>
      <c r="AU1358" s="95"/>
    </row>
    <row r="1359" spans="1:47" ht="75" hidden="1" outlineLevel="1" x14ac:dyDescent="0.3">
      <c r="A1359" s="14" t="s">
        <v>295</v>
      </c>
      <c r="B1359" s="14" t="s">
        <v>410</v>
      </c>
      <c r="C1359" s="49">
        <f t="shared" ref="C1359:E1359" si="378">C1360+C1361+C1362+C1363</f>
        <v>363728.3</v>
      </c>
      <c r="D1359" s="49">
        <f t="shared" si="378"/>
        <v>363728.3</v>
      </c>
      <c r="E1359" s="49">
        <f t="shared" si="378"/>
        <v>363728.3</v>
      </c>
      <c r="F1359" s="95"/>
      <c r="G1359" s="95"/>
      <c r="H1359" s="95"/>
      <c r="I1359" s="95"/>
      <c r="J1359" s="95"/>
      <c r="K1359" s="95"/>
      <c r="L1359" s="95"/>
      <c r="M1359" s="95"/>
      <c r="N1359" s="95"/>
      <c r="O1359" s="95"/>
      <c r="P1359" s="95"/>
      <c r="Q1359" s="95"/>
      <c r="R1359" s="95"/>
      <c r="S1359" s="95"/>
      <c r="T1359" s="95"/>
      <c r="U1359" s="95"/>
      <c r="V1359" s="95"/>
      <c r="W1359" s="95"/>
      <c r="X1359" s="95"/>
      <c r="Y1359" s="95"/>
      <c r="Z1359" s="95"/>
      <c r="AA1359" s="95"/>
      <c r="AB1359" s="95"/>
      <c r="AC1359" s="95"/>
      <c r="AD1359" s="95"/>
      <c r="AE1359" s="95"/>
      <c r="AF1359" s="95"/>
      <c r="AG1359" s="95"/>
      <c r="AH1359" s="95"/>
      <c r="AI1359" s="95"/>
      <c r="AJ1359" s="95"/>
      <c r="AK1359" s="95"/>
      <c r="AL1359" s="95"/>
      <c r="AM1359" s="95"/>
      <c r="AN1359" s="95"/>
      <c r="AO1359" s="95"/>
      <c r="AP1359" s="95"/>
      <c r="AQ1359" s="95"/>
      <c r="AR1359" s="95"/>
      <c r="AS1359" s="95"/>
      <c r="AT1359" s="95"/>
      <c r="AU1359" s="95"/>
    </row>
    <row r="1360" spans="1:47" hidden="1" outlineLevel="1" x14ac:dyDescent="0.3">
      <c r="A1360" s="14" t="s">
        <v>1</v>
      </c>
      <c r="B1360" s="14"/>
      <c r="C1360" s="49">
        <v>0</v>
      </c>
      <c r="D1360" s="49">
        <v>0</v>
      </c>
      <c r="E1360" s="49">
        <v>0</v>
      </c>
      <c r="F1360" s="95"/>
      <c r="G1360" s="95"/>
      <c r="H1360" s="95"/>
      <c r="I1360" s="95"/>
      <c r="J1360" s="95"/>
      <c r="K1360" s="95"/>
      <c r="L1360" s="95"/>
      <c r="M1360" s="95"/>
      <c r="N1360" s="95"/>
      <c r="O1360" s="95"/>
      <c r="P1360" s="95"/>
      <c r="Q1360" s="95"/>
      <c r="R1360" s="95"/>
      <c r="S1360" s="95"/>
      <c r="T1360" s="95"/>
      <c r="U1360" s="95"/>
      <c r="V1360" s="95"/>
      <c r="W1360" s="95"/>
      <c r="X1360" s="95"/>
      <c r="Y1360" s="95"/>
      <c r="Z1360" s="95"/>
      <c r="AA1360" s="95"/>
      <c r="AB1360" s="95"/>
      <c r="AC1360" s="95"/>
      <c r="AD1360" s="95"/>
      <c r="AE1360" s="95"/>
      <c r="AF1360" s="95"/>
      <c r="AG1360" s="95"/>
      <c r="AH1360" s="95"/>
      <c r="AI1360" s="95"/>
      <c r="AJ1360" s="95"/>
      <c r="AK1360" s="95"/>
      <c r="AL1360" s="95"/>
      <c r="AM1360" s="95"/>
      <c r="AN1360" s="95"/>
      <c r="AO1360" s="95"/>
      <c r="AP1360" s="95"/>
      <c r="AQ1360" s="95"/>
      <c r="AR1360" s="95"/>
      <c r="AS1360" s="95"/>
      <c r="AT1360" s="95"/>
      <c r="AU1360" s="95"/>
    </row>
    <row r="1361" spans="1:47" hidden="1" outlineLevel="1" x14ac:dyDescent="0.3">
      <c r="A1361" s="14" t="s">
        <v>2</v>
      </c>
      <c r="B1361" s="14"/>
      <c r="C1361" s="49">
        <v>0</v>
      </c>
      <c r="D1361" s="49">
        <v>0</v>
      </c>
      <c r="E1361" s="49">
        <v>0</v>
      </c>
      <c r="F1361" s="95"/>
      <c r="G1361" s="95"/>
      <c r="H1361" s="95"/>
      <c r="I1361" s="95"/>
      <c r="J1361" s="95"/>
      <c r="K1361" s="95"/>
      <c r="L1361" s="95"/>
      <c r="M1361" s="95"/>
      <c r="N1361" s="95"/>
      <c r="O1361" s="95"/>
      <c r="P1361" s="95"/>
      <c r="Q1361" s="95"/>
      <c r="R1361" s="95"/>
      <c r="S1361" s="95"/>
      <c r="T1361" s="95"/>
      <c r="U1361" s="95"/>
      <c r="V1361" s="95"/>
      <c r="W1361" s="95"/>
      <c r="X1361" s="95"/>
      <c r="Y1361" s="95"/>
      <c r="Z1361" s="95"/>
      <c r="AA1361" s="95"/>
      <c r="AB1361" s="95"/>
      <c r="AC1361" s="95"/>
      <c r="AD1361" s="95"/>
      <c r="AE1361" s="95"/>
      <c r="AF1361" s="95"/>
      <c r="AG1361" s="95"/>
      <c r="AH1361" s="95"/>
      <c r="AI1361" s="95"/>
      <c r="AJ1361" s="95"/>
      <c r="AK1361" s="95"/>
      <c r="AL1361" s="95"/>
      <c r="AM1361" s="95"/>
      <c r="AN1361" s="95"/>
      <c r="AO1361" s="95"/>
      <c r="AP1361" s="95"/>
      <c r="AQ1361" s="95"/>
      <c r="AR1361" s="95"/>
      <c r="AS1361" s="95"/>
      <c r="AT1361" s="95"/>
      <c r="AU1361" s="95"/>
    </row>
    <row r="1362" spans="1:47" hidden="1" outlineLevel="1" x14ac:dyDescent="0.3">
      <c r="A1362" s="14" t="s">
        <v>3</v>
      </c>
      <c r="B1362" s="14" t="s">
        <v>410</v>
      </c>
      <c r="C1362" s="49">
        <v>363728.3</v>
      </c>
      <c r="D1362" s="49">
        <v>363728.3</v>
      </c>
      <c r="E1362" s="49">
        <v>363728.3</v>
      </c>
      <c r="F1362" s="95"/>
      <c r="G1362" s="95"/>
      <c r="H1362" s="95"/>
      <c r="I1362" s="95"/>
      <c r="J1362" s="95"/>
      <c r="K1362" s="95"/>
      <c r="L1362" s="95"/>
      <c r="M1362" s="95"/>
      <c r="N1362" s="95"/>
      <c r="O1362" s="95"/>
      <c r="P1362" s="95"/>
      <c r="Q1362" s="95"/>
      <c r="R1362" s="95"/>
      <c r="S1362" s="95"/>
      <c r="T1362" s="95"/>
      <c r="U1362" s="95"/>
      <c r="V1362" s="95"/>
      <c r="W1362" s="95"/>
      <c r="X1362" s="95"/>
      <c r="Y1362" s="95"/>
      <c r="Z1362" s="95"/>
      <c r="AA1362" s="95"/>
      <c r="AB1362" s="95"/>
      <c r="AC1362" s="95"/>
      <c r="AD1362" s="95"/>
      <c r="AE1362" s="95"/>
      <c r="AF1362" s="95"/>
      <c r="AG1362" s="95"/>
      <c r="AH1362" s="95"/>
      <c r="AI1362" s="95"/>
      <c r="AJ1362" s="95"/>
      <c r="AK1362" s="95"/>
      <c r="AL1362" s="95"/>
      <c r="AM1362" s="95"/>
      <c r="AN1362" s="95"/>
      <c r="AO1362" s="95"/>
      <c r="AP1362" s="95"/>
      <c r="AQ1362" s="95"/>
      <c r="AR1362" s="95"/>
      <c r="AS1362" s="95"/>
      <c r="AT1362" s="95"/>
      <c r="AU1362" s="95"/>
    </row>
    <row r="1363" spans="1:47" hidden="1" outlineLevel="1" x14ac:dyDescent="0.3">
      <c r="A1363" s="14" t="s">
        <v>4</v>
      </c>
      <c r="B1363" s="14"/>
      <c r="C1363" s="49">
        <v>0</v>
      </c>
      <c r="D1363" s="49">
        <v>0</v>
      </c>
      <c r="E1363" s="49">
        <v>0</v>
      </c>
      <c r="F1363" s="95"/>
      <c r="G1363" s="95"/>
      <c r="H1363" s="95"/>
      <c r="I1363" s="95"/>
      <c r="J1363" s="95"/>
      <c r="K1363" s="95"/>
      <c r="L1363" s="95"/>
      <c r="M1363" s="95"/>
      <c r="N1363" s="95"/>
      <c r="O1363" s="95"/>
      <c r="P1363" s="95"/>
      <c r="Q1363" s="95"/>
      <c r="R1363" s="95"/>
      <c r="S1363" s="95"/>
      <c r="T1363" s="95"/>
      <c r="U1363" s="95"/>
      <c r="V1363" s="95"/>
      <c r="W1363" s="95"/>
      <c r="X1363" s="95"/>
      <c r="Y1363" s="95"/>
      <c r="Z1363" s="95"/>
      <c r="AA1363" s="95"/>
      <c r="AB1363" s="95"/>
      <c r="AC1363" s="95"/>
      <c r="AD1363" s="95"/>
      <c r="AE1363" s="95"/>
      <c r="AF1363" s="95"/>
      <c r="AG1363" s="95"/>
      <c r="AH1363" s="95"/>
      <c r="AI1363" s="95"/>
      <c r="AJ1363" s="95"/>
      <c r="AK1363" s="95"/>
      <c r="AL1363" s="95"/>
      <c r="AM1363" s="95"/>
      <c r="AN1363" s="95"/>
      <c r="AO1363" s="95"/>
      <c r="AP1363" s="95"/>
      <c r="AQ1363" s="95"/>
      <c r="AR1363" s="95"/>
      <c r="AS1363" s="95"/>
      <c r="AT1363" s="95"/>
      <c r="AU1363" s="95"/>
    </row>
    <row r="1364" spans="1:47" ht="37.5" hidden="1" outlineLevel="1" x14ac:dyDescent="0.3">
      <c r="A1364" s="14" t="s">
        <v>296</v>
      </c>
      <c r="B1364" s="14" t="s">
        <v>410</v>
      </c>
      <c r="C1364" s="49">
        <f t="shared" ref="C1364:E1364" si="379">C1365+C1366+C1367+C1368</f>
        <v>1618.9</v>
      </c>
      <c r="D1364" s="49">
        <f t="shared" si="379"/>
        <v>1618.9</v>
      </c>
      <c r="E1364" s="49">
        <f t="shared" si="379"/>
        <v>1618.9</v>
      </c>
      <c r="F1364" s="95"/>
      <c r="G1364" s="95"/>
      <c r="H1364" s="95"/>
      <c r="I1364" s="95"/>
      <c r="J1364" s="95"/>
      <c r="K1364" s="95"/>
      <c r="L1364" s="95"/>
      <c r="M1364" s="95"/>
      <c r="N1364" s="95"/>
      <c r="O1364" s="95"/>
      <c r="P1364" s="95"/>
      <c r="Q1364" s="95"/>
      <c r="R1364" s="95"/>
      <c r="S1364" s="95"/>
      <c r="T1364" s="95"/>
      <c r="U1364" s="95"/>
      <c r="V1364" s="95"/>
      <c r="W1364" s="95"/>
      <c r="X1364" s="95"/>
      <c r="Y1364" s="95"/>
      <c r="Z1364" s="95"/>
      <c r="AA1364" s="95"/>
      <c r="AB1364" s="95"/>
      <c r="AC1364" s="95"/>
      <c r="AD1364" s="95"/>
      <c r="AE1364" s="95"/>
      <c r="AF1364" s="95"/>
      <c r="AG1364" s="95"/>
      <c r="AH1364" s="95"/>
      <c r="AI1364" s="95"/>
      <c r="AJ1364" s="95"/>
      <c r="AK1364" s="95"/>
      <c r="AL1364" s="95"/>
      <c r="AM1364" s="95"/>
      <c r="AN1364" s="95"/>
      <c r="AO1364" s="95"/>
      <c r="AP1364" s="95"/>
      <c r="AQ1364" s="95"/>
      <c r="AR1364" s="95"/>
      <c r="AS1364" s="95"/>
      <c r="AT1364" s="95"/>
      <c r="AU1364" s="95"/>
    </row>
    <row r="1365" spans="1:47" hidden="1" outlineLevel="1" x14ac:dyDescent="0.3">
      <c r="A1365" s="14" t="s">
        <v>1</v>
      </c>
      <c r="B1365" s="14"/>
      <c r="C1365" s="49">
        <v>0</v>
      </c>
      <c r="D1365" s="49">
        <v>0</v>
      </c>
      <c r="E1365" s="49">
        <v>0</v>
      </c>
      <c r="F1365" s="95"/>
      <c r="G1365" s="95"/>
      <c r="H1365" s="95"/>
      <c r="I1365" s="95"/>
      <c r="J1365" s="95"/>
      <c r="K1365" s="95"/>
      <c r="L1365" s="95"/>
      <c r="M1365" s="95"/>
      <c r="N1365" s="95"/>
      <c r="O1365" s="95"/>
      <c r="P1365" s="95"/>
      <c r="Q1365" s="95"/>
      <c r="R1365" s="95"/>
      <c r="S1365" s="95"/>
      <c r="T1365" s="95"/>
      <c r="U1365" s="95"/>
      <c r="V1365" s="95"/>
      <c r="W1365" s="95"/>
      <c r="X1365" s="95"/>
      <c r="Y1365" s="95"/>
      <c r="Z1365" s="95"/>
      <c r="AA1365" s="95"/>
      <c r="AB1365" s="95"/>
      <c r="AC1365" s="95"/>
      <c r="AD1365" s="95"/>
      <c r="AE1365" s="95"/>
      <c r="AF1365" s="95"/>
      <c r="AG1365" s="95"/>
      <c r="AH1365" s="95"/>
      <c r="AI1365" s="95"/>
      <c r="AJ1365" s="95"/>
      <c r="AK1365" s="95"/>
      <c r="AL1365" s="95"/>
      <c r="AM1365" s="95"/>
      <c r="AN1365" s="95"/>
      <c r="AO1365" s="95"/>
      <c r="AP1365" s="95"/>
      <c r="AQ1365" s="95"/>
      <c r="AR1365" s="95"/>
      <c r="AS1365" s="95"/>
      <c r="AT1365" s="95"/>
      <c r="AU1365" s="95"/>
    </row>
    <row r="1366" spans="1:47" hidden="1" outlineLevel="1" x14ac:dyDescent="0.3">
      <c r="A1366" s="14" t="s">
        <v>2</v>
      </c>
      <c r="B1366" s="14"/>
      <c r="C1366" s="49">
        <v>0</v>
      </c>
      <c r="D1366" s="49">
        <v>0</v>
      </c>
      <c r="E1366" s="49">
        <v>0</v>
      </c>
      <c r="F1366" s="95"/>
      <c r="G1366" s="95"/>
      <c r="H1366" s="95"/>
      <c r="I1366" s="95"/>
      <c r="J1366" s="95"/>
      <c r="K1366" s="95"/>
      <c r="L1366" s="95"/>
      <c r="M1366" s="95"/>
      <c r="N1366" s="95"/>
      <c r="O1366" s="95"/>
      <c r="P1366" s="95"/>
      <c r="Q1366" s="95"/>
      <c r="R1366" s="95"/>
      <c r="S1366" s="95"/>
      <c r="T1366" s="95"/>
      <c r="U1366" s="95"/>
      <c r="V1366" s="95"/>
      <c r="W1366" s="95"/>
      <c r="X1366" s="95"/>
      <c r="Y1366" s="95"/>
      <c r="Z1366" s="95"/>
      <c r="AA1366" s="95"/>
      <c r="AB1366" s="95"/>
      <c r="AC1366" s="95"/>
      <c r="AD1366" s="95"/>
      <c r="AE1366" s="95"/>
      <c r="AF1366" s="95"/>
      <c r="AG1366" s="95"/>
      <c r="AH1366" s="95"/>
      <c r="AI1366" s="95"/>
      <c r="AJ1366" s="95"/>
      <c r="AK1366" s="95"/>
      <c r="AL1366" s="95"/>
      <c r="AM1366" s="95"/>
      <c r="AN1366" s="95"/>
      <c r="AO1366" s="95"/>
      <c r="AP1366" s="95"/>
      <c r="AQ1366" s="95"/>
      <c r="AR1366" s="95"/>
      <c r="AS1366" s="95"/>
      <c r="AT1366" s="95"/>
      <c r="AU1366" s="95"/>
    </row>
    <row r="1367" spans="1:47" hidden="1" outlineLevel="1" x14ac:dyDescent="0.3">
      <c r="A1367" s="14" t="s">
        <v>3</v>
      </c>
      <c r="B1367" s="14" t="s">
        <v>410</v>
      </c>
      <c r="C1367" s="49">
        <v>1618.9</v>
      </c>
      <c r="D1367" s="49">
        <v>1618.9</v>
      </c>
      <c r="E1367" s="49">
        <v>1618.9</v>
      </c>
      <c r="F1367" s="95"/>
      <c r="G1367" s="95"/>
      <c r="H1367" s="95"/>
      <c r="I1367" s="95"/>
      <c r="J1367" s="95"/>
      <c r="K1367" s="95"/>
      <c r="L1367" s="95"/>
      <c r="M1367" s="95"/>
      <c r="N1367" s="95"/>
      <c r="O1367" s="95"/>
      <c r="P1367" s="95"/>
      <c r="Q1367" s="95"/>
      <c r="R1367" s="95"/>
      <c r="S1367" s="95"/>
      <c r="T1367" s="95"/>
      <c r="U1367" s="95"/>
      <c r="V1367" s="95"/>
      <c r="W1367" s="95"/>
      <c r="X1367" s="95"/>
      <c r="Y1367" s="95"/>
      <c r="Z1367" s="95"/>
      <c r="AA1367" s="95"/>
      <c r="AB1367" s="95"/>
      <c r="AC1367" s="95"/>
      <c r="AD1367" s="95"/>
      <c r="AE1367" s="95"/>
      <c r="AF1367" s="95"/>
      <c r="AG1367" s="95"/>
      <c r="AH1367" s="95"/>
      <c r="AI1367" s="95"/>
      <c r="AJ1367" s="95"/>
      <c r="AK1367" s="95"/>
      <c r="AL1367" s="95"/>
      <c r="AM1367" s="95"/>
      <c r="AN1367" s="95"/>
      <c r="AO1367" s="95"/>
      <c r="AP1367" s="95"/>
      <c r="AQ1367" s="95"/>
      <c r="AR1367" s="95"/>
      <c r="AS1367" s="95"/>
      <c r="AT1367" s="95"/>
      <c r="AU1367" s="95"/>
    </row>
    <row r="1368" spans="1:47" hidden="1" outlineLevel="1" x14ac:dyDescent="0.3">
      <c r="A1368" s="14" t="s">
        <v>4</v>
      </c>
      <c r="B1368" s="14"/>
      <c r="C1368" s="49">
        <v>0</v>
      </c>
      <c r="D1368" s="49">
        <v>0</v>
      </c>
      <c r="E1368" s="49">
        <v>0</v>
      </c>
      <c r="F1368" s="95"/>
      <c r="G1368" s="95"/>
      <c r="H1368" s="95"/>
      <c r="I1368" s="95"/>
      <c r="J1368" s="95"/>
      <c r="K1368" s="95"/>
      <c r="L1368" s="95"/>
      <c r="M1368" s="95"/>
      <c r="N1368" s="95"/>
      <c r="O1368" s="95"/>
      <c r="P1368" s="95"/>
      <c r="Q1368" s="95"/>
      <c r="R1368" s="95"/>
      <c r="S1368" s="95"/>
      <c r="T1368" s="95"/>
      <c r="U1368" s="95"/>
      <c r="V1368" s="95"/>
      <c r="W1368" s="95"/>
      <c r="X1368" s="95"/>
      <c r="Y1368" s="95"/>
      <c r="Z1368" s="95"/>
      <c r="AA1368" s="95"/>
      <c r="AB1368" s="95"/>
      <c r="AC1368" s="95"/>
      <c r="AD1368" s="95"/>
      <c r="AE1368" s="95"/>
      <c r="AF1368" s="95"/>
      <c r="AG1368" s="95"/>
      <c r="AH1368" s="95"/>
      <c r="AI1368" s="95"/>
      <c r="AJ1368" s="95"/>
      <c r="AK1368" s="95"/>
      <c r="AL1368" s="95"/>
      <c r="AM1368" s="95"/>
      <c r="AN1368" s="95"/>
      <c r="AO1368" s="95"/>
      <c r="AP1368" s="95"/>
      <c r="AQ1368" s="95"/>
      <c r="AR1368" s="95"/>
      <c r="AS1368" s="95"/>
      <c r="AT1368" s="95"/>
      <c r="AU1368" s="95"/>
    </row>
    <row r="1369" spans="1:47" ht="37.5" hidden="1" outlineLevel="1" x14ac:dyDescent="0.3">
      <c r="A1369" s="14" t="s">
        <v>297</v>
      </c>
      <c r="B1369" s="14" t="s">
        <v>410</v>
      </c>
      <c r="C1369" s="49">
        <f t="shared" ref="C1369:E1369" si="380">C1370+C1371+C1372+C1373</f>
        <v>3701.4</v>
      </c>
      <c r="D1369" s="49">
        <f t="shared" si="380"/>
        <v>3701.4</v>
      </c>
      <c r="E1369" s="49">
        <f t="shared" si="380"/>
        <v>3701.4</v>
      </c>
      <c r="F1369" s="95"/>
      <c r="G1369" s="95"/>
      <c r="H1369" s="95"/>
      <c r="I1369" s="95"/>
      <c r="J1369" s="95"/>
      <c r="K1369" s="95"/>
      <c r="L1369" s="95"/>
      <c r="M1369" s="95"/>
      <c r="N1369" s="95"/>
      <c r="O1369" s="95"/>
      <c r="P1369" s="95"/>
      <c r="Q1369" s="95"/>
      <c r="R1369" s="95"/>
      <c r="S1369" s="95"/>
      <c r="T1369" s="95"/>
      <c r="U1369" s="95"/>
      <c r="V1369" s="95"/>
      <c r="W1369" s="95"/>
      <c r="X1369" s="95"/>
      <c r="Y1369" s="95"/>
      <c r="Z1369" s="95"/>
      <c r="AA1369" s="95"/>
      <c r="AB1369" s="95"/>
      <c r="AC1369" s="95"/>
      <c r="AD1369" s="95"/>
      <c r="AE1369" s="95"/>
      <c r="AF1369" s="95"/>
      <c r="AG1369" s="95"/>
      <c r="AH1369" s="95"/>
      <c r="AI1369" s="95"/>
      <c r="AJ1369" s="95"/>
      <c r="AK1369" s="95"/>
      <c r="AL1369" s="95"/>
      <c r="AM1369" s="95"/>
      <c r="AN1369" s="95"/>
      <c r="AO1369" s="95"/>
      <c r="AP1369" s="95"/>
      <c r="AQ1369" s="95"/>
      <c r="AR1369" s="95"/>
      <c r="AS1369" s="95"/>
      <c r="AT1369" s="95"/>
      <c r="AU1369" s="95"/>
    </row>
    <row r="1370" spans="1:47" hidden="1" outlineLevel="1" x14ac:dyDescent="0.3">
      <c r="A1370" s="14" t="s">
        <v>1</v>
      </c>
      <c r="B1370" s="14"/>
      <c r="C1370" s="49">
        <v>0</v>
      </c>
      <c r="D1370" s="49">
        <v>0</v>
      </c>
      <c r="E1370" s="49">
        <v>0</v>
      </c>
      <c r="F1370" s="95"/>
      <c r="G1370" s="95"/>
      <c r="H1370" s="95"/>
      <c r="I1370" s="95"/>
      <c r="J1370" s="95"/>
      <c r="K1370" s="95"/>
      <c r="L1370" s="95"/>
      <c r="M1370" s="95"/>
      <c r="N1370" s="95"/>
      <c r="O1370" s="95"/>
      <c r="P1370" s="95"/>
      <c r="Q1370" s="95"/>
      <c r="R1370" s="95"/>
      <c r="S1370" s="95"/>
      <c r="T1370" s="95"/>
      <c r="U1370" s="95"/>
      <c r="V1370" s="95"/>
      <c r="W1370" s="95"/>
      <c r="X1370" s="95"/>
      <c r="Y1370" s="95"/>
      <c r="Z1370" s="95"/>
      <c r="AA1370" s="95"/>
      <c r="AB1370" s="95"/>
      <c r="AC1370" s="95"/>
      <c r="AD1370" s="95"/>
      <c r="AE1370" s="95"/>
      <c r="AF1370" s="95"/>
      <c r="AG1370" s="95"/>
      <c r="AH1370" s="95"/>
      <c r="AI1370" s="95"/>
      <c r="AJ1370" s="95"/>
      <c r="AK1370" s="95"/>
      <c r="AL1370" s="95"/>
      <c r="AM1370" s="95"/>
      <c r="AN1370" s="95"/>
      <c r="AO1370" s="95"/>
      <c r="AP1370" s="95"/>
      <c r="AQ1370" s="95"/>
      <c r="AR1370" s="95"/>
      <c r="AS1370" s="95"/>
      <c r="AT1370" s="95"/>
      <c r="AU1370" s="95"/>
    </row>
    <row r="1371" spans="1:47" hidden="1" outlineLevel="1" x14ac:dyDescent="0.3">
      <c r="A1371" s="14" t="s">
        <v>2</v>
      </c>
      <c r="B1371" s="14"/>
      <c r="C1371" s="49">
        <v>0</v>
      </c>
      <c r="D1371" s="49">
        <v>0</v>
      </c>
      <c r="E1371" s="49">
        <v>0</v>
      </c>
      <c r="F1371" s="95"/>
      <c r="G1371" s="95"/>
      <c r="H1371" s="95"/>
      <c r="I1371" s="95"/>
      <c r="J1371" s="95"/>
      <c r="K1371" s="95"/>
      <c r="L1371" s="95"/>
      <c r="M1371" s="95"/>
      <c r="N1371" s="95"/>
      <c r="O1371" s="95"/>
      <c r="P1371" s="95"/>
      <c r="Q1371" s="95"/>
      <c r="R1371" s="95"/>
      <c r="S1371" s="95"/>
      <c r="T1371" s="95"/>
      <c r="U1371" s="95"/>
      <c r="V1371" s="95"/>
      <c r="W1371" s="95"/>
      <c r="X1371" s="95"/>
      <c r="Y1371" s="95"/>
      <c r="Z1371" s="95"/>
      <c r="AA1371" s="95"/>
      <c r="AB1371" s="95"/>
      <c r="AC1371" s="95"/>
      <c r="AD1371" s="95"/>
      <c r="AE1371" s="95"/>
      <c r="AF1371" s="95"/>
      <c r="AG1371" s="95"/>
      <c r="AH1371" s="95"/>
      <c r="AI1371" s="95"/>
      <c r="AJ1371" s="95"/>
      <c r="AK1371" s="95"/>
      <c r="AL1371" s="95"/>
      <c r="AM1371" s="95"/>
      <c r="AN1371" s="95"/>
      <c r="AO1371" s="95"/>
      <c r="AP1371" s="95"/>
      <c r="AQ1371" s="95"/>
      <c r="AR1371" s="95"/>
      <c r="AS1371" s="95"/>
      <c r="AT1371" s="95"/>
      <c r="AU1371" s="95"/>
    </row>
    <row r="1372" spans="1:47" hidden="1" outlineLevel="1" x14ac:dyDescent="0.3">
      <c r="A1372" s="14" t="s">
        <v>3</v>
      </c>
      <c r="B1372" s="14" t="s">
        <v>410</v>
      </c>
      <c r="C1372" s="49">
        <v>3701.4</v>
      </c>
      <c r="D1372" s="49">
        <v>3701.4</v>
      </c>
      <c r="E1372" s="49">
        <v>3701.4</v>
      </c>
      <c r="F1372" s="95"/>
      <c r="G1372" s="95"/>
      <c r="H1372" s="95"/>
      <c r="I1372" s="95"/>
      <c r="J1372" s="95"/>
      <c r="K1372" s="95"/>
      <c r="L1372" s="95"/>
      <c r="M1372" s="95"/>
      <c r="N1372" s="95"/>
      <c r="O1372" s="95"/>
      <c r="P1372" s="95"/>
      <c r="Q1372" s="95"/>
      <c r="R1372" s="95"/>
      <c r="S1372" s="95"/>
      <c r="T1372" s="95"/>
      <c r="U1372" s="95"/>
      <c r="V1372" s="95"/>
      <c r="W1372" s="95"/>
      <c r="X1372" s="95"/>
      <c r="Y1372" s="95"/>
      <c r="Z1372" s="95"/>
      <c r="AA1372" s="95"/>
      <c r="AB1372" s="95"/>
      <c r="AC1372" s="95"/>
      <c r="AD1372" s="95"/>
      <c r="AE1372" s="95"/>
      <c r="AF1372" s="95"/>
      <c r="AG1372" s="95"/>
      <c r="AH1372" s="95"/>
      <c r="AI1372" s="95"/>
      <c r="AJ1372" s="95"/>
      <c r="AK1372" s="95"/>
      <c r="AL1372" s="95"/>
      <c r="AM1372" s="95"/>
      <c r="AN1372" s="95"/>
      <c r="AO1372" s="95"/>
      <c r="AP1372" s="95"/>
      <c r="AQ1372" s="95"/>
      <c r="AR1372" s="95"/>
      <c r="AS1372" s="95"/>
      <c r="AT1372" s="95"/>
      <c r="AU1372" s="95"/>
    </row>
    <row r="1373" spans="1:47" hidden="1" outlineLevel="1" x14ac:dyDescent="0.3">
      <c r="A1373" s="14" t="s">
        <v>4</v>
      </c>
      <c r="B1373" s="14"/>
      <c r="C1373" s="49">
        <v>0</v>
      </c>
      <c r="D1373" s="49">
        <v>0</v>
      </c>
      <c r="E1373" s="49">
        <v>0</v>
      </c>
      <c r="F1373" s="95"/>
      <c r="G1373" s="95"/>
      <c r="H1373" s="95"/>
      <c r="I1373" s="95"/>
      <c r="J1373" s="95"/>
      <c r="K1373" s="95"/>
      <c r="L1373" s="95"/>
      <c r="M1373" s="95"/>
      <c r="N1373" s="95"/>
      <c r="O1373" s="95"/>
      <c r="P1373" s="95"/>
      <c r="Q1373" s="95"/>
      <c r="R1373" s="95"/>
      <c r="S1373" s="95"/>
      <c r="T1373" s="95"/>
      <c r="U1373" s="95"/>
      <c r="V1373" s="95"/>
      <c r="W1373" s="95"/>
      <c r="X1373" s="95"/>
      <c r="Y1373" s="95"/>
      <c r="Z1373" s="95"/>
      <c r="AA1373" s="95"/>
      <c r="AB1373" s="95"/>
      <c r="AC1373" s="95"/>
      <c r="AD1373" s="95"/>
      <c r="AE1373" s="95"/>
      <c r="AF1373" s="95"/>
      <c r="AG1373" s="95"/>
      <c r="AH1373" s="95"/>
      <c r="AI1373" s="95"/>
      <c r="AJ1373" s="95"/>
      <c r="AK1373" s="95"/>
      <c r="AL1373" s="95"/>
      <c r="AM1373" s="95"/>
      <c r="AN1373" s="95"/>
      <c r="AO1373" s="95"/>
      <c r="AP1373" s="95"/>
      <c r="AQ1373" s="95"/>
      <c r="AR1373" s="95"/>
      <c r="AS1373" s="95"/>
      <c r="AT1373" s="95"/>
      <c r="AU1373" s="95"/>
    </row>
    <row r="1374" spans="1:47" ht="75" hidden="1" outlineLevel="1" x14ac:dyDescent="0.3">
      <c r="A1374" s="15" t="s">
        <v>298</v>
      </c>
      <c r="B1374" s="15" t="s">
        <v>410</v>
      </c>
      <c r="C1374" s="103">
        <f>C1375+C1376+C1377+C1378</f>
        <v>112729.40000000001</v>
      </c>
      <c r="D1374" s="103">
        <f t="shared" ref="D1374:E1374" si="381">D1375+D1376+D1377+D1378</f>
        <v>112729.40000000001</v>
      </c>
      <c r="E1374" s="103">
        <f t="shared" si="381"/>
        <v>112729.40000000001</v>
      </c>
      <c r="F1374" s="95"/>
      <c r="G1374" s="95"/>
      <c r="H1374" s="95"/>
      <c r="I1374" s="95"/>
      <c r="J1374" s="95"/>
      <c r="K1374" s="95"/>
      <c r="L1374" s="95"/>
      <c r="M1374" s="95"/>
      <c r="N1374" s="95"/>
      <c r="O1374" s="95"/>
      <c r="P1374" s="95"/>
      <c r="Q1374" s="95"/>
      <c r="R1374" s="95"/>
      <c r="S1374" s="95"/>
      <c r="T1374" s="95"/>
      <c r="U1374" s="95"/>
      <c r="V1374" s="95"/>
      <c r="W1374" s="95"/>
      <c r="X1374" s="95"/>
      <c r="Y1374" s="95"/>
      <c r="Z1374" s="95"/>
      <c r="AA1374" s="95"/>
      <c r="AB1374" s="95"/>
      <c r="AC1374" s="95"/>
      <c r="AD1374" s="95"/>
      <c r="AE1374" s="95"/>
      <c r="AF1374" s="95"/>
      <c r="AG1374" s="95"/>
      <c r="AH1374" s="95"/>
      <c r="AI1374" s="95"/>
      <c r="AJ1374" s="95"/>
      <c r="AK1374" s="95"/>
      <c r="AL1374" s="95"/>
      <c r="AM1374" s="95"/>
      <c r="AN1374" s="95"/>
      <c r="AO1374" s="95"/>
      <c r="AP1374" s="95"/>
      <c r="AQ1374" s="95"/>
      <c r="AR1374" s="95"/>
      <c r="AS1374" s="95"/>
      <c r="AT1374" s="95"/>
      <c r="AU1374" s="95"/>
    </row>
    <row r="1375" spans="1:47" hidden="1" outlineLevel="1" x14ac:dyDescent="0.3">
      <c r="A1375" s="14" t="s">
        <v>1</v>
      </c>
      <c r="B1375" s="14"/>
      <c r="C1375" s="49">
        <f>C1380+C1385</f>
        <v>0</v>
      </c>
      <c r="D1375" s="49">
        <f t="shared" ref="D1375:E1375" si="382">D1380+D1385</f>
        <v>0</v>
      </c>
      <c r="E1375" s="49">
        <f t="shared" si="382"/>
        <v>0</v>
      </c>
      <c r="F1375" s="95"/>
      <c r="G1375" s="95"/>
      <c r="H1375" s="95"/>
      <c r="I1375" s="95"/>
      <c r="J1375" s="95"/>
      <c r="K1375" s="95"/>
      <c r="L1375" s="95"/>
      <c r="M1375" s="95"/>
      <c r="N1375" s="95"/>
      <c r="O1375" s="95"/>
      <c r="P1375" s="95"/>
      <c r="Q1375" s="95"/>
      <c r="R1375" s="95"/>
      <c r="S1375" s="95"/>
      <c r="T1375" s="95"/>
      <c r="U1375" s="95"/>
      <c r="V1375" s="95"/>
      <c r="W1375" s="95"/>
      <c r="X1375" s="95"/>
      <c r="Y1375" s="95"/>
      <c r="Z1375" s="95"/>
      <c r="AA1375" s="95"/>
      <c r="AB1375" s="95"/>
      <c r="AC1375" s="95"/>
      <c r="AD1375" s="95"/>
      <c r="AE1375" s="95"/>
      <c r="AF1375" s="95"/>
      <c r="AG1375" s="95"/>
      <c r="AH1375" s="95"/>
      <c r="AI1375" s="95"/>
      <c r="AJ1375" s="95"/>
      <c r="AK1375" s="95"/>
      <c r="AL1375" s="95"/>
      <c r="AM1375" s="95"/>
      <c r="AN1375" s="95"/>
      <c r="AO1375" s="95"/>
      <c r="AP1375" s="95"/>
      <c r="AQ1375" s="95"/>
      <c r="AR1375" s="95"/>
      <c r="AS1375" s="95"/>
      <c r="AT1375" s="95"/>
      <c r="AU1375" s="95"/>
    </row>
    <row r="1376" spans="1:47" hidden="1" outlineLevel="1" x14ac:dyDescent="0.3">
      <c r="A1376" s="14" t="s">
        <v>2</v>
      </c>
      <c r="B1376" s="14"/>
      <c r="C1376" s="49">
        <f t="shared" ref="C1376:E1378" si="383">C1381+C1386</f>
        <v>0</v>
      </c>
      <c r="D1376" s="49">
        <f t="shared" si="383"/>
        <v>0</v>
      </c>
      <c r="E1376" s="49">
        <f t="shared" si="383"/>
        <v>0</v>
      </c>
      <c r="F1376" s="95"/>
      <c r="G1376" s="95"/>
      <c r="H1376" s="95"/>
      <c r="I1376" s="95"/>
      <c r="J1376" s="95"/>
      <c r="K1376" s="95"/>
      <c r="L1376" s="95"/>
      <c r="M1376" s="95"/>
      <c r="N1376" s="95"/>
      <c r="O1376" s="95"/>
      <c r="P1376" s="95"/>
      <c r="Q1376" s="95"/>
      <c r="R1376" s="95"/>
      <c r="S1376" s="95"/>
      <c r="T1376" s="95"/>
      <c r="U1376" s="95"/>
      <c r="V1376" s="95"/>
      <c r="W1376" s="95"/>
      <c r="X1376" s="95"/>
      <c r="Y1376" s="95"/>
      <c r="Z1376" s="95"/>
      <c r="AA1376" s="95"/>
      <c r="AB1376" s="95"/>
      <c r="AC1376" s="95"/>
      <c r="AD1376" s="95"/>
      <c r="AE1376" s="95"/>
      <c r="AF1376" s="95"/>
      <c r="AG1376" s="95"/>
      <c r="AH1376" s="95"/>
      <c r="AI1376" s="95"/>
      <c r="AJ1376" s="95"/>
      <c r="AK1376" s="95"/>
      <c r="AL1376" s="95"/>
      <c r="AM1376" s="95"/>
      <c r="AN1376" s="95"/>
      <c r="AO1376" s="95"/>
      <c r="AP1376" s="95"/>
      <c r="AQ1376" s="95"/>
      <c r="AR1376" s="95"/>
      <c r="AS1376" s="95"/>
      <c r="AT1376" s="95"/>
      <c r="AU1376" s="95"/>
    </row>
    <row r="1377" spans="1:47" hidden="1" outlineLevel="1" x14ac:dyDescent="0.3">
      <c r="A1377" s="14" t="s">
        <v>3</v>
      </c>
      <c r="B1377" s="14" t="s">
        <v>410</v>
      </c>
      <c r="C1377" s="49">
        <f>C1382+C1387</f>
        <v>112729.40000000001</v>
      </c>
      <c r="D1377" s="49">
        <f t="shared" si="383"/>
        <v>112729.40000000001</v>
      </c>
      <c r="E1377" s="49">
        <f t="shared" si="383"/>
        <v>112729.40000000001</v>
      </c>
      <c r="F1377" s="95"/>
      <c r="G1377" s="95"/>
      <c r="H1377" s="95"/>
      <c r="I1377" s="95"/>
      <c r="J1377" s="95"/>
      <c r="K1377" s="95"/>
      <c r="L1377" s="95"/>
      <c r="M1377" s="95"/>
      <c r="N1377" s="95"/>
      <c r="O1377" s="95"/>
      <c r="P1377" s="95"/>
      <c r="Q1377" s="95"/>
      <c r="R1377" s="95"/>
      <c r="S1377" s="95"/>
      <c r="T1377" s="95"/>
      <c r="U1377" s="95"/>
      <c r="V1377" s="95"/>
      <c r="W1377" s="95"/>
      <c r="X1377" s="95"/>
      <c r="Y1377" s="95"/>
      <c r="Z1377" s="95"/>
      <c r="AA1377" s="95"/>
      <c r="AB1377" s="95"/>
      <c r="AC1377" s="95"/>
      <c r="AD1377" s="95"/>
      <c r="AE1377" s="95"/>
      <c r="AF1377" s="95"/>
      <c r="AG1377" s="95"/>
      <c r="AH1377" s="95"/>
      <c r="AI1377" s="95"/>
      <c r="AJ1377" s="95"/>
      <c r="AK1377" s="95"/>
      <c r="AL1377" s="95"/>
      <c r="AM1377" s="95"/>
      <c r="AN1377" s="95"/>
      <c r="AO1377" s="95"/>
      <c r="AP1377" s="95"/>
      <c r="AQ1377" s="95"/>
      <c r="AR1377" s="95"/>
      <c r="AS1377" s="95"/>
      <c r="AT1377" s="95"/>
      <c r="AU1377" s="95"/>
    </row>
    <row r="1378" spans="1:47" hidden="1" outlineLevel="1" x14ac:dyDescent="0.3">
      <c r="A1378" s="14" t="s">
        <v>4</v>
      </c>
      <c r="B1378" s="14"/>
      <c r="C1378" s="49">
        <f t="shared" si="383"/>
        <v>0</v>
      </c>
      <c r="D1378" s="49">
        <f t="shared" si="383"/>
        <v>0</v>
      </c>
      <c r="E1378" s="49">
        <f t="shared" si="383"/>
        <v>0</v>
      </c>
      <c r="F1378" s="95"/>
      <c r="G1378" s="95"/>
      <c r="H1378" s="95"/>
      <c r="I1378" s="95"/>
      <c r="J1378" s="95"/>
      <c r="K1378" s="95"/>
      <c r="L1378" s="95"/>
      <c r="M1378" s="95"/>
      <c r="N1378" s="95"/>
      <c r="O1378" s="95"/>
      <c r="P1378" s="95"/>
      <c r="Q1378" s="95"/>
      <c r="R1378" s="95"/>
      <c r="S1378" s="95"/>
      <c r="T1378" s="95"/>
      <c r="U1378" s="95"/>
      <c r="V1378" s="95"/>
      <c r="W1378" s="95"/>
      <c r="X1378" s="95"/>
      <c r="Y1378" s="95"/>
      <c r="Z1378" s="95"/>
      <c r="AA1378" s="95"/>
      <c r="AB1378" s="95"/>
      <c r="AC1378" s="95"/>
      <c r="AD1378" s="95"/>
      <c r="AE1378" s="95"/>
      <c r="AF1378" s="95"/>
      <c r="AG1378" s="95"/>
      <c r="AH1378" s="95"/>
      <c r="AI1378" s="95"/>
      <c r="AJ1378" s="95"/>
      <c r="AK1378" s="95"/>
      <c r="AL1378" s="95"/>
      <c r="AM1378" s="95"/>
      <c r="AN1378" s="95"/>
      <c r="AO1378" s="95"/>
      <c r="AP1378" s="95"/>
      <c r="AQ1378" s="95"/>
      <c r="AR1378" s="95"/>
      <c r="AS1378" s="95"/>
      <c r="AT1378" s="95"/>
      <c r="AU1378" s="95"/>
    </row>
    <row r="1379" spans="1:47" ht="75" hidden="1" outlineLevel="1" x14ac:dyDescent="0.3">
      <c r="A1379" s="14" t="s">
        <v>299</v>
      </c>
      <c r="B1379" s="14" t="s">
        <v>410</v>
      </c>
      <c r="C1379" s="49">
        <f>C1380+C1381+C1382+C1383</f>
        <v>85751.6</v>
      </c>
      <c r="D1379" s="49">
        <f t="shared" ref="D1379:E1379" si="384">D1380+D1381+D1382+D1383</f>
        <v>85751.6</v>
      </c>
      <c r="E1379" s="49">
        <f t="shared" si="384"/>
        <v>85751.6</v>
      </c>
      <c r="F1379" s="95"/>
      <c r="G1379" s="95"/>
      <c r="H1379" s="95"/>
      <c r="I1379" s="95"/>
      <c r="J1379" s="95"/>
      <c r="K1379" s="95"/>
      <c r="L1379" s="95"/>
      <c r="M1379" s="95"/>
      <c r="N1379" s="95"/>
      <c r="O1379" s="95"/>
      <c r="P1379" s="95"/>
      <c r="Q1379" s="95"/>
      <c r="R1379" s="95"/>
      <c r="S1379" s="95"/>
      <c r="T1379" s="95"/>
      <c r="U1379" s="95"/>
      <c r="V1379" s="95"/>
      <c r="W1379" s="95"/>
      <c r="X1379" s="95"/>
      <c r="Y1379" s="95"/>
      <c r="Z1379" s="95"/>
      <c r="AA1379" s="95"/>
      <c r="AB1379" s="95"/>
      <c r="AC1379" s="95"/>
      <c r="AD1379" s="95"/>
      <c r="AE1379" s="95"/>
      <c r="AF1379" s="95"/>
      <c r="AG1379" s="95"/>
      <c r="AH1379" s="95"/>
      <c r="AI1379" s="95"/>
      <c r="AJ1379" s="95"/>
      <c r="AK1379" s="95"/>
      <c r="AL1379" s="95"/>
      <c r="AM1379" s="95"/>
      <c r="AN1379" s="95"/>
      <c r="AO1379" s="95"/>
      <c r="AP1379" s="95"/>
      <c r="AQ1379" s="95"/>
      <c r="AR1379" s="95"/>
      <c r="AS1379" s="95"/>
      <c r="AT1379" s="95"/>
      <c r="AU1379" s="95"/>
    </row>
    <row r="1380" spans="1:47" hidden="1" outlineLevel="1" x14ac:dyDescent="0.3">
      <c r="A1380" s="14" t="s">
        <v>1</v>
      </c>
      <c r="B1380" s="14"/>
      <c r="C1380" s="49">
        <v>0</v>
      </c>
      <c r="D1380" s="49">
        <v>0</v>
      </c>
      <c r="E1380" s="49">
        <v>0</v>
      </c>
      <c r="F1380" s="95"/>
      <c r="G1380" s="95"/>
      <c r="H1380" s="95"/>
      <c r="I1380" s="95"/>
      <c r="J1380" s="95"/>
      <c r="K1380" s="95"/>
      <c r="L1380" s="95"/>
      <c r="M1380" s="95"/>
      <c r="N1380" s="95"/>
      <c r="O1380" s="95"/>
      <c r="P1380" s="95"/>
      <c r="Q1380" s="95"/>
      <c r="R1380" s="95"/>
      <c r="S1380" s="95"/>
      <c r="T1380" s="95"/>
      <c r="U1380" s="95"/>
      <c r="V1380" s="95"/>
      <c r="W1380" s="95"/>
      <c r="X1380" s="95"/>
      <c r="Y1380" s="95"/>
      <c r="Z1380" s="95"/>
      <c r="AA1380" s="95"/>
      <c r="AB1380" s="95"/>
      <c r="AC1380" s="95"/>
      <c r="AD1380" s="95"/>
      <c r="AE1380" s="95"/>
      <c r="AF1380" s="95"/>
      <c r="AG1380" s="95"/>
      <c r="AH1380" s="95"/>
      <c r="AI1380" s="95"/>
      <c r="AJ1380" s="95"/>
      <c r="AK1380" s="95"/>
      <c r="AL1380" s="95"/>
      <c r="AM1380" s="95"/>
      <c r="AN1380" s="95"/>
      <c r="AO1380" s="95"/>
      <c r="AP1380" s="95"/>
      <c r="AQ1380" s="95"/>
      <c r="AR1380" s="95"/>
      <c r="AS1380" s="95"/>
      <c r="AT1380" s="95"/>
      <c r="AU1380" s="95"/>
    </row>
    <row r="1381" spans="1:47" hidden="1" outlineLevel="1" x14ac:dyDescent="0.3">
      <c r="A1381" s="14" t="s">
        <v>2</v>
      </c>
      <c r="B1381" s="14"/>
      <c r="C1381" s="49">
        <v>0</v>
      </c>
      <c r="D1381" s="49">
        <v>0</v>
      </c>
      <c r="E1381" s="49">
        <v>0</v>
      </c>
      <c r="F1381" s="95"/>
      <c r="G1381" s="95"/>
      <c r="H1381" s="95"/>
      <c r="I1381" s="95"/>
      <c r="J1381" s="95"/>
      <c r="K1381" s="95"/>
      <c r="L1381" s="95"/>
      <c r="M1381" s="95"/>
      <c r="N1381" s="95"/>
      <c r="O1381" s="95"/>
      <c r="P1381" s="95"/>
      <c r="Q1381" s="95"/>
      <c r="R1381" s="95"/>
      <c r="S1381" s="95"/>
      <c r="T1381" s="95"/>
      <c r="U1381" s="95"/>
      <c r="V1381" s="95"/>
      <c r="W1381" s="95"/>
      <c r="X1381" s="95"/>
      <c r="Y1381" s="95"/>
      <c r="Z1381" s="95"/>
      <c r="AA1381" s="95"/>
      <c r="AB1381" s="95"/>
      <c r="AC1381" s="95"/>
      <c r="AD1381" s="95"/>
      <c r="AE1381" s="95"/>
      <c r="AF1381" s="95"/>
      <c r="AG1381" s="95"/>
      <c r="AH1381" s="95"/>
      <c r="AI1381" s="95"/>
      <c r="AJ1381" s="95"/>
      <c r="AK1381" s="95"/>
      <c r="AL1381" s="95"/>
      <c r="AM1381" s="95"/>
      <c r="AN1381" s="95"/>
      <c r="AO1381" s="95"/>
      <c r="AP1381" s="95"/>
      <c r="AQ1381" s="95"/>
      <c r="AR1381" s="95"/>
      <c r="AS1381" s="95"/>
      <c r="AT1381" s="95"/>
      <c r="AU1381" s="95"/>
    </row>
    <row r="1382" spans="1:47" hidden="1" outlineLevel="1" x14ac:dyDescent="0.3">
      <c r="A1382" s="14" t="s">
        <v>3</v>
      </c>
      <c r="B1382" s="14" t="s">
        <v>410</v>
      </c>
      <c r="C1382" s="49">
        <v>85751.6</v>
      </c>
      <c r="D1382" s="49">
        <v>85751.6</v>
      </c>
      <c r="E1382" s="49">
        <v>85751.6</v>
      </c>
      <c r="F1382" s="95"/>
      <c r="G1382" s="95"/>
      <c r="H1382" s="95"/>
      <c r="I1382" s="95"/>
      <c r="J1382" s="95"/>
      <c r="K1382" s="95"/>
      <c r="L1382" s="95"/>
      <c r="M1382" s="95"/>
      <c r="N1382" s="95"/>
      <c r="O1382" s="95"/>
      <c r="P1382" s="95"/>
      <c r="Q1382" s="95"/>
      <c r="R1382" s="95"/>
      <c r="S1382" s="95"/>
      <c r="T1382" s="95"/>
      <c r="U1382" s="95"/>
      <c r="V1382" s="95"/>
      <c r="W1382" s="95"/>
      <c r="X1382" s="95"/>
      <c r="Y1382" s="95"/>
      <c r="Z1382" s="95"/>
      <c r="AA1382" s="95"/>
      <c r="AB1382" s="95"/>
      <c r="AC1382" s="95"/>
      <c r="AD1382" s="95"/>
      <c r="AE1382" s="95"/>
      <c r="AF1382" s="95"/>
      <c r="AG1382" s="95"/>
      <c r="AH1382" s="95"/>
      <c r="AI1382" s="95"/>
      <c r="AJ1382" s="95"/>
      <c r="AK1382" s="95"/>
      <c r="AL1382" s="95"/>
      <c r="AM1382" s="95"/>
      <c r="AN1382" s="95"/>
      <c r="AO1382" s="95"/>
      <c r="AP1382" s="95"/>
      <c r="AQ1382" s="95"/>
      <c r="AR1382" s="95"/>
      <c r="AS1382" s="95"/>
      <c r="AT1382" s="95"/>
      <c r="AU1382" s="95"/>
    </row>
    <row r="1383" spans="1:47" hidden="1" outlineLevel="1" x14ac:dyDescent="0.3">
      <c r="A1383" s="14" t="s">
        <v>4</v>
      </c>
      <c r="B1383" s="14"/>
      <c r="C1383" s="49">
        <v>0</v>
      </c>
      <c r="D1383" s="49">
        <v>0</v>
      </c>
      <c r="E1383" s="49">
        <v>0</v>
      </c>
      <c r="F1383" s="95"/>
      <c r="G1383" s="95"/>
      <c r="H1383" s="95"/>
      <c r="I1383" s="95"/>
      <c r="J1383" s="95"/>
      <c r="K1383" s="95"/>
      <c r="L1383" s="95"/>
      <c r="M1383" s="95"/>
      <c r="N1383" s="95"/>
      <c r="O1383" s="95"/>
      <c r="P1383" s="95"/>
      <c r="Q1383" s="95"/>
      <c r="R1383" s="95"/>
      <c r="S1383" s="95"/>
      <c r="T1383" s="95"/>
      <c r="U1383" s="95"/>
      <c r="V1383" s="95"/>
      <c r="W1383" s="95"/>
      <c r="X1383" s="95"/>
      <c r="Y1383" s="95"/>
      <c r="Z1383" s="95"/>
      <c r="AA1383" s="95"/>
      <c r="AB1383" s="95"/>
      <c r="AC1383" s="95"/>
      <c r="AD1383" s="95"/>
      <c r="AE1383" s="95"/>
      <c r="AF1383" s="95"/>
      <c r="AG1383" s="95"/>
      <c r="AH1383" s="95"/>
      <c r="AI1383" s="95"/>
      <c r="AJ1383" s="95"/>
      <c r="AK1383" s="95"/>
      <c r="AL1383" s="95"/>
      <c r="AM1383" s="95"/>
      <c r="AN1383" s="95"/>
      <c r="AO1383" s="95"/>
      <c r="AP1383" s="95"/>
      <c r="AQ1383" s="95"/>
      <c r="AR1383" s="95"/>
      <c r="AS1383" s="95"/>
      <c r="AT1383" s="95"/>
      <c r="AU1383" s="95"/>
    </row>
    <row r="1384" spans="1:47" ht="56.25" hidden="1" outlineLevel="1" x14ac:dyDescent="0.3">
      <c r="A1384" s="14" t="s">
        <v>300</v>
      </c>
      <c r="B1384" s="14" t="s">
        <v>410</v>
      </c>
      <c r="C1384" s="49">
        <f>C1385+C1386+C1387+C1388</f>
        <v>26977.8</v>
      </c>
      <c r="D1384" s="49">
        <f t="shared" ref="D1384:E1384" si="385">D1385+D1386+D1387+D1388</f>
        <v>26977.8</v>
      </c>
      <c r="E1384" s="49">
        <f t="shared" si="385"/>
        <v>26977.8</v>
      </c>
      <c r="F1384" s="95"/>
      <c r="G1384" s="95"/>
      <c r="H1384" s="95"/>
      <c r="I1384" s="95"/>
      <c r="J1384" s="95"/>
      <c r="K1384" s="95"/>
      <c r="L1384" s="95"/>
      <c r="M1384" s="95"/>
      <c r="N1384" s="95"/>
      <c r="O1384" s="95"/>
      <c r="P1384" s="95"/>
      <c r="Q1384" s="95"/>
      <c r="R1384" s="95"/>
      <c r="S1384" s="95"/>
      <c r="T1384" s="95"/>
      <c r="U1384" s="95"/>
      <c r="V1384" s="95"/>
      <c r="W1384" s="95"/>
      <c r="X1384" s="95"/>
      <c r="Y1384" s="95"/>
      <c r="Z1384" s="95"/>
      <c r="AA1384" s="95"/>
      <c r="AB1384" s="95"/>
      <c r="AC1384" s="95"/>
      <c r="AD1384" s="95"/>
      <c r="AE1384" s="95"/>
      <c r="AF1384" s="95"/>
      <c r="AG1384" s="95"/>
      <c r="AH1384" s="95"/>
      <c r="AI1384" s="95"/>
      <c r="AJ1384" s="95"/>
      <c r="AK1384" s="95"/>
      <c r="AL1384" s="95"/>
      <c r="AM1384" s="95"/>
      <c r="AN1384" s="95"/>
      <c r="AO1384" s="95"/>
      <c r="AP1384" s="95"/>
      <c r="AQ1384" s="95"/>
      <c r="AR1384" s="95"/>
      <c r="AS1384" s="95"/>
      <c r="AT1384" s="95"/>
      <c r="AU1384" s="95"/>
    </row>
    <row r="1385" spans="1:47" hidden="1" outlineLevel="1" x14ac:dyDescent="0.3">
      <c r="A1385" s="14" t="s">
        <v>1</v>
      </c>
      <c r="B1385" s="14"/>
      <c r="C1385" s="49">
        <f t="shared" ref="C1385:E1388" si="386">C1390+C1395</f>
        <v>0</v>
      </c>
      <c r="D1385" s="49">
        <f t="shared" si="386"/>
        <v>0</v>
      </c>
      <c r="E1385" s="49">
        <f t="shared" si="386"/>
        <v>0</v>
      </c>
      <c r="F1385" s="95"/>
      <c r="G1385" s="95"/>
      <c r="H1385" s="95"/>
      <c r="I1385" s="95"/>
      <c r="J1385" s="95"/>
      <c r="K1385" s="95"/>
      <c r="L1385" s="95"/>
      <c r="M1385" s="95"/>
      <c r="N1385" s="95"/>
      <c r="O1385" s="95"/>
      <c r="P1385" s="95"/>
      <c r="Q1385" s="95"/>
      <c r="R1385" s="95"/>
      <c r="S1385" s="95"/>
      <c r="T1385" s="95"/>
      <c r="U1385" s="95"/>
      <c r="V1385" s="95"/>
      <c r="W1385" s="95"/>
      <c r="X1385" s="95"/>
      <c r="Y1385" s="95"/>
      <c r="Z1385" s="95"/>
      <c r="AA1385" s="95"/>
      <c r="AB1385" s="95"/>
      <c r="AC1385" s="95"/>
      <c r="AD1385" s="95"/>
      <c r="AE1385" s="95"/>
      <c r="AF1385" s="95"/>
      <c r="AG1385" s="95"/>
      <c r="AH1385" s="95"/>
      <c r="AI1385" s="95"/>
      <c r="AJ1385" s="95"/>
      <c r="AK1385" s="95"/>
      <c r="AL1385" s="95"/>
      <c r="AM1385" s="95"/>
      <c r="AN1385" s="95"/>
      <c r="AO1385" s="95"/>
      <c r="AP1385" s="95"/>
      <c r="AQ1385" s="95"/>
      <c r="AR1385" s="95"/>
      <c r="AS1385" s="95"/>
      <c r="AT1385" s="95"/>
      <c r="AU1385" s="95"/>
    </row>
    <row r="1386" spans="1:47" hidden="1" outlineLevel="1" x14ac:dyDescent="0.3">
      <c r="A1386" s="14" t="s">
        <v>2</v>
      </c>
      <c r="B1386" s="14"/>
      <c r="C1386" s="49">
        <f t="shared" si="386"/>
        <v>0</v>
      </c>
      <c r="D1386" s="49">
        <f t="shared" si="386"/>
        <v>0</v>
      </c>
      <c r="E1386" s="49">
        <f t="shared" si="386"/>
        <v>0</v>
      </c>
      <c r="F1386" s="95"/>
      <c r="G1386" s="95"/>
      <c r="H1386" s="95"/>
      <c r="I1386" s="95"/>
      <c r="J1386" s="95"/>
      <c r="K1386" s="95"/>
      <c r="L1386" s="95"/>
      <c r="M1386" s="95"/>
      <c r="N1386" s="95"/>
      <c r="O1386" s="95"/>
      <c r="P1386" s="95"/>
      <c r="Q1386" s="95"/>
      <c r="R1386" s="95"/>
      <c r="S1386" s="95"/>
      <c r="T1386" s="95"/>
      <c r="U1386" s="95"/>
      <c r="V1386" s="95"/>
      <c r="W1386" s="95"/>
      <c r="X1386" s="95"/>
      <c r="Y1386" s="95"/>
      <c r="Z1386" s="95"/>
      <c r="AA1386" s="95"/>
      <c r="AB1386" s="95"/>
      <c r="AC1386" s="95"/>
      <c r="AD1386" s="95"/>
      <c r="AE1386" s="95"/>
      <c r="AF1386" s="95"/>
      <c r="AG1386" s="95"/>
      <c r="AH1386" s="95"/>
      <c r="AI1386" s="95"/>
      <c r="AJ1386" s="95"/>
      <c r="AK1386" s="95"/>
      <c r="AL1386" s="95"/>
      <c r="AM1386" s="95"/>
      <c r="AN1386" s="95"/>
      <c r="AO1386" s="95"/>
      <c r="AP1386" s="95"/>
      <c r="AQ1386" s="95"/>
      <c r="AR1386" s="95"/>
      <c r="AS1386" s="95"/>
      <c r="AT1386" s="95"/>
      <c r="AU1386" s="95"/>
    </row>
    <row r="1387" spans="1:47" hidden="1" outlineLevel="1" x14ac:dyDescent="0.3">
      <c r="A1387" s="14" t="s">
        <v>3</v>
      </c>
      <c r="B1387" s="14" t="s">
        <v>410</v>
      </c>
      <c r="C1387" s="49">
        <f>C1392+C1397</f>
        <v>26977.8</v>
      </c>
      <c r="D1387" s="49">
        <f t="shared" si="386"/>
        <v>26977.8</v>
      </c>
      <c r="E1387" s="49">
        <f t="shared" si="386"/>
        <v>26977.8</v>
      </c>
      <c r="F1387" s="95"/>
      <c r="G1387" s="95"/>
      <c r="H1387" s="95"/>
      <c r="I1387" s="95"/>
      <c r="J1387" s="95"/>
      <c r="K1387" s="95"/>
      <c r="L1387" s="95"/>
      <c r="M1387" s="95"/>
      <c r="N1387" s="95"/>
      <c r="O1387" s="95"/>
      <c r="P1387" s="95"/>
      <c r="Q1387" s="95"/>
      <c r="R1387" s="95"/>
      <c r="S1387" s="95"/>
      <c r="T1387" s="95"/>
      <c r="U1387" s="95"/>
      <c r="V1387" s="95"/>
      <c r="W1387" s="95"/>
      <c r="X1387" s="95"/>
      <c r="Y1387" s="95"/>
      <c r="Z1387" s="95"/>
      <c r="AA1387" s="95"/>
      <c r="AB1387" s="95"/>
      <c r="AC1387" s="95"/>
      <c r="AD1387" s="95"/>
      <c r="AE1387" s="95"/>
      <c r="AF1387" s="95"/>
      <c r="AG1387" s="95"/>
      <c r="AH1387" s="95"/>
      <c r="AI1387" s="95"/>
      <c r="AJ1387" s="95"/>
      <c r="AK1387" s="95"/>
      <c r="AL1387" s="95"/>
      <c r="AM1387" s="95"/>
      <c r="AN1387" s="95"/>
      <c r="AO1387" s="95"/>
      <c r="AP1387" s="95"/>
      <c r="AQ1387" s="95"/>
      <c r="AR1387" s="95"/>
      <c r="AS1387" s="95"/>
      <c r="AT1387" s="95"/>
      <c r="AU1387" s="95"/>
    </row>
    <row r="1388" spans="1:47" hidden="1" outlineLevel="1" x14ac:dyDescent="0.3">
      <c r="A1388" s="14" t="s">
        <v>4</v>
      </c>
      <c r="B1388" s="14"/>
      <c r="C1388" s="49">
        <f t="shared" si="386"/>
        <v>0</v>
      </c>
      <c r="D1388" s="49">
        <f t="shared" si="386"/>
        <v>0</v>
      </c>
      <c r="E1388" s="49">
        <f t="shared" si="386"/>
        <v>0</v>
      </c>
      <c r="F1388" s="95"/>
      <c r="G1388" s="95"/>
      <c r="H1388" s="95"/>
      <c r="I1388" s="95"/>
      <c r="J1388" s="95"/>
      <c r="K1388" s="95"/>
      <c r="L1388" s="95"/>
      <c r="M1388" s="95"/>
      <c r="N1388" s="95"/>
      <c r="O1388" s="95"/>
      <c r="P1388" s="95"/>
      <c r="Q1388" s="95"/>
      <c r="R1388" s="95"/>
      <c r="S1388" s="95"/>
      <c r="T1388" s="95"/>
      <c r="U1388" s="95"/>
      <c r="V1388" s="95"/>
      <c r="W1388" s="95"/>
      <c r="X1388" s="95"/>
      <c r="Y1388" s="95"/>
      <c r="Z1388" s="95"/>
      <c r="AA1388" s="95"/>
      <c r="AB1388" s="95"/>
      <c r="AC1388" s="95"/>
      <c r="AD1388" s="95"/>
      <c r="AE1388" s="95"/>
      <c r="AF1388" s="95"/>
      <c r="AG1388" s="95"/>
      <c r="AH1388" s="95"/>
      <c r="AI1388" s="95"/>
      <c r="AJ1388" s="95"/>
      <c r="AK1388" s="95"/>
      <c r="AL1388" s="95"/>
      <c r="AM1388" s="95"/>
      <c r="AN1388" s="95"/>
      <c r="AO1388" s="95"/>
      <c r="AP1388" s="95"/>
      <c r="AQ1388" s="95"/>
      <c r="AR1388" s="95"/>
      <c r="AS1388" s="95"/>
      <c r="AT1388" s="95"/>
      <c r="AU1388" s="95"/>
    </row>
    <row r="1389" spans="1:47" ht="56.25" hidden="1" outlineLevel="1" x14ac:dyDescent="0.3">
      <c r="A1389" s="14" t="s">
        <v>301</v>
      </c>
      <c r="B1389" s="14" t="s">
        <v>410</v>
      </c>
      <c r="C1389" s="49">
        <f>C1390+C1391+C1392+C1393</f>
        <v>26560.2</v>
      </c>
      <c r="D1389" s="49">
        <f t="shared" ref="D1389:E1389" si="387">D1390+D1391+D1392+D1393</f>
        <v>26560.2</v>
      </c>
      <c r="E1389" s="49">
        <f t="shared" si="387"/>
        <v>26560.2</v>
      </c>
      <c r="F1389" s="95"/>
      <c r="G1389" s="95"/>
      <c r="H1389" s="95"/>
      <c r="I1389" s="95"/>
      <c r="J1389" s="95"/>
      <c r="K1389" s="95"/>
      <c r="L1389" s="95"/>
      <c r="M1389" s="95"/>
      <c r="N1389" s="95"/>
      <c r="O1389" s="95"/>
      <c r="P1389" s="95"/>
      <c r="Q1389" s="95"/>
      <c r="R1389" s="95"/>
      <c r="S1389" s="95"/>
      <c r="T1389" s="95"/>
      <c r="U1389" s="95"/>
      <c r="V1389" s="95"/>
      <c r="W1389" s="95"/>
      <c r="X1389" s="95"/>
      <c r="Y1389" s="95"/>
      <c r="Z1389" s="95"/>
      <c r="AA1389" s="95"/>
      <c r="AB1389" s="95"/>
      <c r="AC1389" s="95"/>
      <c r="AD1389" s="95"/>
      <c r="AE1389" s="95"/>
      <c r="AF1389" s="95"/>
      <c r="AG1389" s="95"/>
      <c r="AH1389" s="95"/>
      <c r="AI1389" s="95"/>
      <c r="AJ1389" s="95"/>
      <c r="AK1389" s="95"/>
      <c r="AL1389" s="95"/>
      <c r="AM1389" s="95"/>
      <c r="AN1389" s="95"/>
      <c r="AO1389" s="95"/>
      <c r="AP1389" s="95"/>
      <c r="AQ1389" s="95"/>
      <c r="AR1389" s="95"/>
      <c r="AS1389" s="95"/>
      <c r="AT1389" s="95"/>
      <c r="AU1389" s="95"/>
    </row>
    <row r="1390" spans="1:47" hidden="1" outlineLevel="1" x14ac:dyDescent="0.3">
      <c r="A1390" s="14" t="s">
        <v>1</v>
      </c>
      <c r="B1390" s="14"/>
      <c r="C1390" s="49">
        <v>0</v>
      </c>
      <c r="D1390" s="49">
        <v>0</v>
      </c>
      <c r="E1390" s="49">
        <v>0</v>
      </c>
      <c r="F1390" s="95"/>
      <c r="G1390" s="95"/>
      <c r="H1390" s="95"/>
      <c r="I1390" s="95"/>
      <c r="J1390" s="95"/>
      <c r="K1390" s="95"/>
      <c r="L1390" s="95"/>
      <c r="M1390" s="95"/>
      <c r="N1390" s="95"/>
      <c r="O1390" s="95"/>
      <c r="P1390" s="95"/>
      <c r="Q1390" s="95"/>
      <c r="R1390" s="95"/>
      <c r="S1390" s="95"/>
      <c r="T1390" s="95"/>
      <c r="U1390" s="95"/>
      <c r="V1390" s="95"/>
      <c r="W1390" s="95"/>
      <c r="X1390" s="95"/>
      <c r="Y1390" s="95"/>
      <c r="Z1390" s="95"/>
      <c r="AA1390" s="95"/>
      <c r="AB1390" s="95"/>
      <c r="AC1390" s="95"/>
      <c r="AD1390" s="95"/>
      <c r="AE1390" s="95"/>
      <c r="AF1390" s="95"/>
      <c r="AG1390" s="95"/>
      <c r="AH1390" s="95"/>
      <c r="AI1390" s="95"/>
      <c r="AJ1390" s="95"/>
      <c r="AK1390" s="95"/>
      <c r="AL1390" s="95"/>
      <c r="AM1390" s="95"/>
      <c r="AN1390" s="95"/>
      <c r="AO1390" s="95"/>
      <c r="AP1390" s="95"/>
      <c r="AQ1390" s="95"/>
      <c r="AR1390" s="95"/>
      <c r="AS1390" s="95"/>
      <c r="AT1390" s="95"/>
      <c r="AU1390" s="95"/>
    </row>
    <row r="1391" spans="1:47" hidden="1" outlineLevel="1" x14ac:dyDescent="0.3">
      <c r="A1391" s="14" t="s">
        <v>2</v>
      </c>
      <c r="B1391" s="14"/>
      <c r="C1391" s="49">
        <v>0</v>
      </c>
      <c r="D1391" s="49">
        <v>0</v>
      </c>
      <c r="E1391" s="49">
        <v>0</v>
      </c>
      <c r="F1391" s="95"/>
      <c r="G1391" s="95"/>
      <c r="H1391" s="95"/>
      <c r="I1391" s="95"/>
      <c r="J1391" s="95"/>
      <c r="K1391" s="95"/>
      <c r="L1391" s="95"/>
      <c r="M1391" s="95"/>
      <c r="N1391" s="95"/>
      <c r="O1391" s="95"/>
      <c r="P1391" s="95"/>
      <c r="Q1391" s="95"/>
      <c r="R1391" s="95"/>
      <c r="S1391" s="95"/>
      <c r="T1391" s="95"/>
      <c r="U1391" s="95"/>
      <c r="V1391" s="95"/>
      <c r="W1391" s="95"/>
      <c r="X1391" s="95"/>
      <c r="Y1391" s="95"/>
      <c r="Z1391" s="95"/>
      <c r="AA1391" s="95"/>
      <c r="AB1391" s="95"/>
      <c r="AC1391" s="95"/>
      <c r="AD1391" s="95"/>
      <c r="AE1391" s="95"/>
      <c r="AF1391" s="95"/>
      <c r="AG1391" s="95"/>
      <c r="AH1391" s="95"/>
      <c r="AI1391" s="95"/>
      <c r="AJ1391" s="95"/>
      <c r="AK1391" s="95"/>
      <c r="AL1391" s="95"/>
      <c r="AM1391" s="95"/>
      <c r="AN1391" s="95"/>
      <c r="AO1391" s="95"/>
      <c r="AP1391" s="95"/>
      <c r="AQ1391" s="95"/>
      <c r="AR1391" s="95"/>
      <c r="AS1391" s="95"/>
      <c r="AT1391" s="95"/>
      <c r="AU1391" s="95"/>
    </row>
    <row r="1392" spans="1:47" hidden="1" outlineLevel="1" x14ac:dyDescent="0.3">
      <c r="A1392" s="14" t="s">
        <v>3</v>
      </c>
      <c r="B1392" s="14" t="s">
        <v>410</v>
      </c>
      <c r="C1392" s="49">
        <v>26560.2</v>
      </c>
      <c r="D1392" s="49">
        <v>26560.2</v>
      </c>
      <c r="E1392" s="49">
        <v>26560.2</v>
      </c>
      <c r="F1392" s="95"/>
      <c r="G1392" s="95"/>
      <c r="H1392" s="95"/>
      <c r="I1392" s="95"/>
      <c r="J1392" s="95"/>
      <c r="K1392" s="95"/>
      <c r="L1392" s="95"/>
      <c r="M1392" s="95"/>
      <c r="N1392" s="95"/>
      <c r="O1392" s="95"/>
      <c r="P1392" s="95"/>
      <c r="Q1392" s="95"/>
      <c r="R1392" s="95"/>
      <c r="S1392" s="95"/>
      <c r="T1392" s="95"/>
      <c r="U1392" s="95"/>
      <c r="V1392" s="95"/>
      <c r="W1392" s="95"/>
      <c r="X1392" s="95"/>
      <c r="Y1392" s="95"/>
      <c r="Z1392" s="95"/>
      <c r="AA1392" s="95"/>
      <c r="AB1392" s="95"/>
      <c r="AC1392" s="95"/>
      <c r="AD1392" s="95"/>
      <c r="AE1392" s="95"/>
      <c r="AF1392" s="95"/>
      <c r="AG1392" s="95"/>
      <c r="AH1392" s="95"/>
      <c r="AI1392" s="95"/>
      <c r="AJ1392" s="95"/>
      <c r="AK1392" s="95"/>
      <c r="AL1392" s="95"/>
      <c r="AM1392" s="95"/>
      <c r="AN1392" s="95"/>
      <c r="AO1392" s="95"/>
      <c r="AP1392" s="95"/>
      <c r="AQ1392" s="95"/>
      <c r="AR1392" s="95"/>
      <c r="AS1392" s="95"/>
      <c r="AT1392" s="95"/>
      <c r="AU1392" s="95"/>
    </row>
    <row r="1393" spans="1:47" hidden="1" outlineLevel="1" x14ac:dyDescent="0.3">
      <c r="A1393" s="14" t="s">
        <v>4</v>
      </c>
      <c r="B1393" s="14"/>
      <c r="C1393" s="49">
        <v>0</v>
      </c>
      <c r="D1393" s="49">
        <v>0</v>
      </c>
      <c r="E1393" s="49">
        <v>0</v>
      </c>
      <c r="F1393" s="95"/>
      <c r="G1393" s="95"/>
      <c r="H1393" s="95"/>
      <c r="I1393" s="95"/>
      <c r="J1393" s="95"/>
      <c r="K1393" s="95"/>
      <c r="L1393" s="95"/>
      <c r="M1393" s="95"/>
      <c r="N1393" s="95"/>
      <c r="O1393" s="95"/>
      <c r="P1393" s="95"/>
      <c r="Q1393" s="95"/>
      <c r="R1393" s="95"/>
      <c r="S1393" s="95"/>
      <c r="T1393" s="95"/>
      <c r="U1393" s="95"/>
      <c r="V1393" s="95"/>
      <c r="W1393" s="95"/>
      <c r="X1393" s="95"/>
      <c r="Y1393" s="95"/>
      <c r="Z1393" s="95"/>
      <c r="AA1393" s="95"/>
      <c r="AB1393" s="95"/>
      <c r="AC1393" s="95"/>
      <c r="AD1393" s="95"/>
      <c r="AE1393" s="95"/>
      <c r="AF1393" s="95"/>
      <c r="AG1393" s="95"/>
      <c r="AH1393" s="95"/>
      <c r="AI1393" s="95"/>
      <c r="AJ1393" s="95"/>
      <c r="AK1393" s="95"/>
      <c r="AL1393" s="95"/>
      <c r="AM1393" s="95"/>
      <c r="AN1393" s="95"/>
      <c r="AO1393" s="95"/>
      <c r="AP1393" s="95"/>
      <c r="AQ1393" s="95"/>
      <c r="AR1393" s="95"/>
      <c r="AS1393" s="95"/>
      <c r="AT1393" s="95"/>
      <c r="AU1393" s="95"/>
    </row>
    <row r="1394" spans="1:47" ht="56.25" hidden="1" outlineLevel="1" x14ac:dyDescent="0.3">
      <c r="A1394" s="14" t="s">
        <v>302</v>
      </c>
      <c r="B1394" s="14" t="s">
        <v>410</v>
      </c>
      <c r="C1394" s="108">
        <f t="shared" ref="C1394:E1394" si="388">C1395+C1396+C1397+C1398</f>
        <v>417.6</v>
      </c>
      <c r="D1394" s="108">
        <f t="shared" si="388"/>
        <v>417.6</v>
      </c>
      <c r="E1394" s="108">
        <f t="shared" si="388"/>
        <v>417.6</v>
      </c>
      <c r="F1394" s="95"/>
      <c r="G1394" s="95"/>
      <c r="H1394" s="95"/>
      <c r="I1394" s="95"/>
      <c r="J1394" s="95"/>
      <c r="K1394" s="95"/>
      <c r="L1394" s="95"/>
      <c r="M1394" s="95"/>
      <c r="N1394" s="95"/>
      <c r="O1394" s="95"/>
      <c r="P1394" s="95"/>
      <c r="Q1394" s="95"/>
      <c r="R1394" s="95"/>
      <c r="S1394" s="95"/>
      <c r="T1394" s="95"/>
      <c r="U1394" s="95"/>
      <c r="V1394" s="95"/>
      <c r="W1394" s="95"/>
      <c r="X1394" s="95"/>
      <c r="Y1394" s="95"/>
      <c r="Z1394" s="95"/>
      <c r="AA1394" s="95"/>
      <c r="AB1394" s="95"/>
      <c r="AC1394" s="95"/>
      <c r="AD1394" s="95"/>
      <c r="AE1394" s="95"/>
      <c r="AF1394" s="95"/>
      <c r="AG1394" s="95"/>
      <c r="AH1394" s="95"/>
      <c r="AI1394" s="95"/>
      <c r="AJ1394" s="95"/>
      <c r="AK1394" s="95"/>
      <c r="AL1394" s="95"/>
      <c r="AM1394" s="95"/>
      <c r="AN1394" s="95"/>
      <c r="AO1394" s="95"/>
      <c r="AP1394" s="95"/>
      <c r="AQ1394" s="95"/>
      <c r="AR1394" s="95"/>
      <c r="AS1394" s="95"/>
      <c r="AT1394" s="95"/>
      <c r="AU1394" s="95"/>
    </row>
    <row r="1395" spans="1:47" hidden="1" outlineLevel="1" x14ac:dyDescent="0.3">
      <c r="A1395" s="14" t="s">
        <v>1</v>
      </c>
      <c r="B1395" s="14"/>
      <c r="C1395" s="49">
        <v>0</v>
      </c>
      <c r="D1395" s="49">
        <v>0</v>
      </c>
      <c r="E1395" s="49">
        <v>0</v>
      </c>
      <c r="F1395" s="95"/>
      <c r="G1395" s="95"/>
      <c r="H1395" s="95"/>
      <c r="I1395" s="95"/>
      <c r="J1395" s="95"/>
      <c r="K1395" s="95"/>
      <c r="L1395" s="95"/>
      <c r="M1395" s="95"/>
      <c r="N1395" s="95"/>
      <c r="O1395" s="95"/>
      <c r="P1395" s="95"/>
      <c r="Q1395" s="95"/>
      <c r="R1395" s="95"/>
      <c r="S1395" s="95"/>
      <c r="T1395" s="95"/>
      <c r="U1395" s="95"/>
      <c r="V1395" s="95"/>
      <c r="W1395" s="95"/>
      <c r="X1395" s="95"/>
      <c r="Y1395" s="95"/>
      <c r="Z1395" s="95"/>
      <c r="AA1395" s="95"/>
      <c r="AB1395" s="95"/>
      <c r="AC1395" s="95"/>
      <c r="AD1395" s="95"/>
      <c r="AE1395" s="95"/>
      <c r="AF1395" s="95"/>
      <c r="AG1395" s="95"/>
      <c r="AH1395" s="95"/>
      <c r="AI1395" s="95"/>
      <c r="AJ1395" s="95"/>
      <c r="AK1395" s="95"/>
      <c r="AL1395" s="95"/>
      <c r="AM1395" s="95"/>
      <c r="AN1395" s="95"/>
      <c r="AO1395" s="95"/>
      <c r="AP1395" s="95"/>
      <c r="AQ1395" s="95"/>
      <c r="AR1395" s="95"/>
      <c r="AS1395" s="95"/>
      <c r="AT1395" s="95"/>
      <c r="AU1395" s="95"/>
    </row>
    <row r="1396" spans="1:47" hidden="1" outlineLevel="1" x14ac:dyDescent="0.3">
      <c r="A1396" s="14" t="s">
        <v>2</v>
      </c>
      <c r="B1396" s="14"/>
      <c r="C1396" s="49">
        <v>0</v>
      </c>
      <c r="D1396" s="49">
        <v>0</v>
      </c>
      <c r="E1396" s="49">
        <v>0</v>
      </c>
      <c r="F1396" s="95"/>
      <c r="G1396" s="95"/>
      <c r="H1396" s="95"/>
      <c r="I1396" s="95"/>
      <c r="J1396" s="95"/>
      <c r="K1396" s="95"/>
      <c r="L1396" s="95"/>
      <c r="M1396" s="95"/>
      <c r="N1396" s="95"/>
      <c r="O1396" s="95"/>
      <c r="P1396" s="95"/>
      <c r="Q1396" s="95"/>
      <c r="R1396" s="95"/>
      <c r="S1396" s="95"/>
      <c r="T1396" s="95"/>
      <c r="U1396" s="95"/>
      <c r="V1396" s="95"/>
      <c r="W1396" s="95"/>
      <c r="X1396" s="95"/>
      <c r="Y1396" s="95"/>
      <c r="Z1396" s="95"/>
      <c r="AA1396" s="95"/>
      <c r="AB1396" s="95"/>
      <c r="AC1396" s="95"/>
      <c r="AD1396" s="95"/>
      <c r="AE1396" s="95"/>
      <c r="AF1396" s="95"/>
      <c r="AG1396" s="95"/>
      <c r="AH1396" s="95"/>
      <c r="AI1396" s="95"/>
      <c r="AJ1396" s="95"/>
      <c r="AK1396" s="95"/>
      <c r="AL1396" s="95"/>
      <c r="AM1396" s="95"/>
      <c r="AN1396" s="95"/>
      <c r="AO1396" s="95"/>
      <c r="AP1396" s="95"/>
      <c r="AQ1396" s="95"/>
      <c r="AR1396" s="95"/>
      <c r="AS1396" s="95"/>
      <c r="AT1396" s="95"/>
      <c r="AU1396" s="95"/>
    </row>
    <row r="1397" spans="1:47" hidden="1" outlineLevel="1" x14ac:dyDescent="0.3">
      <c r="A1397" s="14" t="s">
        <v>3</v>
      </c>
      <c r="B1397" s="14" t="s">
        <v>410</v>
      </c>
      <c r="C1397" s="49">
        <v>417.6</v>
      </c>
      <c r="D1397" s="49">
        <v>417.6</v>
      </c>
      <c r="E1397" s="49">
        <v>417.6</v>
      </c>
      <c r="F1397" s="95"/>
      <c r="G1397" s="95"/>
      <c r="H1397" s="95"/>
      <c r="I1397" s="95"/>
      <c r="J1397" s="95"/>
      <c r="K1397" s="95"/>
      <c r="L1397" s="95"/>
      <c r="M1397" s="95"/>
      <c r="N1397" s="95"/>
      <c r="O1397" s="95"/>
      <c r="P1397" s="95"/>
      <c r="Q1397" s="95"/>
      <c r="R1397" s="95"/>
      <c r="S1397" s="95"/>
      <c r="T1397" s="95"/>
      <c r="U1397" s="95"/>
      <c r="V1397" s="95"/>
      <c r="W1397" s="95"/>
      <c r="X1397" s="95"/>
      <c r="Y1397" s="95"/>
      <c r="Z1397" s="95"/>
      <c r="AA1397" s="95"/>
      <c r="AB1397" s="95"/>
      <c r="AC1397" s="95"/>
      <c r="AD1397" s="95"/>
      <c r="AE1397" s="95"/>
      <c r="AF1397" s="95"/>
      <c r="AG1397" s="95"/>
      <c r="AH1397" s="95"/>
      <c r="AI1397" s="95"/>
      <c r="AJ1397" s="95"/>
      <c r="AK1397" s="95"/>
      <c r="AL1397" s="95"/>
      <c r="AM1397" s="95"/>
      <c r="AN1397" s="95"/>
      <c r="AO1397" s="95"/>
      <c r="AP1397" s="95"/>
      <c r="AQ1397" s="95"/>
      <c r="AR1397" s="95"/>
      <c r="AS1397" s="95"/>
      <c r="AT1397" s="95"/>
      <c r="AU1397" s="95"/>
    </row>
    <row r="1398" spans="1:47" hidden="1" outlineLevel="1" x14ac:dyDescent="0.3">
      <c r="A1398" s="14" t="s">
        <v>4</v>
      </c>
      <c r="B1398" s="14"/>
      <c r="C1398" s="49">
        <v>0</v>
      </c>
      <c r="D1398" s="49">
        <v>0</v>
      </c>
      <c r="E1398" s="49">
        <v>0</v>
      </c>
      <c r="F1398" s="95"/>
      <c r="G1398" s="95"/>
      <c r="H1398" s="95"/>
      <c r="I1398" s="95"/>
      <c r="J1398" s="95"/>
      <c r="K1398" s="95"/>
      <c r="L1398" s="95"/>
      <c r="M1398" s="95"/>
      <c r="N1398" s="95"/>
      <c r="O1398" s="95"/>
      <c r="P1398" s="95"/>
      <c r="Q1398" s="95"/>
      <c r="R1398" s="95"/>
      <c r="S1398" s="95"/>
      <c r="T1398" s="95"/>
      <c r="U1398" s="95"/>
      <c r="V1398" s="95"/>
      <c r="W1398" s="95"/>
      <c r="X1398" s="95"/>
      <c r="Y1398" s="95"/>
      <c r="Z1398" s="95"/>
      <c r="AA1398" s="95"/>
      <c r="AB1398" s="95"/>
      <c r="AC1398" s="95"/>
      <c r="AD1398" s="95"/>
      <c r="AE1398" s="95"/>
      <c r="AF1398" s="95"/>
      <c r="AG1398" s="95"/>
      <c r="AH1398" s="95"/>
      <c r="AI1398" s="95"/>
      <c r="AJ1398" s="95"/>
      <c r="AK1398" s="95"/>
      <c r="AL1398" s="95"/>
      <c r="AM1398" s="95"/>
      <c r="AN1398" s="95"/>
      <c r="AO1398" s="95"/>
      <c r="AP1398" s="95"/>
      <c r="AQ1398" s="95"/>
      <c r="AR1398" s="95"/>
      <c r="AS1398" s="95"/>
      <c r="AT1398" s="95"/>
      <c r="AU1398" s="95"/>
    </row>
    <row r="1399" spans="1:47" ht="56.25" hidden="1" outlineLevel="1" x14ac:dyDescent="0.3">
      <c r="A1399" s="22" t="s">
        <v>193</v>
      </c>
      <c r="B1399" s="14" t="s">
        <v>412</v>
      </c>
      <c r="C1399" s="50">
        <f>C1400+C1401+C1402+C1403</f>
        <v>0</v>
      </c>
      <c r="D1399" s="50">
        <f t="shared" ref="D1399:E1399" si="389">D1400+D1401+D1402+D1403</f>
        <v>0</v>
      </c>
      <c r="E1399" s="50">
        <f t="shared" si="389"/>
        <v>0</v>
      </c>
      <c r="F1399" s="95"/>
      <c r="G1399" s="95"/>
      <c r="H1399" s="95"/>
      <c r="I1399" s="95"/>
      <c r="J1399" s="95"/>
      <c r="K1399" s="95"/>
      <c r="L1399" s="95"/>
      <c r="M1399" s="95"/>
      <c r="N1399" s="95"/>
      <c r="O1399" s="95"/>
      <c r="P1399" s="95"/>
      <c r="Q1399" s="95"/>
      <c r="R1399" s="95"/>
      <c r="S1399" s="95"/>
      <c r="T1399" s="95"/>
      <c r="U1399" s="95"/>
      <c r="V1399" s="95"/>
      <c r="W1399" s="95"/>
      <c r="X1399" s="95"/>
      <c r="Y1399" s="95"/>
      <c r="Z1399" s="95"/>
      <c r="AA1399" s="95"/>
      <c r="AB1399" s="95"/>
      <c r="AC1399" s="95"/>
      <c r="AD1399" s="95"/>
      <c r="AE1399" s="95"/>
      <c r="AF1399" s="95"/>
      <c r="AG1399" s="95"/>
      <c r="AH1399" s="95"/>
      <c r="AI1399" s="95"/>
      <c r="AJ1399" s="95"/>
      <c r="AK1399" s="95"/>
      <c r="AL1399" s="95"/>
      <c r="AM1399" s="95"/>
      <c r="AN1399" s="95"/>
      <c r="AO1399" s="95"/>
      <c r="AP1399" s="95"/>
      <c r="AQ1399" s="95"/>
      <c r="AR1399" s="95"/>
      <c r="AS1399" s="95"/>
      <c r="AT1399" s="95"/>
      <c r="AU1399" s="95"/>
    </row>
    <row r="1400" spans="1:47" hidden="1" outlineLevel="1" x14ac:dyDescent="0.3">
      <c r="A1400" s="14" t="s">
        <v>1</v>
      </c>
      <c r="B1400" s="14"/>
      <c r="C1400" s="49">
        <f t="shared" ref="C1400:E1403" si="390">C1405</f>
        <v>0</v>
      </c>
      <c r="D1400" s="49">
        <f t="shared" si="390"/>
        <v>0</v>
      </c>
      <c r="E1400" s="49">
        <f t="shared" si="390"/>
        <v>0</v>
      </c>
      <c r="F1400" s="95"/>
      <c r="G1400" s="95"/>
      <c r="H1400" s="95"/>
      <c r="I1400" s="95"/>
      <c r="J1400" s="95"/>
      <c r="K1400" s="95"/>
      <c r="L1400" s="95"/>
      <c r="M1400" s="95"/>
      <c r="N1400" s="95"/>
      <c r="O1400" s="95"/>
      <c r="P1400" s="95"/>
      <c r="Q1400" s="95"/>
      <c r="R1400" s="95"/>
      <c r="S1400" s="95"/>
      <c r="T1400" s="95"/>
      <c r="U1400" s="95"/>
      <c r="V1400" s="95"/>
      <c r="W1400" s="95"/>
      <c r="X1400" s="95"/>
      <c r="Y1400" s="95"/>
      <c r="Z1400" s="95"/>
      <c r="AA1400" s="95"/>
      <c r="AB1400" s="95"/>
      <c r="AC1400" s="95"/>
      <c r="AD1400" s="95"/>
      <c r="AE1400" s="95"/>
      <c r="AF1400" s="95"/>
      <c r="AG1400" s="95"/>
      <c r="AH1400" s="95"/>
      <c r="AI1400" s="95"/>
      <c r="AJ1400" s="95"/>
      <c r="AK1400" s="95"/>
      <c r="AL1400" s="95"/>
      <c r="AM1400" s="95"/>
      <c r="AN1400" s="95"/>
      <c r="AO1400" s="95"/>
      <c r="AP1400" s="95"/>
      <c r="AQ1400" s="95"/>
      <c r="AR1400" s="95"/>
      <c r="AS1400" s="95"/>
      <c r="AT1400" s="95"/>
      <c r="AU1400" s="95"/>
    </row>
    <row r="1401" spans="1:47" hidden="1" outlineLevel="1" x14ac:dyDescent="0.3">
      <c r="A1401" s="14" t="s">
        <v>2</v>
      </c>
      <c r="B1401" s="14"/>
      <c r="C1401" s="49">
        <f t="shared" si="390"/>
        <v>0</v>
      </c>
      <c r="D1401" s="49">
        <f t="shared" si="390"/>
        <v>0</v>
      </c>
      <c r="E1401" s="49">
        <f t="shared" si="390"/>
        <v>0</v>
      </c>
      <c r="F1401" s="95"/>
      <c r="G1401" s="95"/>
      <c r="H1401" s="95"/>
      <c r="I1401" s="95"/>
      <c r="J1401" s="95"/>
      <c r="K1401" s="95"/>
      <c r="L1401" s="95"/>
      <c r="M1401" s="95"/>
      <c r="N1401" s="95"/>
      <c r="O1401" s="95"/>
      <c r="P1401" s="95"/>
      <c r="Q1401" s="95"/>
      <c r="R1401" s="95"/>
      <c r="S1401" s="95"/>
      <c r="T1401" s="95"/>
      <c r="U1401" s="95"/>
      <c r="V1401" s="95"/>
      <c r="W1401" s="95"/>
      <c r="X1401" s="95"/>
      <c r="Y1401" s="95"/>
      <c r="Z1401" s="95"/>
      <c r="AA1401" s="95"/>
      <c r="AB1401" s="95"/>
      <c r="AC1401" s="95"/>
      <c r="AD1401" s="95"/>
      <c r="AE1401" s="95"/>
      <c r="AF1401" s="95"/>
      <c r="AG1401" s="95"/>
      <c r="AH1401" s="95"/>
      <c r="AI1401" s="95"/>
      <c r="AJ1401" s="95"/>
      <c r="AK1401" s="95"/>
      <c r="AL1401" s="95"/>
      <c r="AM1401" s="95"/>
      <c r="AN1401" s="95"/>
      <c r="AO1401" s="95"/>
      <c r="AP1401" s="95"/>
      <c r="AQ1401" s="95"/>
      <c r="AR1401" s="95"/>
      <c r="AS1401" s="95"/>
      <c r="AT1401" s="95"/>
      <c r="AU1401" s="95"/>
    </row>
    <row r="1402" spans="1:47" hidden="1" outlineLevel="1" x14ac:dyDescent="0.3">
      <c r="A1402" s="14" t="s">
        <v>3</v>
      </c>
      <c r="B1402" s="14" t="s">
        <v>412</v>
      </c>
      <c r="C1402" s="49">
        <f t="shared" si="390"/>
        <v>0</v>
      </c>
      <c r="D1402" s="49">
        <f t="shared" si="390"/>
        <v>0</v>
      </c>
      <c r="E1402" s="49">
        <f t="shared" si="390"/>
        <v>0</v>
      </c>
      <c r="F1402" s="95"/>
      <c r="G1402" s="95"/>
      <c r="H1402" s="95"/>
      <c r="I1402" s="95"/>
      <c r="J1402" s="95"/>
      <c r="K1402" s="95"/>
      <c r="L1402" s="95"/>
      <c r="M1402" s="95"/>
      <c r="N1402" s="95"/>
      <c r="O1402" s="95"/>
      <c r="P1402" s="95"/>
      <c r="Q1402" s="95"/>
      <c r="R1402" s="95"/>
      <c r="S1402" s="95"/>
      <c r="T1402" s="95"/>
      <c r="U1402" s="95"/>
      <c r="V1402" s="95"/>
      <c r="W1402" s="95"/>
      <c r="X1402" s="95"/>
      <c r="Y1402" s="95"/>
      <c r="Z1402" s="95"/>
      <c r="AA1402" s="95"/>
      <c r="AB1402" s="95"/>
      <c r="AC1402" s="95"/>
      <c r="AD1402" s="95"/>
      <c r="AE1402" s="95"/>
      <c r="AF1402" s="95"/>
      <c r="AG1402" s="95"/>
      <c r="AH1402" s="95"/>
      <c r="AI1402" s="95"/>
      <c r="AJ1402" s="95"/>
      <c r="AK1402" s="95"/>
      <c r="AL1402" s="95"/>
      <c r="AM1402" s="95"/>
      <c r="AN1402" s="95"/>
      <c r="AO1402" s="95"/>
      <c r="AP1402" s="95"/>
      <c r="AQ1402" s="95"/>
      <c r="AR1402" s="95"/>
      <c r="AS1402" s="95"/>
      <c r="AT1402" s="95"/>
      <c r="AU1402" s="95"/>
    </row>
    <row r="1403" spans="1:47" hidden="1" outlineLevel="1" x14ac:dyDescent="0.3">
      <c r="A1403" s="14" t="s">
        <v>4</v>
      </c>
      <c r="B1403" s="14"/>
      <c r="C1403" s="49">
        <f t="shared" si="390"/>
        <v>0</v>
      </c>
      <c r="D1403" s="49">
        <f t="shared" si="390"/>
        <v>0</v>
      </c>
      <c r="E1403" s="49">
        <f t="shared" si="390"/>
        <v>0</v>
      </c>
      <c r="F1403" s="95"/>
      <c r="G1403" s="95"/>
      <c r="H1403" s="95"/>
      <c r="I1403" s="95"/>
      <c r="J1403" s="95"/>
      <c r="K1403" s="95"/>
      <c r="L1403" s="95"/>
      <c r="M1403" s="95"/>
      <c r="N1403" s="95"/>
      <c r="O1403" s="95"/>
      <c r="P1403" s="95"/>
      <c r="Q1403" s="95"/>
      <c r="R1403" s="95"/>
      <c r="S1403" s="95"/>
      <c r="T1403" s="95"/>
      <c r="U1403" s="95"/>
      <c r="V1403" s="95"/>
      <c r="W1403" s="95"/>
      <c r="X1403" s="95"/>
      <c r="Y1403" s="95"/>
      <c r="Z1403" s="95"/>
      <c r="AA1403" s="95"/>
      <c r="AB1403" s="95"/>
      <c r="AC1403" s="95"/>
      <c r="AD1403" s="95"/>
      <c r="AE1403" s="95"/>
      <c r="AF1403" s="95"/>
      <c r="AG1403" s="95"/>
      <c r="AH1403" s="95"/>
      <c r="AI1403" s="95"/>
      <c r="AJ1403" s="95"/>
      <c r="AK1403" s="95"/>
      <c r="AL1403" s="95"/>
      <c r="AM1403" s="95"/>
      <c r="AN1403" s="95"/>
      <c r="AO1403" s="95"/>
      <c r="AP1403" s="95"/>
      <c r="AQ1403" s="95"/>
      <c r="AR1403" s="95"/>
      <c r="AS1403" s="95"/>
      <c r="AT1403" s="95"/>
      <c r="AU1403" s="95"/>
    </row>
    <row r="1404" spans="1:47" ht="56.25" hidden="1" outlineLevel="1" x14ac:dyDescent="0.3">
      <c r="A1404" s="76" t="s">
        <v>194</v>
      </c>
      <c r="B1404" s="14" t="s">
        <v>412</v>
      </c>
      <c r="C1404" s="52">
        <f t="shared" ref="C1404:E1404" si="391">C1405+C1406+C1407+C1408</f>
        <v>0</v>
      </c>
      <c r="D1404" s="52">
        <f t="shared" si="391"/>
        <v>0</v>
      </c>
      <c r="E1404" s="52">
        <f t="shared" si="391"/>
        <v>0</v>
      </c>
      <c r="F1404" s="95"/>
      <c r="G1404" s="95"/>
      <c r="H1404" s="95"/>
      <c r="I1404" s="95"/>
      <c r="J1404" s="95"/>
      <c r="K1404" s="95"/>
      <c r="L1404" s="95"/>
      <c r="M1404" s="95"/>
      <c r="N1404" s="95"/>
      <c r="O1404" s="95"/>
      <c r="P1404" s="95"/>
      <c r="Q1404" s="95"/>
      <c r="R1404" s="95"/>
      <c r="S1404" s="95"/>
      <c r="T1404" s="95"/>
      <c r="U1404" s="95"/>
      <c r="V1404" s="95"/>
      <c r="W1404" s="95"/>
      <c r="X1404" s="95"/>
      <c r="Y1404" s="95"/>
      <c r="Z1404" s="95"/>
      <c r="AA1404" s="95"/>
      <c r="AB1404" s="95"/>
      <c r="AC1404" s="95"/>
      <c r="AD1404" s="95"/>
      <c r="AE1404" s="95"/>
      <c r="AF1404" s="95"/>
      <c r="AG1404" s="95"/>
      <c r="AH1404" s="95"/>
      <c r="AI1404" s="95"/>
      <c r="AJ1404" s="95"/>
      <c r="AK1404" s="95"/>
      <c r="AL1404" s="95"/>
      <c r="AM1404" s="95"/>
      <c r="AN1404" s="95"/>
      <c r="AO1404" s="95"/>
      <c r="AP1404" s="95"/>
      <c r="AQ1404" s="95"/>
      <c r="AR1404" s="95"/>
      <c r="AS1404" s="95"/>
      <c r="AT1404" s="95"/>
      <c r="AU1404" s="95"/>
    </row>
    <row r="1405" spans="1:47" hidden="1" outlineLevel="1" x14ac:dyDescent="0.3">
      <c r="A1405" s="76" t="s">
        <v>1</v>
      </c>
      <c r="B1405" s="76"/>
      <c r="C1405" s="52">
        <v>0</v>
      </c>
      <c r="D1405" s="52">
        <v>0</v>
      </c>
      <c r="E1405" s="52">
        <v>0</v>
      </c>
      <c r="F1405" s="95"/>
      <c r="G1405" s="95"/>
      <c r="H1405" s="95"/>
      <c r="I1405" s="95"/>
      <c r="J1405" s="95"/>
      <c r="K1405" s="95"/>
      <c r="L1405" s="95"/>
      <c r="M1405" s="95"/>
      <c r="N1405" s="95"/>
      <c r="O1405" s="95"/>
      <c r="P1405" s="95"/>
      <c r="Q1405" s="95"/>
      <c r="R1405" s="95"/>
      <c r="S1405" s="95"/>
      <c r="T1405" s="95"/>
      <c r="U1405" s="95"/>
      <c r="V1405" s="95"/>
      <c r="W1405" s="95"/>
      <c r="X1405" s="95"/>
      <c r="Y1405" s="95"/>
      <c r="Z1405" s="95"/>
      <c r="AA1405" s="95"/>
      <c r="AB1405" s="95"/>
      <c r="AC1405" s="95"/>
      <c r="AD1405" s="95"/>
      <c r="AE1405" s="95"/>
      <c r="AF1405" s="95"/>
      <c r="AG1405" s="95"/>
      <c r="AH1405" s="95"/>
      <c r="AI1405" s="95"/>
      <c r="AJ1405" s="95"/>
      <c r="AK1405" s="95"/>
      <c r="AL1405" s="95"/>
      <c r="AM1405" s="95"/>
      <c r="AN1405" s="95"/>
      <c r="AO1405" s="95"/>
      <c r="AP1405" s="95"/>
      <c r="AQ1405" s="95"/>
      <c r="AR1405" s="95"/>
      <c r="AS1405" s="95"/>
      <c r="AT1405" s="95"/>
      <c r="AU1405" s="95"/>
    </row>
    <row r="1406" spans="1:47" hidden="1" outlineLevel="1" x14ac:dyDescent="0.3">
      <c r="A1406" s="76" t="s">
        <v>2</v>
      </c>
      <c r="B1406" s="76"/>
      <c r="C1406" s="52">
        <v>0</v>
      </c>
      <c r="D1406" s="52">
        <v>0</v>
      </c>
      <c r="E1406" s="52">
        <v>0</v>
      </c>
      <c r="F1406" s="95"/>
      <c r="G1406" s="95"/>
      <c r="H1406" s="95"/>
      <c r="I1406" s="95"/>
      <c r="J1406" s="95"/>
      <c r="K1406" s="95"/>
      <c r="L1406" s="95"/>
      <c r="M1406" s="95"/>
      <c r="N1406" s="95"/>
      <c r="O1406" s="95"/>
      <c r="P1406" s="95"/>
      <c r="Q1406" s="95"/>
      <c r="R1406" s="95"/>
      <c r="S1406" s="95"/>
      <c r="T1406" s="95"/>
      <c r="U1406" s="95"/>
      <c r="V1406" s="95"/>
      <c r="W1406" s="95"/>
      <c r="X1406" s="95"/>
      <c r="Y1406" s="95"/>
      <c r="Z1406" s="95"/>
      <c r="AA1406" s="95"/>
      <c r="AB1406" s="95"/>
      <c r="AC1406" s="95"/>
      <c r="AD1406" s="95"/>
      <c r="AE1406" s="95"/>
      <c r="AF1406" s="95"/>
      <c r="AG1406" s="95"/>
      <c r="AH1406" s="95"/>
      <c r="AI1406" s="95"/>
      <c r="AJ1406" s="95"/>
      <c r="AK1406" s="95"/>
      <c r="AL1406" s="95"/>
      <c r="AM1406" s="95"/>
      <c r="AN1406" s="95"/>
      <c r="AO1406" s="95"/>
      <c r="AP1406" s="95"/>
      <c r="AQ1406" s="95"/>
      <c r="AR1406" s="95"/>
      <c r="AS1406" s="95"/>
      <c r="AT1406" s="95"/>
      <c r="AU1406" s="95"/>
    </row>
    <row r="1407" spans="1:47" hidden="1" outlineLevel="1" x14ac:dyDescent="0.3">
      <c r="A1407" s="76" t="s">
        <v>3</v>
      </c>
      <c r="B1407" s="14" t="s">
        <v>412</v>
      </c>
      <c r="C1407" s="52"/>
      <c r="D1407" s="52"/>
      <c r="E1407" s="52"/>
      <c r="F1407" s="95"/>
      <c r="G1407" s="95"/>
      <c r="H1407" s="95"/>
      <c r="I1407" s="95"/>
      <c r="J1407" s="95"/>
      <c r="K1407" s="95"/>
      <c r="L1407" s="95"/>
      <c r="M1407" s="95"/>
      <c r="N1407" s="95"/>
      <c r="O1407" s="95"/>
      <c r="P1407" s="95"/>
      <c r="Q1407" s="95"/>
      <c r="R1407" s="95"/>
      <c r="S1407" s="95"/>
      <c r="T1407" s="95"/>
      <c r="U1407" s="95"/>
      <c r="V1407" s="95"/>
      <c r="W1407" s="95"/>
      <c r="X1407" s="95"/>
      <c r="Y1407" s="95"/>
      <c r="Z1407" s="95"/>
      <c r="AA1407" s="95"/>
      <c r="AB1407" s="95"/>
      <c r="AC1407" s="95"/>
      <c r="AD1407" s="95"/>
      <c r="AE1407" s="95"/>
      <c r="AF1407" s="95"/>
      <c r="AG1407" s="95"/>
      <c r="AH1407" s="95"/>
      <c r="AI1407" s="95"/>
      <c r="AJ1407" s="95"/>
      <c r="AK1407" s="95"/>
      <c r="AL1407" s="95"/>
      <c r="AM1407" s="95"/>
      <c r="AN1407" s="95"/>
      <c r="AO1407" s="95"/>
      <c r="AP1407" s="95"/>
      <c r="AQ1407" s="95"/>
      <c r="AR1407" s="95"/>
      <c r="AS1407" s="95"/>
      <c r="AT1407" s="95"/>
      <c r="AU1407" s="95"/>
    </row>
    <row r="1408" spans="1:47" hidden="1" outlineLevel="1" x14ac:dyDescent="0.3">
      <c r="A1408" s="76" t="s">
        <v>4</v>
      </c>
      <c r="B1408" s="76"/>
      <c r="C1408" s="52">
        <v>0</v>
      </c>
      <c r="D1408" s="52">
        <v>0</v>
      </c>
      <c r="E1408" s="52">
        <v>0</v>
      </c>
      <c r="F1408" s="95"/>
      <c r="G1408" s="95"/>
      <c r="H1408" s="95"/>
      <c r="I1408" s="95"/>
      <c r="J1408" s="95"/>
      <c r="K1408" s="95"/>
      <c r="L1408" s="95"/>
      <c r="M1408" s="95"/>
      <c r="N1408" s="95"/>
      <c r="O1408" s="95"/>
      <c r="P1408" s="95"/>
      <c r="Q1408" s="95"/>
      <c r="R1408" s="95"/>
      <c r="S1408" s="95"/>
      <c r="T1408" s="95"/>
      <c r="U1408" s="95"/>
      <c r="V1408" s="95"/>
      <c r="W1408" s="95"/>
      <c r="X1408" s="95"/>
      <c r="Y1408" s="95"/>
      <c r="Z1408" s="95"/>
      <c r="AA1408" s="95"/>
      <c r="AB1408" s="95"/>
      <c r="AC1408" s="95"/>
      <c r="AD1408" s="95"/>
      <c r="AE1408" s="95"/>
      <c r="AF1408" s="95"/>
      <c r="AG1408" s="95"/>
      <c r="AH1408" s="95"/>
      <c r="AI1408" s="95"/>
      <c r="AJ1408" s="95"/>
      <c r="AK1408" s="95"/>
      <c r="AL1408" s="95"/>
      <c r="AM1408" s="95"/>
      <c r="AN1408" s="95"/>
      <c r="AO1408" s="95"/>
      <c r="AP1408" s="95"/>
      <c r="AQ1408" s="95"/>
      <c r="AR1408" s="95"/>
      <c r="AS1408" s="95"/>
      <c r="AT1408" s="95"/>
      <c r="AU1408" s="95"/>
    </row>
    <row r="1409" spans="1:47" ht="56.25" hidden="1" outlineLevel="1" x14ac:dyDescent="0.3">
      <c r="A1409" s="15" t="s">
        <v>237</v>
      </c>
      <c r="B1409" s="15" t="s">
        <v>410</v>
      </c>
      <c r="C1409" s="50">
        <f>C1410+C1411+C1412+C1413</f>
        <v>18829.900000000001</v>
      </c>
      <c r="D1409" s="50">
        <f t="shared" ref="D1409:E1409" si="392">D1410+D1411+D1412+D1413</f>
        <v>18829.900000000001</v>
      </c>
      <c r="E1409" s="50">
        <f t="shared" si="392"/>
        <v>18829.900000000001</v>
      </c>
      <c r="F1409" s="95"/>
      <c r="G1409" s="95"/>
      <c r="H1409" s="95"/>
      <c r="I1409" s="95"/>
      <c r="J1409" s="95"/>
      <c r="K1409" s="95"/>
      <c r="L1409" s="95"/>
      <c r="M1409" s="95"/>
      <c r="N1409" s="95"/>
      <c r="O1409" s="95"/>
      <c r="P1409" s="95"/>
      <c r="Q1409" s="95"/>
      <c r="R1409" s="95"/>
      <c r="S1409" s="95"/>
      <c r="T1409" s="95"/>
      <c r="U1409" s="95"/>
      <c r="V1409" s="95"/>
      <c r="W1409" s="95"/>
      <c r="X1409" s="95"/>
      <c r="Y1409" s="95"/>
      <c r="Z1409" s="95"/>
      <c r="AA1409" s="95"/>
      <c r="AB1409" s="95"/>
      <c r="AC1409" s="95"/>
      <c r="AD1409" s="95"/>
      <c r="AE1409" s="95"/>
      <c r="AF1409" s="95"/>
      <c r="AG1409" s="95"/>
      <c r="AH1409" s="95"/>
      <c r="AI1409" s="95"/>
      <c r="AJ1409" s="95"/>
      <c r="AK1409" s="95"/>
      <c r="AL1409" s="95"/>
      <c r="AM1409" s="95"/>
      <c r="AN1409" s="95"/>
      <c r="AO1409" s="95"/>
      <c r="AP1409" s="95"/>
      <c r="AQ1409" s="95"/>
      <c r="AR1409" s="95"/>
      <c r="AS1409" s="95"/>
      <c r="AT1409" s="95"/>
      <c r="AU1409" s="95"/>
    </row>
    <row r="1410" spans="1:47" hidden="1" outlineLevel="1" x14ac:dyDescent="0.3">
      <c r="A1410" s="76" t="s">
        <v>1</v>
      </c>
      <c r="B1410" s="76"/>
      <c r="C1410" s="52">
        <f t="shared" ref="C1410:E1413" si="393">C1415</f>
        <v>0</v>
      </c>
      <c r="D1410" s="52">
        <f t="shared" si="393"/>
        <v>0</v>
      </c>
      <c r="E1410" s="52">
        <f t="shared" si="393"/>
        <v>0</v>
      </c>
      <c r="F1410" s="95"/>
      <c r="G1410" s="95"/>
      <c r="H1410" s="95"/>
      <c r="I1410" s="95"/>
      <c r="J1410" s="95"/>
      <c r="K1410" s="95"/>
      <c r="L1410" s="95"/>
      <c r="M1410" s="95"/>
      <c r="N1410" s="95"/>
      <c r="O1410" s="95"/>
      <c r="P1410" s="95"/>
      <c r="Q1410" s="95"/>
      <c r="R1410" s="95"/>
      <c r="S1410" s="95"/>
      <c r="T1410" s="95"/>
      <c r="U1410" s="95"/>
      <c r="V1410" s="95"/>
      <c r="W1410" s="95"/>
      <c r="X1410" s="95"/>
      <c r="Y1410" s="95"/>
      <c r="Z1410" s="95"/>
      <c r="AA1410" s="95"/>
      <c r="AB1410" s="95"/>
      <c r="AC1410" s="95"/>
      <c r="AD1410" s="95"/>
      <c r="AE1410" s="95"/>
      <c r="AF1410" s="95"/>
      <c r="AG1410" s="95"/>
      <c r="AH1410" s="95"/>
      <c r="AI1410" s="95"/>
      <c r="AJ1410" s="95"/>
      <c r="AK1410" s="95"/>
      <c r="AL1410" s="95"/>
      <c r="AM1410" s="95"/>
      <c r="AN1410" s="95"/>
      <c r="AO1410" s="95"/>
      <c r="AP1410" s="95"/>
      <c r="AQ1410" s="95"/>
      <c r="AR1410" s="95"/>
      <c r="AS1410" s="95"/>
      <c r="AT1410" s="95"/>
      <c r="AU1410" s="95"/>
    </row>
    <row r="1411" spans="1:47" hidden="1" outlineLevel="1" x14ac:dyDescent="0.3">
      <c r="A1411" s="76" t="s">
        <v>2</v>
      </c>
      <c r="B1411" s="76"/>
      <c r="C1411" s="52">
        <f t="shared" si="393"/>
        <v>0</v>
      </c>
      <c r="D1411" s="52">
        <f t="shared" si="393"/>
        <v>0</v>
      </c>
      <c r="E1411" s="52">
        <f t="shared" si="393"/>
        <v>0</v>
      </c>
      <c r="F1411" s="95"/>
      <c r="G1411" s="95"/>
      <c r="H1411" s="95"/>
      <c r="I1411" s="95"/>
      <c r="J1411" s="95"/>
      <c r="K1411" s="95"/>
      <c r="L1411" s="95"/>
      <c r="M1411" s="95"/>
      <c r="N1411" s="95"/>
      <c r="O1411" s="95"/>
      <c r="P1411" s="95"/>
      <c r="Q1411" s="95"/>
      <c r="R1411" s="95"/>
      <c r="S1411" s="95"/>
      <c r="T1411" s="95"/>
      <c r="U1411" s="95"/>
      <c r="V1411" s="95"/>
      <c r="W1411" s="95"/>
      <c r="X1411" s="95"/>
      <c r="Y1411" s="95"/>
      <c r="Z1411" s="95"/>
      <c r="AA1411" s="95"/>
      <c r="AB1411" s="95"/>
      <c r="AC1411" s="95"/>
      <c r="AD1411" s="95"/>
      <c r="AE1411" s="95"/>
      <c r="AF1411" s="95"/>
      <c r="AG1411" s="95"/>
      <c r="AH1411" s="95"/>
      <c r="AI1411" s="95"/>
      <c r="AJ1411" s="95"/>
      <c r="AK1411" s="95"/>
      <c r="AL1411" s="95"/>
      <c r="AM1411" s="95"/>
      <c r="AN1411" s="95"/>
      <c r="AO1411" s="95"/>
      <c r="AP1411" s="95"/>
      <c r="AQ1411" s="95"/>
      <c r="AR1411" s="95"/>
      <c r="AS1411" s="95"/>
      <c r="AT1411" s="95"/>
      <c r="AU1411" s="95"/>
    </row>
    <row r="1412" spans="1:47" hidden="1" outlineLevel="1" x14ac:dyDescent="0.3">
      <c r="A1412" s="76" t="s">
        <v>3</v>
      </c>
      <c r="B1412" s="76" t="s">
        <v>410</v>
      </c>
      <c r="C1412" s="52">
        <f t="shared" si="393"/>
        <v>18829.900000000001</v>
      </c>
      <c r="D1412" s="52">
        <f t="shared" si="393"/>
        <v>18829.900000000001</v>
      </c>
      <c r="E1412" s="52">
        <f t="shared" si="393"/>
        <v>18829.900000000001</v>
      </c>
      <c r="F1412" s="95"/>
      <c r="G1412" s="95"/>
      <c r="H1412" s="95"/>
      <c r="I1412" s="95"/>
      <c r="J1412" s="95"/>
      <c r="K1412" s="95"/>
      <c r="L1412" s="95"/>
      <c r="M1412" s="95"/>
      <c r="N1412" s="95"/>
      <c r="O1412" s="95"/>
      <c r="P1412" s="95"/>
      <c r="Q1412" s="95"/>
      <c r="R1412" s="95"/>
      <c r="S1412" s="95"/>
      <c r="T1412" s="95"/>
      <c r="U1412" s="95"/>
      <c r="V1412" s="95"/>
      <c r="W1412" s="95"/>
      <c r="X1412" s="95"/>
      <c r="Y1412" s="95"/>
      <c r="Z1412" s="95"/>
      <c r="AA1412" s="95"/>
      <c r="AB1412" s="95"/>
      <c r="AC1412" s="95"/>
      <c r="AD1412" s="95"/>
      <c r="AE1412" s="95"/>
      <c r="AF1412" s="95"/>
      <c r="AG1412" s="95"/>
      <c r="AH1412" s="95"/>
      <c r="AI1412" s="95"/>
      <c r="AJ1412" s="95"/>
      <c r="AK1412" s="95"/>
      <c r="AL1412" s="95"/>
      <c r="AM1412" s="95"/>
      <c r="AN1412" s="95"/>
      <c r="AO1412" s="95"/>
      <c r="AP1412" s="95"/>
      <c r="AQ1412" s="95"/>
      <c r="AR1412" s="95"/>
      <c r="AS1412" s="95"/>
      <c r="AT1412" s="95"/>
      <c r="AU1412" s="95"/>
    </row>
    <row r="1413" spans="1:47" hidden="1" outlineLevel="1" x14ac:dyDescent="0.3">
      <c r="A1413" s="76" t="s">
        <v>4</v>
      </c>
      <c r="B1413" s="76"/>
      <c r="C1413" s="52">
        <f t="shared" si="393"/>
        <v>0</v>
      </c>
      <c r="D1413" s="52">
        <f t="shared" si="393"/>
        <v>0</v>
      </c>
      <c r="E1413" s="52">
        <f t="shared" si="393"/>
        <v>0</v>
      </c>
      <c r="F1413" s="95"/>
      <c r="G1413" s="95"/>
      <c r="H1413" s="95"/>
      <c r="I1413" s="95"/>
      <c r="J1413" s="95"/>
      <c r="K1413" s="95"/>
      <c r="L1413" s="95"/>
      <c r="M1413" s="95"/>
      <c r="N1413" s="95"/>
      <c r="O1413" s="95"/>
      <c r="P1413" s="95"/>
      <c r="Q1413" s="95"/>
      <c r="R1413" s="95"/>
      <c r="S1413" s="95"/>
      <c r="T1413" s="95"/>
      <c r="U1413" s="95"/>
      <c r="V1413" s="95"/>
      <c r="W1413" s="95"/>
      <c r="X1413" s="95"/>
      <c r="Y1413" s="95"/>
      <c r="Z1413" s="95"/>
      <c r="AA1413" s="95"/>
      <c r="AB1413" s="95"/>
      <c r="AC1413" s="95"/>
      <c r="AD1413" s="95"/>
      <c r="AE1413" s="95"/>
      <c r="AF1413" s="95"/>
      <c r="AG1413" s="95"/>
      <c r="AH1413" s="95"/>
      <c r="AI1413" s="95"/>
      <c r="AJ1413" s="95"/>
      <c r="AK1413" s="95"/>
      <c r="AL1413" s="95"/>
      <c r="AM1413" s="95"/>
      <c r="AN1413" s="95"/>
      <c r="AO1413" s="95"/>
      <c r="AP1413" s="95"/>
      <c r="AQ1413" s="95"/>
      <c r="AR1413" s="95"/>
      <c r="AS1413" s="95"/>
      <c r="AT1413" s="95"/>
      <c r="AU1413" s="95"/>
    </row>
    <row r="1414" spans="1:47" ht="56.25" hidden="1" outlineLevel="1" x14ac:dyDescent="0.3">
      <c r="A1414" s="76" t="s">
        <v>238</v>
      </c>
      <c r="B1414" s="76" t="s">
        <v>410</v>
      </c>
      <c r="C1414" s="52">
        <f>C1415+C1416+C1417+C1418</f>
        <v>18829.900000000001</v>
      </c>
      <c r="D1414" s="52">
        <f t="shared" ref="D1414:E1414" si="394">D1415+D1416+D1417+D1418</f>
        <v>18829.900000000001</v>
      </c>
      <c r="E1414" s="52">
        <f t="shared" si="394"/>
        <v>18829.900000000001</v>
      </c>
      <c r="F1414" s="95"/>
      <c r="G1414" s="95"/>
      <c r="H1414" s="95"/>
      <c r="I1414" s="95"/>
      <c r="J1414" s="95"/>
      <c r="K1414" s="95"/>
      <c r="L1414" s="95"/>
      <c r="M1414" s="95"/>
      <c r="N1414" s="95"/>
      <c r="O1414" s="95"/>
      <c r="P1414" s="95"/>
      <c r="Q1414" s="95"/>
      <c r="R1414" s="95"/>
      <c r="S1414" s="95"/>
      <c r="T1414" s="95"/>
      <c r="U1414" s="95"/>
      <c r="V1414" s="95"/>
      <c r="W1414" s="95"/>
      <c r="X1414" s="95"/>
      <c r="Y1414" s="95"/>
      <c r="Z1414" s="95"/>
      <c r="AA1414" s="95"/>
      <c r="AB1414" s="95"/>
      <c r="AC1414" s="95"/>
      <c r="AD1414" s="95"/>
      <c r="AE1414" s="95"/>
      <c r="AF1414" s="95"/>
      <c r="AG1414" s="95"/>
      <c r="AH1414" s="95"/>
      <c r="AI1414" s="95"/>
      <c r="AJ1414" s="95"/>
      <c r="AK1414" s="95"/>
      <c r="AL1414" s="95"/>
      <c r="AM1414" s="95"/>
      <c r="AN1414" s="95"/>
      <c r="AO1414" s="95"/>
      <c r="AP1414" s="95"/>
      <c r="AQ1414" s="95"/>
      <c r="AR1414" s="95"/>
      <c r="AS1414" s="95"/>
      <c r="AT1414" s="95"/>
      <c r="AU1414" s="95"/>
    </row>
    <row r="1415" spans="1:47" hidden="1" outlineLevel="1" x14ac:dyDescent="0.3">
      <c r="A1415" s="76" t="s">
        <v>1</v>
      </c>
      <c r="B1415" s="76"/>
      <c r="C1415" s="52">
        <v>0</v>
      </c>
      <c r="D1415" s="52">
        <v>0</v>
      </c>
      <c r="E1415" s="52">
        <v>0</v>
      </c>
      <c r="F1415" s="95"/>
      <c r="G1415" s="95"/>
      <c r="H1415" s="95"/>
      <c r="I1415" s="95"/>
      <c r="J1415" s="95"/>
      <c r="K1415" s="95"/>
      <c r="L1415" s="95"/>
      <c r="M1415" s="95"/>
      <c r="N1415" s="95"/>
      <c r="O1415" s="95"/>
      <c r="P1415" s="95"/>
      <c r="Q1415" s="95"/>
      <c r="R1415" s="95"/>
      <c r="S1415" s="95"/>
      <c r="T1415" s="95"/>
      <c r="U1415" s="95"/>
      <c r="V1415" s="95"/>
      <c r="W1415" s="95"/>
      <c r="X1415" s="95"/>
      <c r="Y1415" s="95"/>
      <c r="Z1415" s="95"/>
      <c r="AA1415" s="95"/>
      <c r="AB1415" s="95"/>
      <c r="AC1415" s="95"/>
      <c r="AD1415" s="95"/>
      <c r="AE1415" s="95"/>
      <c r="AF1415" s="95"/>
      <c r="AG1415" s="95"/>
      <c r="AH1415" s="95"/>
      <c r="AI1415" s="95"/>
      <c r="AJ1415" s="95"/>
      <c r="AK1415" s="95"/>
      <c r="AL1415" s="95"/>
      <c r="AM1415" s="95"/>
      <c r="AN1415" s="95"/>
      <c r="AO1415" s="95"/>
      <c r="AP1415" s="95"/>
      <c r="AQ1415" s="95"/>
      <c r="AR1415" s="95"/>
      <c r="AS1415" s="95"/>
      <c r="AT1415" s="95"/>
      <c r="AU1415" s="95"/>
    </row>
    <row r="1416" spans="1:47" hidden="1" outlineLevel="1" x14ac:dyDescent="0.3">
      <c r="A1416" s="76" t="s">
        <v>2</v>
      </c>
      <c r="B1416" s="76"/>
      <c r="C1416" s="52">
        <v>0</v>
      </c>
      <c r="D1416" s="52">
        <v>0</v>
      </c>
      <c r="E1416" s="52">
        <v>0</v>
      </c>
      <c r="F1416" s="95"/>
      <c r="G1416" s="95"/>
      <c r="H1416" s="95"/>
      <c r="I1416" s="95"/>
      <c r="J1416" s="95"/>
      <c r="K1416" s="95"/>
      <c r="L1416" s="95"/>
      <c r="M1416" s="95"/>
      <c r="N1416" s="95"/>
      <c r="O1416" s="95"/>
      <c r="P1416" s="95"/>
      <c r="Q1416" s="95"/>
      <c r="R1416" s="95"/>
      <c r="S1416" s="95"/>
      <c r="T1416" s="95"/>
      <c r="U1416" s="95"/>
      <c r="V1416" s="95"/>
      <c r="W1416" s="95"/>
      <c r="X1416" s="95"/>
      <c r="Y1416" s="95"/>
      <c r="Z1416" s="95"/>
      <c r="AA1416" s="95"/>
      <c r="AB1416" s="95"/>
      <c r="AC1416" s="95"/>
      <c r="AD1416" s="95"/>
      <c r="AE1416" s="95"/>
      <c r="AF1416" s="95"/>
      <c r="AG1416" s="95"/>
      <c r="AH1416" s="95"/>
      <c r="AI1416" s="95"/>
      <c r="AJ1416" s="95"/>
      <c r="AK1416" s="95"/>
      <c r="AL1416" s="95"/>
      <c r="AM1416" s="95"/>
      <c r="AN1416" s="95"/>
      <c r="AO1416" s="95"/>
      <c r="AP1416" s="95"/>
      <c r="AQ1416" s="95"/>
      <c r="AR1416" s="95"/>
      <c r="AS1416" s="95"/>
      <c r="AT1416" s="95"/>
      <c r="AU1416" s="95"/>
    </row>
    <row r="1417" spans="1:47" hidden="1" outlineLevel="1" x14ac:dyDescent="0.3">
      <c r="A1417" s="76" t="s">
        <v>3</v>
      </c>
      <c r="B1417" s="76" t="s">
        <v>410</v>
      </c>
      <c r="C1417" s="52">
        <v>18829.900000000001</v>
      </c>
      <c r="D1417" s="52">
        <v>18829.900000000001</v>
      </c>
      <c r="E1417" s="52">
        <v>18829.900000000001</v>
      </c>
      <c r="F1417" s="95"/>
      <c r="G1417" s="95"/>
      <c r="H1417" s="95"/>
      <c r="I1417" s="95"/>
      <c r="J1417" s="95"/>
      <c r="K1417" s="95"/>
      <c r="L1417" s="95"/>
      <c r="M1417" s="95"/>
      <c r="N1417" s="95"/>
      <c r="O1417" s="95"/>
      <c r="P1417" s="95"/>
      <c r="Q1417" s="95"/>
      <c r="R1417" s="95"/>
      <c r="S1417" s="95"/>
      <c r="T1417" s="95"/>
      <c r="U1417" s="95"/>
      <c r="V1417" s="95"/>
      <c r="W1417" s="95"/>
      <c r="X1417" s="95"/>
      <c r="Y1417" s="95"/>
      <c r="Z1417" s="95"/>
      <c r="AA1417" s="95"/>
      <c r="AB1417" s="95"/>
      <c r="AC1417" s="95"/>
      <c r="AD1417" s="95"/>
      <c r="AE1417" s="95"/>
      <c r="AF1417" s="95"/>
      <c r="AG1417" s="95"/>
      <c r="AH1417" s="95"/>
      <c r="AI1417" s="95"/>
      <c r="AJ1417" s="95"/>
      <c r="AK1417" s="95"/>
      <c r="AL1417" s="95"/>
      <c r="AM1417" s="95"/>
      <c r="AN1417" s="95"/>
      <c r="AO1417" s="95"/>
      <c r="AP1417" s="95"/>
      <c r="AQ1417" s="95"/>
      <c r="AR1417" s="95"/>
      <c r="AS1417" s="95"/>
      <c r="AT1417" s="95"/>
      <c r="AU1417" s="95"/>
    </row>
    <row r="1418" spans="1:47" hidden="1" outlineLevel="1" x14ac:dyDescent="0.3">
      <c r="A1418" s="76" t="s">
        <v>4</v>
      </c>
      <c r="B1418" s="76"/>
      <c r="C1418" s="52">
        <v>0</v>
      </c>
      <c r="D1418" s="52">
        <v>0</v>
      </c>
      <c r="E1418" s="52">
        <v>0</v>
      </c>
      <c r="F1418" s="95"/>
      <c r="G1418" s="95"/>
      <c r="H1418" s="95"/>
      <c r="I1418" s="95"/>
      <c r="J1418" s="95"/>
      <c r="K1418" s="95"/>
      <c r="L1418" s="95"/>
      <c r="M1418" s="95"/>
      <c r="N1418" s="95"/>
      <c r="O1418" s="95"/>
      <c r="P1418" s="95"/>
      <c r="Q1418" s="95"/>
      <c r="R1418" s="95"/>
      <c r="S1418" s="95"/>
      <c r="T1418" s="95"/>
      <c r="U1418" s="95"/>
      <c r="V1418" s="95"/>
      <c r="W1418" s="95"/>
      <c r="X1418" s="95"/>
      <c r="Y1418" s="95"/>
      <c r="Z1418" s="95"/>
      <c r="AA1418" s="95"/>
      <c r="AB1418" s="95"/>
      <c r="AC1418" s="95"/>
      <c r="AD1418" s="95"/>
      <c r="AE1418" s="95"/>
      <c r="AF1418" s="95"/>
      <c r="AG1418" s="95"/>
      <c r="AH1418" s="95"/>
      <c r="AI1418" s="95"/>
      <c r="AJ1418" s="95"/>
      <c r="AK1418" s="95"/>
      <c r="AL1418" s="95"/>
      <c r="AM1418" s="95"/>
      <c r="AN1418" s="95"/>
      <c r="AO1418" s="95"/>
      <c r="AP1418" s="95"/>
      <c r="AQ1418" s="95"/>
      <c r="AR1418" s="95"/>
      <c r="AS1418" s="95"/>
      <c r="AT1418" s="95"/>
      <c r="AU1418" s="95"/>
    </row>
    <row r="1419" spans="1:47" ht="56.25" hidden="1" outlineLevel="1" x14ac:dyDescent="0.3">
      <c r="A1419" s="22" t="s">
        <v>88</v>
      </c>
      <c r="B1419" s="22" t="s">
        <v>410</v>
      </c>
      <c r="C1419" s="50">
        <f>C1420+C1421+C1422+C1423</f>
        <v>1390.8</v>
      </c>
      <c r="D1419" s="50">
        <f t="shared" ref="D1419:E1419" si="395">D1420+D1421+D1422+D1423</f>
        <v>1390.8</v>
      </c>
      <c r="E1419" s="50">
        <f t="shared" si="395"/>
        <v>1390.8</v>
      </c>
      <c r="F1419" s="95"/>
      <c r="G1419" s="95"/>
      <c r="H1419" s="95"/>
      <c r="I1419" s="95"/>
      <c r="J1419" s="95"/>
      <c r="K1419" s="95"/>
      <c r="L1419" s="95"/>
      <c r="M1419" s="95"/>
      <c r="N1419" s="95"/>
      <c r="O1419" s="95"/>
      <c r="P1419" s="95"/>
      <c r="Q1419" s="95"/>
      <c r="R1419" s="95"/>
      <c r="S1419" s="95"/>
      <c r="T1419" s="95"/>
      <c r="U1419" s="95"/>
      <c r="V1419" s="95"/>
      <c r="W1419" s="95"/>
      <c r="X1419" s="95"/>
      <c r="Y1419" s="95"/>
      <c r="Z1419" s="95"/>
      <c r="AA1419" s="95"/>
      <c r="AB1419" s="95"/>
      <c r="AC1419" s="95"/>
      <c r="AD1419" s="95"/>
      <c r="AE1419" s="95"/>
      <c r="AF1419" s="95"/>
      <c r="AG1419" s="95"/>
      <c r="AH1419" s="95"/>
      <c r="AI1419" s="95"/>
      <c r="AJ1419" s="95"/>
      <c r="AK1419" s="95"/>
      <c r="AL1419" s="95"/>
      <c r="AM1419" s="95"/>
      <c r="AN1419" s="95"/>
      <c r="AO1419" s="95"/>
      <c r="AP1419" s="95"/>
      <c r="AQ1419" s="95"/>
      <c r="AR1419" s="95"/>
      <c r="AS1419" s="95"/>
      <c r="AT1419" s="95"/>
      <c r="AU1419" s="95"/>
    </row>
    <row r="1420" spans="1:47" hidden="1" outlineLevel="1" x14ac:dyDescent="0.3">
      <c r="A1420" s="14" t="s">
        <v>1</v>
      </c>
      <c r="B1420" s="14"/>
      <c r="C1420" s="49">
        <f t="shared" ref="C1420:E1423" si="396">C1425</f>
        <v>0</v>
      </c>
      <c r="D1420" s="49">
        <f t="shared" si="396"/>
        <v>0</v>
      </c>
      <c r="E1420" s="49">
        <f t="shared" si="396"/>
        <v>0</v>
      </c>
      <c r="F1420" s="95"/>
      <c r="G1420" s="95"/>
      <c r="H1420" s="95"/>
      <c r="I1420" s="95"/>
      <c r="J1420" s="95"/>
      <c r="K1420" s="95"/>
      <c r="L1420" s="95"/>
      <c r="M1420" s="95"/>
      <c r="N1420" s="95"/>
      <c r="O1420" s="95"/>
      <c r="P1420" s="95"/>
      <c r="Q1420" s="95"/>
      <c r="R1420" s="95"/>
      <c r="S1420" s="95"/>
      <c r="T1420" s="95"/>
      <c r="U1420" s="95"/>
      <c r="V1420" s="95"/>
      <c r="W1420" s="95"/>
      <c r="X1420" s="95"/>
      <c r="Y1420" s="95"/>
      <c r="Z1420" s="95"/>
      <c r="AA1420" s="95"/>
      <c r="AB1420" s="95"/>
      <c r="AC1420" s="95"/>
      <c r="AD1420" s="95"/>
      <c r="AE1420" s="95"/>
      <c r="AF1420" s="95"/>
      <c r="AG1420" s="95"/>
      <c r="AH1420" s="95"/>
      <c r="AI1420" s="95"/>
      <c r="AJ1420" s="95"/>
      <c r="AK1420" s="95"/>
      <c r="AL1420" s="95"/>
      <c r="AM1420" s="95"/>
      <c r="AN1420" s="95"/>
      <c r="AO1420" s="95"/>
      <c r="AP1420" s="95"/>
      <c r="AQ1420" s="95"/>
      <c r="AR1420" s="95"/>
      <c r="AS1420" s="95"/>
      <c r="AT1420" s="95"/>
      <c r="AU1420" s="95"/>
    </row>
    <row r="1421" spans="1:47" hidden="1" outlineLevel="1" x14ac:dyDescent="0.3">
      <c r="A1421" s="14" t="s">
        <v>2</v>
      </c>
      <c r="B1421" s="14"/>
      <c r="C1421" s="49">
        <f t="shared" si="396"/>
        <v>0</v>
      </c>
      <c r="D1421" s="49">
        <f t="shared" si="396"/>
        <v>0</v>
      </c>
      <c r="E1421" s="49">
        <f t="shared" si="396"/>
        <v>0</v>
      </c>
      <c r="F1421" s="95"/>
      <c r="G1421" s="95"/>
      <c r="H1421" s="95"/>
      <c r="I1421" s="95"/>
      <c r="J1421" s="95"/>
      <c r="K1421" s="95"/>
      <c r="L1421" s="95"/>
      <c r="M1421" s="95"/>
      <c r="N1421" s="95"/>
      <c r="O1421" s="95"/>
      <c r="P1421" s="95"/>
      <c r="Q1421" s="95"/>
      <c r="R1421" s="95"/>
      <c r="S1421" s="95"/>
      <c r="T1421" s="95"/>
      <c r="U1421" s="95"/>
      <c r="V1421" s="95"/>
      <c r="W1421" s="95"/>
      <c r="X1421" s="95"/>
      <c r="Y1421" s="95"/>
      <c r="Z1421" s="95"/>
      <c r="AA1421" s="95"/>
      <c r="AB1421" s="95"/>
      <c r="AC1421" s="95"/>
      <c r="AD1421" s="95"/>
      <c r="AE1421" s="95"/>
      <c r="AF1421" s="95"/>
      <c r="AG1421" s="95"/>
      <c r="AH1421" s="95"/>
      <c r="AI1421" s="95"/>
      <c r="AJ1421" s="95"/>
      <c r="AK1421" s="95"/>
      <c r="AL1421" s="95"/>
      <c r="AM1421" s="95"/>
      <c r="AN1421" s="95"/>
      <c r="AO1421" s="95"/>
      <c r="AP1421" s="95"/>
      <c r="AQ1421" s="95"/>
      <c r="AR1421" s="95"/>
      <c r="AS1421" s="95"/>
      <c r="AT1421" s="95"/>
      <c r="AU1421" s="95"/>
    </row>
    <row r="1422" spans="1:47" hidden="1" outlineLevel="1" x14ac:dyDescent="0.3">
      <c r="A1422" s="14" t="s">
        <v>3</v>
      </c>
      <c r="B1422" s="14" t="s">
        <v>410</v>
      </c>
      <c r="C1422" s="49">
        <f t="shared" si="396"/>
        <v>1390.8</v>
      </c>
      <c r="D1422" s="49">
        <f t="shared" si="396"/>
        <v>1390.8</v>
      </c>
      <c r="E1422" s="49">
        <f t="shared" si="396"/>
        <v>1390.8</v>
      </c>
      <c r="F1422" s="95"/>
      <c r="G1422" s="95"/>
      <c r="H1422" s="95"/>
      <c r="I1422" s="95"/>
      <c r="J1422" s="95"/>
      <c r="K1422" s="95"/>
      <c r="L1422" s="95"/>
      <c r="M1422" s="95"/>
      <c r="N1422" s="95"/>
      <c r="O1422" s="95"/>
      <c r="P1422" s="95"/>
      <c r="Q1422" s="95"/>
      <c r="R1422" s="95"/>
      <c r="S1422" s="95"/>
      <c r="T1422" s="95"/>
      <c r="U1422" s="95"/>
      <c r="V1422" s="95"/>
      <c r="W1422" s="95"/>
      <c r="X1422" s="95"/>
      <c r="Y1422" s="95"/>
      <c r="Z1422" s="95"/>
      <c r="AA1422" s="95"/>
      <c r="AB1422" s="95"/>
      <c r="AC1422" s="95"/>
      <c r="AD1422" s="95"/>
      <c r="AE1422" s="95"/>
      <c r="AF1422" s="95"/>
      <c r="AG1422" s="95"/>
      <c r="AH1422" s="95"/>
      <c r="AI1422" s="95"/>
      <c r="AJ1422" s="95"/>
      <c r="AK1422" s="95"/>
      <c r="AL1422" s="95"/>
      <c r="AM1422" s="95"/>
      <c r="AN1422" s="95"/>
      <c r="AO1422" s="95"/>
      <c r="AP1422" s="95"/>
      <c r="AQ1422" s="95"/>
      <c r="AR1422" s="95"/>
      <c r="AS1422" s="95"/>
      <c r="AT1422" s="95"/>
      <c r="AU1422" s="95"/>
    </row>
    <row r="1423" spans="1:47" hidden="1" outlineLevel="1" x14ac:dyDescent="0.3">
      <c r="A1423" s="14" t="s">
        <v>4</v>
      </c>
      <c r="B1423" s="14"/>
      <c r="C1423" s="49">
        <f t="shared" si="396"/>
        <v>0</v>
      </c>
      <c r="D1423" s="49">
        <f t="shared" si="396"/>
        <v>0</v>
      </c>
      <c r="E1423" s="49">
        <f t="shared" si="396"/>
        <v>0</v>
      </c>
      <c r="F1423" s="95"/>
      <c r="G1423" s="95"/>
      <c r="H1423" s="95"/>
      <c r="I1423" s="95"/>
      <c r="J1423" s="95"/>
      <c r="K1423" s="95"/>
      <c r="L1423" s="95"/>
      <c r="M1423" s="95"/>
      <c r="N1423" s="95"/>
      <c r="O1423" s="95"/>
      <c r="P1423" s="95"/>
      <c r="Q1423" s="95"/>
      <c r="R1423" s="95"/>
      <c r="S1423" s="95"/>
      <c r="T1423" s="95"/>
      <c r="U1423" s="95"/>
      <c r="V1423" s="95"/>
      <c r="W1423" s="95"/>
      <c r="X1423" s="95"/>
      <c r="Y1423" s="95"/>
      <c r="Z1423" s="95"/>
      <c r="AA1423" s="95"/>
      <c r="AB1423" s="95"/>
      <c r="AC1423" s="95"/>
      <c r="AD1423" s="95"/>
      <c r="AE1423" s="95"/>
      <c r="AF1423" s="95"/>
      <c r="AG1423" s="95"/>
      <c r="AH1423" s="95"/>
      <c r="AI1423" s="95"/>
      <c r="AJ1423" s="95"/>
      <c r="AK1423" s="95"/>
      <c r="AL1423" s="95"/>
      <c r="AM1423" s="95"/>
      <c r="AN1423" s="95"/>
      <c r="AO1423" s="95"/>
      <c r="AP1423" s="95"/>
      <c r="AQ1423" s="95"/>
      <c r="AR1423" s="95"/>
      <c r="AS1423" s="95"/>
      <c r="AT1423" s="95"/>
      <c r="AU1423" s="95"/>
    </row>
    <row r="1424" spans="1:47" ht="56.25" hidden="1" outlineLevel="1" x14ac:dyDescent="0.3">
      <c r="A1424" s="14" t="s">
        <v>89</v>
      </c>
      <c r="B1424" s="14" t="s">
        <v>410</v>
      </c>
      <c r="C1424" s="49">
        <f t="shared" ref="C1424:E1424" si="397">C1425+C1426+C1427+C1428</f>
        <v>1390.8</v>
      </c>
      <c r="D1424" s="49">
        <f t="shared" si="397"/>
        <v>1390.8</v>
      </c>
      <c r="E1424" s="49">
        <f t="shared" si="397"/>
        <v>1390.8</v>
      </c>
      <c r="F1424" s="95"/>
      <c r="G1424" s="95"/>
      <c r="H1424" s="95"/>
      <c r="I1424" s="95"/>
      <c r="J1424" s="95"/>
      <c r="K1424" s="95"/>
      <c r="L1424" s="95"/>
      <c r="M1424" s="95"/>
      <c r="N1424" s="95"/>
      <c r="O1424" s="95"/>
      <c r="P1424" s="95"/>
      <c r="Q1424" s="95"/>
      <c r="R1424" s="95"/>
      <c r="S1424" s="95"/>
      <c r="T1424" s="95"/>
      <c r="U1424" s="95"/>
      <c r="V1424" s="95"/>
      <c r="W1424" s="95"/>
      <c r="X1424" s="95"/>
      <c r="Y1424" s="95"/>
      <c r="Z1424" s="95"/>
      <c r="AA1424" s="95"/>
      <c r="AB1424" s="95"/>
      <c r="AC1424" s="95"/>
      <c r="AD1424" s="95"/>
      <c r="AE1424" s="95"/>
      <c r="AF1424" s="95"/>
      <c r="AG1424" s="95"/>
      <c r="AH1424" s="95"/>
      <c r="AI1424" s="95"/>
      <c r="AJ1424" s="95"/>
      <c r="AK1424" s="95"/>
      <c r="AL1424" s="95"/>
      <c r="AM1424" s="95"/>
      <c r="AN1424" s="95"/>
      <c r="AO1424" s="95"/>
      <c r="AP1424" s="95"/>
      <c r="AQ1424" s="95"/>
      <c r="AR1424" s="95"/>
      <c r="AS1424" s="95"/>
      <c r="AT1424" s="95"/>
      <c r="AU1424" s="95"/>
    </row>
    <row r="1425" spans="1:47" hidden="1" outlineLevel="1" x14ac:dyDescent="0.3">
      <c r="A1425" s="14" t="s">
        <v>1</v>
      </c>
      <c r="B1425" s="14"/>
      <c r="C1425" s="49">
        <v>0</v>
      </c>
      <c r="D1425" s="49">
        <v>0</v>
      </c>
      <c r="E1425" s="49">
        <v>0</v>
      </c>
      <c r="F1425" s="95"/>
      <c r="G1425" s="95"/>
      <c r="H1425" s="95"/>
      <c r="I1425" s="95"/>
      <c r="J1425" s="95"/>
      <c r="K1425" s="95"/>
      <c r="L1425" s="95"/>
      <c r="M1425" s="95"/>
      <c r="N1425" s="95"/>
      <c r="O1425" s="95"/>
      <c r="P1425" s="95"/>
      <c r="Q1425" s="95"/>
      <c r="R1425" s="95"/>
      <c r="S1425" s="95"/>
      <c r="T1425" s="95"/>
      <c r="U1425" s="95"/>
      <c r="V1425" s="95"/>
      <c r="W1425" s="95"/>
      <c r="X1425" s="95"/>
      <c r="Y1425" s="95"/>
      <c r="Z1425" s="95"/>
      <c r="AA1425" s="95"/>
      <c r="AB1425" s="95"/>
      <c r="AC1425" s="95"/>
      <c r="AD1425" s="95"/>
      <c r="AE1425" s="95"/>
      <c r="AF1425" s="95"/>
      <c r="AG1425" s="95"/>
      <c r="AH1425" s="95"/>
      <c r="AI1425" s="95"/>
      <c r="AJ1425" s="95"/>
      <c r="AK1425" s="95"/>
      <c r="AL1425" s="95"/>
      <c r="AM1425" s="95"/>
      <c r="AN1425" s="95"/>
      <c r="AO1425" s="95"/>
      <c r="AP1425" s="95"/>
      <c r="AQ1425" s="95"/>
      <c r="AR1425" s="95"/>
      <c r="AS1425" s="95"/>
      <c r="AT1425" s="95"/>
      <c r="AU1425" s="95"/>
    </row>
    <row r="1426" spans="1:47" hidden="1" outlineLevel="1" x14ac:dyDescent="0.3">
      <c r="A1426" s="14" t="s">
        <v>2</v>
      </c>
      <c r="B1426" s="14"/>
      <c r="C1426" s="49">
        <v>0</v>
      </c>
      <c r="D1426" s="49">
        <v>0</v>
      </c>
      <c r="E1426" s="49">
        <v>0</v>
      </c>
      <c r="F1426" s="95"/>
      <c r="G1426" s="95"/>
      <c r="H1426" s="95"/>
      <c r="I1426" s="95"/>
      <c r="J1426" s="95"/>
      <c r="K1426" s="95"/>
      <c r="L1426" s="95"/>
      <c r="M1426" s="95"/>
      <c r="N1426" s="95"/>
      <c r="O1426" s="95"/>
      <c r="P1426" s="95"/>
      <c r="Q1426" s="95"/>
      <c r="R1426" s="95"/>
      <c r="S1426" s="95"/>
      <c r="T1426" s="95"/>
      <c r="U1426" s="95"/>
      <c r="V1426" s="95"/>
      <c r="W1426" s="95"/>
      <c r="X1426" s="95"/>
      <c r="Y1426" s="95"/>
      <c r="Z1426" s="95"/>
      <c r="AA1426" s="95"/>
      <c r="AB1426" s="95"/>
      <c r="AC1426" s="95"/>
      <c r="AD1426" s="95"/>
      <c r="AE1426" s="95"/>
      <c r="AF1426" s="95"/>
      <c r="AG1426" s="95"/>
      <c r="AH1426" s="95"/>
      <c r="AI1426" s="95"/>
      <c r="AJ1426" s="95"/>
      <c r="AK1426" s="95"/>
      <c r="AL1426" s="95"/>
      <c r="AM1426" s="95"/>
      <c r="AN1426" s="95"/>
      <c r="AO1426" s="95"/>
      <c r="AP1426" s="95"/>
      <c r="AQ1426" s="95"/>
      <c r="AR1426" s="95"/>
      <c r="AS1426" s="95"/>
      <c r="AT1426" s="95"/>
      <c r="AU1426" s="95"/>
    </row>
    <row r="1427" spans="1:47" hidden="1" outlineLevel="1" x14ac:dyDescent="0.3">
      <c r="A1427" s="14" t="s">
        <v>3</v>
      </c>
      <c r="B1427" s="14" t="s">
        <v>410</v>
      </c>
      <c r="C1427" s="49">
        <v>1390.8</v>
      </c>
      <c r="D1427" s="49">
        <v>1390.8</v>
      </c>
      <c r="E1427" s="49">
        <v>1390.8</v>
      </c>
      <c r="F1427" s="95"/>
      <c r="G1427" s="95"/>
      <c r="H1427" s="95"/>
      <c r="I1427" s="95"/>
      <c r="J1427" s="95"/>
      <c r="K1427" s="95"/>
      <c r="L1427" s="95"/>
      <c r="M1427" s="95"/>
      <c r="N1427" s="95"/>
      <c r="O1427" s="95"/>
      <c r="P1427" s="95"/>
      <c r="Q1427" s="95"/>
      <c r="R1427" s="95"/>
      <c r="S1427" s="95"/>
      <c r="T1427" s="95"/>
      <c r="U1427" s="95"/>
      <c r="V1427" s="95"/>
      <c r="W1427" s="95"/>
      <c r="X1427" s="95"/>
      <c r="Y1427" s="95"/>
      <c r="Z1427" s="95"/>
      <c r="AA1427" s="95"/>
      <c r="AB1427" s="95"/>
      <c r="AC1427" s="95"/>
      <c r="AD1427" s="95"/>
      <c r="AE1427" s="95"/>
      <c r="AF1427" s="95"/>
      <c r="AG1427" s="95"/>
      <c r="AH1427" s="95"/>
      <c r="AI1427" s="95"/>
      <c r="AJ1427" s="95"/>
      <c r="AK1427" s="95"/>
      <c r="AL1427" s="95"/>
      <c r="AM1427" s="95"/>
      <c r="AN1427" s="95"/>
      <c r="AO1427" s="95"/>
      <c r="AP1427" s="95"/>
      <c r="AQ1427" s="95"/>
      <c r="AR1427" s="95"/>
      <c r="AS1427" s="95"/>
      <c r="AT1427" s="95"/>
      <c r="AU1427" s="95"/>
    </row>
    <row r="1428" spans="1:47" hidden="1" outlineLevel="1" x14ac:dyDescent="0.3">
      <c r="A1428" s="14" t="s">
        <v>4</v>
      </c>
      <c r="B1428" s="14"/>
      <c r="C1428" s="49">
        <v>0</v>
      </c>
      <c r="D1428" s="49">
        <v>0</v>
      </c>
      <c r="E1428" s="49">
        <v>0</v>
      </c>
      <c r="F1428" s="95"/>
      <c r="G1428" s="95"/>
      <c r="H1428" s="95"/>
      <c r="I1428" s="95"/>
      <c r="J1428" s="95"/>
      <c r="K1428" s="95"/>
      <c r="L1428" s="95"/>
      <c r="M1428" s="95"/>
      <c r="N1428" s="95"/>
      <c r="O1428" s="95"/>
      <c r="P1428" s="95"/>
      <c r="Q1428" s="95"/>
      <c r="R1428" s="95"/>
      <c r="S1428" s="95"/>
      <c r="T1428" s="95"/>
      <c r="U1428" s="95"/>
      <c r="V1428" s="95"/>
      <c r="W1428" s="95"/>
      <c r="X1428" s="95"/>
      <c r="Y1428" s="95"/>
      <c r="Z1428" s="95"/>
      <c r="AA1428" s="95"/>
      <c r="AB1428" s="95"/>
      <c r="AC1428" s="95"/>
      <c r="AD1428" s="95"/>
      <c r="AE1428" s="95"/>
      <c r="AF1428" s="95"/>
      <c r="AG1428" s="95"/>
      <c r="AH1428" s="95"/>
      <c r="AI1428" s="95"/>
      <c r="AJ1428" s="95"/>
      <c r="AK1428" s="95"/>
      <c r="AL1428" s="95"/>
      <c r="AM1428" s="95"/>
      <c r="AN1428" s="95"/>
      <c r="AO1428" s="95"/>
      <c r="AP1428" s="95"/>
      <c r="AQ1428" s="95"/>
      <c r="AR1428" s="95"/>
      <c r="AS1428" s="95"/>
      <c r="AT1428" s="95"/>
      <c r="AU1428" s="95"/>
    </row>
    <row r="1429" spans="1:47" ht="56.25" hidden="1" outlineLevel="1" x14ac:dyDescent="0.3">
      <c r="A1429" s="22" t="s">
        <v>90</v>
      </c>
      <c r="B1429" s="22" t="s">
        <v>410</v>
      </c>
      <c r="C1429" s="50">
        <f>C1430+C1431+C1432+C1433</f>
        <v>1194.4000000000001</v>
      </c>
      <c r="D1429" s="50">
        <f t="shared" ref="D1429:E1429" si="398">D1430+D1431+D1432+D1433</f>
        <v>1194.4000000000001</v>
      </c>
      <c r="E1429" s="50">
        <f t="shared" si="398"/>
        <v>1194.4000000000001</v>
      </c>
      <c r="F1429" s="95"/>
      <c r="G1429" s="95"/>
      <c r="H1429" s="95"/>
      <c r="I1429" s="95"/>
      <c r="J1429" s="95"/>
      <c r="K1429" s="95"/>
      <c r="L1429" s="95"/>
      <c r="M1429" s="95"/>
      <c r="N1429" s="95"/>
      <c r="O1429" s="95"/>
      <c r="P1429" s="95"/>
      <c r="Q1429" s="95"/>
      <c r="R1429" s="95"/>
      <c r="S1429" s="95"/>
      <c r="T1429" s="95"/>
      <c r="U1429" s="95"/>
      <c r="V1429" s="95"/>
      <c r="W1429" s="95"/>
      <c r="X1429" s="95"/>
      <c r="Y1429" s="95"/>
      <c r="Z1429" s="95"/>
      <c r="AA1429" s="95"/>
      <c r="AB1429" s="95"/>
      <c r="AC1429" s="95"/>
      <c r="AD1429" s="95"/>
      <c r="AE1429" s="95"/>
      <c r="AF1429" s="95"/>
      <c r="AG1429" s="95"/>
      <c r="AH1429" s="95"/>
      <c r="AI1429" s="95"/>
      <c r="AJ1429" s="95"/>
      <c r="AK1429" s="95"/>
      <c r="AL1429" s="95"/>
      <c r="AM1429" s="95"/>
      <c r="AN1429" s="95"/>
      <c r="AO1429" s="95"/>
      <c r="AP1429" s="95"/>
      <c r="AQ1429" s="95"/>
      <c r="AR1429" s="95"/>
      <c r="AS1429" s="95"/>
      <c r="AT1429" s="95"/>
      <c r="AU1429" s="95"/>
    </row>
    <row r="1430" spans="1:47" hidden="1" outlineLevel="1" x14ac:dyDescent="0.3">
      <c r="A1430" s="14" t="s">
        <v>1</v>
      </c>
      <c r="B1430" s="14"/>
      <c r="C1430" s="49">
        <f t="shared" ref="C1430:E1433" si="399">C1435</f>
        <v>0</v>
      </c>
      <c r="D1430" s="49">
        <f t="shared" si="399"/>
        <v>0</v>
      </c>
      <c r="E1430" s="49">
        <f t="shared" si="399"/>
        <v>0</v>
      </c>
      <c r="F1430" s="95"/>
      <c r="G1430" s="95"/>
      <c r="H1430" s="95"/>
      <c r="I1430" s="95"/>
      <c r="J1430" s="95"/>
      <c r="K1430" s="95"/>
      <c r="L1430" s="95"/>
      <c r="M1430" s="95"/>
      <c r="N1430" s="95"/>
      <c r="O1430" s="95"/>
      <c r="P1430" s="95"/>
      <c r="Q1430" s="95"/>
      <c r="R1430" s="95"/>
      <c r="S1430" s="95"/>
      <c r="T1430" s="95"/>
      <c r="U1430" s="95"/>
      <c r="V1430" s="95"/>
      <c r="W1430" s="95"/>
      <c r="X1430" s="95"/>
      <c r="Y1430" s="95"/>
      <c r="Z1430" s="95"/>
      <c r="AA1430" s="95"/>
      <c r="AB1430" s="95"/>
      <c r="AC1430" s="95"/>
      <c r="AD1430" s="95"/>
      <c r="AE1430" s="95"/>
      <c r="AF1430" s="95"/>
      <c r="AG1430" s="95"/>
      <c r="AH1430" s="95"/>
      <c r="AI1430" s="95"/>
      <c r="AJ1430" s="95"/>
      <c r="AK1430" s="95"/>
      <c r="AL1430" s="95"/>
      <c r="AM1430" s="95"/>
      <c r="AN1430" s="95"/>
      <c r="AO1430" s="95"/>
      <c r="AP1430" s="95"/>
      <c r="AQ1430" s="95"/>
      <c r="AR1430" s="95"/>
      <c r="AS1430" s="95"/>
      <c r="AT1430" s="95"/>
      <c r="AU1430" s="95"/>
    </row>
    <row r="1431" spans="1:47" hidden="1" outlineLevel="1" x14ac:dyDescent="0.3">
      <c r="A1431" s="14" t="s">
        <v>2</v>
      </c>
      <c r="B1431" s="14"/>
      <c r="C1431" s="49">
        <f t="shared" si="399"/>
        <v>0</v>
      </c>
      <c r="D1431" s="49">
        <f t="shared" si="399"/>
        <v>0</v>
      </c>
      <c r="E1431" s="49">
        <f t="shared" si="399"/>
        <v>0</v>
      </c>
      <c r="F1431" s="95"/>
      <c r="G1431" s="95"/>
      <c r="H1431" s="95"/>
      <c r="I1431" s="95"/>
      <c r="J1431" s="95"/>
      <c r="K1431" s="95"/>
      <c r="L1431" s="95"/>
      <c r="M1431" s="95"/>
      <c r="N1431" s="95"/>
      <c r="O1431" s="95"/>
      <c r="P1431" s="95"/>
      <c r="Q1431" s="95"/>
      <c r="R1431" s="95"/>
      <c r="S1431" s="95"/>
      <c r="T1431" s="95"/>
      <c r="U1431" s="95"/>
      <c r="V1431" s="95"/>
      <c r="W1431" s="95"/>
      <c r="X1431" s="95"/>
      <c r="Y1431" s="95"/>
      <c r="Z1431" s="95"/>
      <c r="AA1431" s="95"/>
      <c r="AB1431" s="95"/>
      <c r="AC1431" s="95"/>
      <c r="AD1431" s="95"/>
      <c r="AE1431" s="95"/>
      <c r="AF1431" s="95"/>
      <c r="AG1431" s="95"/>
      <c r="AH1431" s="95"/>
      <c r="AI1431" s="95"/>
      <c r="AJ1431" s="95"/>
      <c r="AK1431" s="95"/>
      <c r="AL1431" s="95"/>
      <c r="AM1431" s="95"/>
      <c r="AN1431" s="95"/>
      <c r="AO1431" s="95"/>
      <c r="AP1431" s="95"/>
      <c r="AQ1431" s="95"/>
      <c r="AR1431" s="95"/>
      <c r="AS1431" s="95"/>
      <c r="AT1431" s="95"/>
      <c r="AU1431" s="95"/>
    </row>
    <row r="1432" spans="1:47" hidden="1" outlineLevel="1" x14ac:dyDescent="0.3">
      <c r="A1432" s="14" t="s">
        <v>3</v>
      </c>
      <c r="B1432" s="14" t="s">
        <v>410</v>
      </c>
      <c r="C1432" s="49">
        <f t="shared" si="399"/>
        <v>1194.4000000000001</v>
      </c>
      <c r="D1432" s="49">
        <f t="shared" si="399"/>
        <v>1194.4000000000001</v>
      </c>
      <c r="E1432" s="49">
        <f t="shared" si="399"/>
        <v>1194.4000000000001</v>
      </c>
      <c r="F1432" s="95"/>
      <c r="G1432" s="95"/>
      <c r="H1432" s="95"/>
      <c r="I1432" s="95"/>
      <c r="J1432" s="95"/>
      <c r="K1432" s="95"/>
      <c r="L1432" s="95"/>
      <c r="M1432" s="95"/>
      <c r="N1432" s="95"/>
      <c r="O1432" s="95"/>
      <c r="P1432" s="95"/>
      <c r="Q1432" s="95"/>
      <c r="R1432" s="95"/>
      <c r="S1432" s="95"/>
      <c r="T1432" s="95"/>
      <c r="U1432" s="95"/>
      <c r="V1432" s="95"/>
      <c r="W1432" s="95"/>
      <c r="X1432" s="95"/>
      <c r="Y1432" s="95"/>
      <c r="Z1432" s="95"/>
      <c r="AA1432" s="95"/>
      <c r="AB1432" s="95"/>
      <c r="AC1432" s="95"/>
      <c r="AD1432" s="95"/>
      <c r="AE1432" s="95"/>
      <c r="AF1432" s="95"/>
      <c r="AG1432" s="95"/>
      <c r="AH1432" s="95"/>
      <c r="AI1432" s="95"/>
      <c r="AJ1432" s="95"/>
      <c r="AK1432" s="95"/>
      <c r="AL1432" s="95"/>
      <c r="AM1432" s="95"/>
      <c r="AN1432" s="95"/>
      <c r="AO1432" s="95"/>
      <c r="AP1432" s="95"/>
      <c r="AQ1432" s="95"/>
      <c r="AR1432" s="95"/>
      <c r="AS1432" s="95"/>
      <c r="AT1432" s="95"/>
      <c r="AU1432" s="95"/>
    </row>
    <row r="1433" spans="1:47" hidden="1" outlineLevel="1" x14ac:dyDescent="0.3">
      <c r="A1433" s="14" t="s">
        <v>4</v>
      </c>
      <c r="B1433" s="14"/>
      <c r="C1433" s="49">
        <f t="shared" si="399"/>
        <v>0</v>
      </c>
      <c r="D1433" s="49">
        <f t="shared" si="399"/>
        <v>0</v>
      </c>
      <c r="E1433" s="49">
        <f t="shared" si="399"/>
        <v>0</v>
      </c>
      <c r="F1433" s="95"/>
      <c r="G1433" s="95"/>
      <c r="H1433" s="95"/>
      <c r="I1433" s="95"/>
      <c r="J1433" s="95"/>
      <c r="K1433" s="95"/>
      <c r="L1433" s="95"/>
      <c r="M1433" s="95"/>
      <c r="N1433" s="95"/>
      <c r="O1433" s="95"/>
      <c r="P1433" s="95"/>
      <c r="Q1433" s="95"/>
      <c r="R1433" s="95"/>
      <c r="S1433" s="95"/>
      <c r="T1433" s="95"/>
      <c r="U1433" s="95"/>
      <c r="V1433" s="95"/>
      <c r="W1433" s="95"/>
      <c r="X1433" s="95"/>
      <c r="Y1433" s="95"/>
      <c r="Z1433" s="95"/>
      <c r="AA1433" s="95"/>
      <c r="AB1433" s="95"/>
      <c r="AC1433" s="95"/>
      <c r="AD1433" s="95"/>
      <c r="AE1433" s="95"/>
      <c r="AF1433" s="95"/>
      <c r="AG1433" s="95"/>
      <c r="AH1433" s="95"/>
      <c r="AI1433" s="95"/>
      <c r="AJ1433" s="95"/>
      <c r="AK1433" s="95"/>
      <c r="AL1433" s="95"/>
      <c r="AM1433" s="95"/>
      <c r="AN1433" s="95"/>
      <c r="AO1433" s="95"/>
      <c r="AP1433" s="95"/>
      <c r="AQ1433" s="95"/>
      <c r="AR1433" s="95"/>
      <c r="AS1433" s="95"/>
      <c r="AT1433" s="95"/>
      <c r="AU1433" s="95"/>
    </row>
    <row r="1434" spans="1:47" ht="56.25" hidden="1" outlineLevel="1" x14ac:dyDescent="0.3">
      <c r="A1434" s="14" t="s">
        <v>91</v>
      </c>
      <c r="B1434" s="14" t="s">
        <v>410</v>
      </c>
      <c r="C1434" s="49">
        <f t="shared" ref="C1434:E1434" si="400">C1435+C1436+C1437+C1438</f>
        <v>1194.4000000000001</v>
      </c>
      <c r="D1434" s="49">
        <f t="shared" si="400"/>
        <v>1194.4000000000001</v>
      </c>
      <c r="E1434" s="49">
        <f t="shared" si="400"/>
        <v>1194.4000000000001</v>
      </c>
      <c r="F1434" s="95"/>
      <c r="G1434" s="95"/>
      <c r="H1434" s="95"/>
      <c r="I1434" s="95"/>
      <c r="J1434" s="95"/>
      <c r="K1434" s="95"/>
      <c r="L1434" s="95"/>
      <c r="M1434" s="95"/>
      <c r="N1434" s="95"/>
      <c r="O1434" s="95"/>
      <c r="P1434" s="95"/>
      <c r="Q1434" s="95"/>
      <c r="R1434" s="95"/>
      <c r="S1434" s="95"/>
      <c r="T1434" s="95"/>
      <c r="U1434" s="95"/>
      <c r="V1434" s="95"/>
      <c r="W1434" s="95"/>
      <c r="X1434" s="95"/>
      <c r="Y1434" s="95"/>
      <c r="Z1434" s="95"/>
      <c r="AA1434" s="95"/>
      <c r="AB1434" s="95"/>
      <c r="AC1434" s="95"/>
      <c r="AD1434" s="95"/>
      <c r="AE1434" s="95"/>
      <c r="AF1434" s="95"/>
      <c r="AG1434" s="95"/>
      <c r="AH1434" s="95"/>
      <c r="AI1434" s="95"/>
      <c r="AJ1434" s="95"/>
      <c r="AK1434" s="95"/>
      <c r="AL1434" s="95"/>
      <c r="AM1434" s="95"/>
      <c r="AN1434" s="95"/>
      <c r="AO1434" s="95"/>
      <c r="AP1434" s="95"/>
      <c r="AQ1434" s="95"/>
      <c r="AR1434" s="95"/>
      <c r="AS1434" s="95"/>
      <c r="AT1434" s="95"/>
      <c r="AU1434" s="95"/>
    </row>
    <row r="1435" spans="1:47" hidden="1" outlineLevel="1" x14ac:dyDescent="0.3">
      <c r="A1435" s="14" t="s">
        <v>1</v>
      </c>
      <c r="B1435" s="14"/>
      <c r="C1435" s="49">
        <v>0</v>
      </c>
      <c r="D1435" s="49">
        <v>0</v>
      </c>
      <c r="E1435" s="49">
        <v>0</v>
      </c>
      <c r="F1435" s="95"/>
      <c r="G1435" s="95"/>
      <c r="H1435" s="95"/>
      <c r="I1435" s="95"/>
      <c r="J1435" s="95"/>
      <c r="K1435" s="95"/>
      <c r="L1435" s="95"/>
      <c r="M1435" s="95"/>
      <c r="N1435" s="95"/>
      <c r="O1435" s="95"/>
      <c r="P1435" s="95"/>
      <c r="Q1435" s="95"/>
      <c r="R1435" s="95"/>
      <c r="S1435" s="95"/>
      <c r="T1435" s="95"/>
      <c r="U1435" s="95"/>
      <c r="V1435" s="95"/>
      <c r="W1435" s="95"/>
      <c r="X1435" s="95"/>
      <c r="Y1435" s="95"/>
      <c r="Z1435" s="95"/>
      <c r="AA1435" s="95"/>
      <c r="AB1435" s="95"/>
      <c r="AC1435" s="95"/>
      <c r="AD1435" s="95"/>
      <c r="AE1435" s="95"/>
      <c r="AF1435" s="95"/>
      <c r="AG1435" s="95"/>
      <c r="AH1435" s="95"/>
      <c r="AI1435" s="95"/>
      <c r="AJ1435" s="95"/>
      <c r="AK1435" s="95"/>
      <c r="AL1435" s="95"/>
      <c r="AM1435" s="95"/>
      <c r="AN1435" s="95"/>
      <c r="AO1435" s="95"/>
      <c r="AP1435" s="95"/>
      <c r="AQ1435" s="95"/>
      <c r="AR1435" s="95"/>
      <c r="AS1435" s="95"/>
      <c r="AT1435" s="95"/>
      <c r="AU1435" s="95"/>
    </row>
    <row r="1436" spans="1:47" hidden="1" outlineLevel="1" x14ac:dyDescent="0.3">
      <c r="A1436" s="14" t="s">
        <v>2</v>
      </c>
      <c r="B1436" s="14"/>
      <c r="C1436" s="49">
        <v>0</v>
      </c>
      <c r="D1436" s="49">
        <v>0</v>
      </c>
      <c r="E1436" s="49">
        <v>0</v>
      </c>
      <c r="F1436" s="95"/>
      <c r="G1436" s="95"/>
      <c r="H1436" s="95"/>
      <c r="I1436" s="95"/>
      <c r="J1436" s="95"/>
      <c r="K1436" s="95"/>
      <c r="L1436" s="95"/>
      <c r="M1436" s="95"/>
      <c r="N1436" s="95"/>
      <c r="O1436" s="95"/>
      <c r="P1436" s="95"/>
      <c r="Q1436" s="95"/>
      <c r="R1436" s="95"/>
      <c r="S1436" s="95"/>
      <c r="T1436" s="95"/>
      <c r="U1436" s="95"/>
      <c r="V1436" s="95"/>
      <c r="W1436" s="95"/>
      <c r="X1436" s="95"/>
      <c r="Y1436" s="95"/>
      <c r="Z1436" s="95"/>
      <c r="AA1436" s="95"/>
      <c r="AB1436" s="95"/>
      <c r="AC1436" s="95"/>
      <c r="AD1436" s="95"/>
      <c r="AE1436" s="95"/>
      <c r="AF1436" s="95"/>
      <c r="AG1436" s="95"/>
      <c r="AH1436" s="95"/>
      <c r="AI1436" s="95"/>
      <c r="AJ1436" s="95"/>
      <c r="AK1436" s="95"/>
      <c r="AL1436" s="95"/>
      <c r="AM1436" s="95"/>
      <c r="AN1436" s="95"/>
      <c r="AO1436" s="95"/>
      <c r="AP1436" s="95"/>
      <c r="AQ1436" s="95"/>
      <c r="AR1436" s="95"/>
      <c r="AS1436" s="95"/>
      <c r="AT1436" s="95"/>
      <c r="AU1436" s="95"/>
    </row>
    <row r="1437" spans="1:47" hidden="1" outlineLevel="1" x14ac:dyDescent="0.3">
      <c r="A1437" s="14" t="s">
        <v>3</v>
      </c>
      <c r="B1437" s="14" t="s">
        <v>410</v>
      </c>
      <c r="C1437" s="49">
        <v>1194.4000000000001</v>
      </c>
      <c r="D1437" s="49">
        <v>1194.4000000000001</v>
      </c>
      <c r="E1437" s="49">
        <v>1194.4000000000001</v>
      </c>
      <c r="F1437" s="95"/>
      <c r="G1437" s="95"/>
      <c r="H1437" s="95"/>
      <c r="I1437" s="95"/>
      <c r="J1437" s="95"/>
      <c r="K1437" s="95"/>
      <c r="L1437" s="95"/>
      <c r="M1437" s="95"/>
      <c r="N1437" s="95"/>
      <c r="O1437" s="95"/>
      <c r="P1437" s="95"/>
      <c r="Q1437" s="95"/>
      <c r="R1437" s="95"/>
      <c r="S1437" s="95"/>
      <c r="T1437" s="95"/>
      <c r="U1437" s="95"/>
      <c r="V1437" s="95"/>
      <c r="W1437" s="95"/>
      <c r="X1437" s="95"/>
      <c r="Y1437" s="95"/>
      <c r="Z1437" s="95"/>
      <c r="AA1437" s="95"/>
      <c r="AB1437" s="95"/>
      <c r="AC1437" s="95"/>
      <c r="AD1437" s="95"/>
      <c r="AE1437" s="95"/>
      <c r="AF1437" s="95"/>
      <c r="AG1437" s="95"/>
      <c r="AH1437" s="95"/>
      <c r="AI1437" s="95"/>
      <c r="AJ1437" s="95"/>
      <c r="AK1437" s="95"/>
      <c r="AL1437" s="95"/>
      <c r="AM1437" s="95"/>
      <c r="AN1437" s="95"/>
      <c r="AO1437" s="95"/>
      <c r="AP1437" s="95"/>
      <c r="AQ1437" s="95"/>
      <c r="AR1437" s="95"/>
      <c r="AS1437" s="95"/>
      <c r="AT1437" s="95"/>
      <c r="AU1437" s="95"/>
    </row>
    <row r="1438" spans="1:47" hidden="1" outlineLevel="1" x14ac:dyDescent="0.3">
      <c r="A1438" s="14" t="s">
        <v>4</v>
      </c>
      <c r="B1438" s="14"/>
      <c r="C1438" s="49">
        <v>0</v>
      </c>
      <c r="D1438" s="49">
        <v>0</v>
      </c>
      <c r="E1438" s="49">
        <v>0</v>
      </c>
      <c r="F1438" s="95"/>
      <c r="G1438" s="95"/>
      <c r="H1438" s="95"/>
      <c r="I1438" s="95"/>
      <c r="J1438" s="95"/>
      <c r="K1438" s="95"/>
      <c r="L1438" s="95"/>
      <c r="M1438" s="95"/>
      <c r="N1438" s="95"/>
      <c r="O1438" s="95"/>
      <c r="P1438" s="95"/>
      <c r="Q1438" s="95"/>
      <c r="R1438" s="95"/>
      <c r="S1438" s="95"/>
      <c r="T1438" s="95"/>
      <c r="U1438" s="95"/>
      <c r="V1438" s="95"/>
      <c r="W1438" s="95"/>
      <c r="X1438" s="95"/>
      <c r="Y1438" s="95"/>
      <c r="Z1438" s="95"/>
      <c r="AA1438" s="95"/>
      <c r="AB1438" s="95"/>
      <c r="AC1438" s="95"/>
      <c r="AD1438" s="95"/>
      <c r="AE1438" s="95"/>
      <c r="AF1438" s="95"/>
      <c r="AG1438" s="95"/>
      <c r="AH1438" s="95"/>
      <c r="AI1438" s="95"/>
      <c r="AJ1438" s="95"/>
      <c r="AK1438" s="95"/>
      <c r="AL1438" s="95"/>
      <c r="AM1438" s="95"/>
      <c r="AN1438" s="95"/>
      <c r="AO1438" s="95"/>
      <c r="AP1438" s="95"/>
      <c r="AQ1438" s="95"/>
      <c r="AR1438" s="95"/>
      <c r="AS1438" s="95"/>
      <c r="AT1438" s="95"/>
      <c r="AU1438" s="95"/>
    </row>
    <row r="1439" spans="1:47" ht="37.5" hidden="1" outlineLevel="1" x14ac:dyDescent="0.3">
      <c r="A1439" s="22" t="s">
        <v>92</v>
      </c>
      <c r="B1439" s="22" t="s">
        <v>410</v>
      </c>
      <c r="C1439" s="50">
        <f>C1440+C1441+C1442+C1443</f>
        <v>21115.599999999999</v>
      </c>
      <c r="D1439" s="50">
        <f t="shared" ref="D1439:E1439" si="401">D1440+D1441+D1442+D1443</f>
        <v>21115.599999999999</v>
      </c>
      <c r="E1439" s="50">
        <f t="shared" si="401"/>
        <v>21115.599999999999</v>
      </c>
      <c r="F1439" s="95"/>
      <c r="G1439" s="95"/>
      <c r="H1439" s="95"/>
      <c r="I1439" s="95"/>
      <c r="J1439" s="95"/>
      <c r="K1439" s="95"/>
      <c r="L1439" s="95"/>
      <c r="M1439" s="95"/>
      <c r="N1439" s="95"/>
      <c r="O1439" s="95"/>
      <c r="P1439" s="95"/>
      <c r="Q1439" s="95"/>
      <c r="R1439" s="95"/>
      <c r="S1439" s="95"/>
      <c r="T1439" s="95"/>
      <c r="U1439" s="95"/>
      <c r="V1439" s="95"/>
      <c r="W1439" s="95"/>
      <c r="X1439" s="95"/>
      <c r="Y1439" s="95"/>
      <c r="Z1439" s="95"/>
      <c r="AA1439" s="95"/>
      <c r="AB1439" s="95"/>
      <c r="AC1439" s="95"/>
      <c r="AD1439" s="95"/>
      <c r="AE1439" s="95"/>
      <c r="AF1439" s="95"/>
      <c r="AG1439" s="95"/>
      <c r="AH1439" s="95"/>
      <c r="AI1439" s="95"/>
      <c r="AJ1439" s="95"/>
      <c r="AK1439" s="95"/>
      <c r="AL1439" s="95"/>
      <c r="AM1439" s="95"/>
      <c r="AN1439" s="95"/>
      <c r="AO1439" s="95"/>
      <c r="AP1439" s="95"/>
      <c r="AQ1439" s="95"/>
      <c r="AR1439" s="95"/>
      <c r="AS1439" s="95"/>
      <c r="AT1439" s="95"/>
      <c r="AU1439" s="95"/>
    </row>
    <row r="1440" spans="1:47" hidden="1" outlineLevel="1" x14ac:dyDescent="0.3">
      <c r="A1440" s="14" t="s">
        <v>1</v>
      </c>
      <c r="B1440" s="14"/>
      <c r="C1440" s="49">
        <f>C1445+C1460+C1465+C1470</f>
        <v>0</v>
      </c>
      <c r="D1440" s="49">
        <f t="shared" ref="D1440:E1440" si="402">D1445+D1460+D1465+D1470</f>
        <v>0</v>
      </c>
      <c r="E1440" s="49">
        <f t="shared" si="402"/>
        <v>0</v>
      </c>
      <c r="F1440" s="95"/>
      <c r="G1440" s="95"/>
      <c r="H1440" s="95"/>
      <c r="I1440" s="95"/>
      <c r="J1440" s="95"/>
      <c r="K1440" s="95"/>
      <c r="L1440" s="95"/>
      <c r="M1440" s="95"/>
      <c r="N1440" s="95"/>
      <c r="O1440" s="95"/>
      <c r="P1440" s="95"/>
      <c r="Q1440" s="95"/>
      <c r="R1440" s="95"/>
      <c r="S1440" s="95"/>
      <c r="T1440" s="95"/>
      <c r="U1440" s="95"/>
      <c r="V1440" s="95"/>
      <c r="W1440" s="95"/>
      <c r="X1440" s="95"/>
      <c r="Y1440" s="95"/>
      <c r="Z1440" s="95"/>
      <c r="AA1440" s="95"/>
      <c r="AB1440" s="95"/>
      <c r="AC1440" s="95"/>
      <c r="AD1440" s="95"/>
      <c r="AE1440" s="95"/>
      <c r="AF1440" s="95"/>
      <c r="AG1440" s="95"/>
      <c r="AH1440" s="95"/>
      <c r="AI1440" s="95"/>
      <c r="AJ1440" s="95"/>
      <c r="AK1440" s="95"/>
      <c r="AL1440" s="95"/>
      <c r="AM1440" s="95"/>
      <c r="AN1440" s="95"/>
      <c r="AO1440" s="95"/>
      <c r="AP1440" s="95"/>
      <c r="AQ1440" s="95"/>
      <c r="AR1440" s="95"/>
      <c r="AS1440" s="95"/>
      <c r="AT1440" s="95"/>
      <c r="AU1440" s="95"/>
    </row>
    <row r="1441" spans="1:47" hidden="1" outlineLevel="1" x14ac:dyDescent="0.3">
      <c r="A1441" s="14" t="s">
        <v>2</v>
      </c>
      <c r="B1441" s="14" t="s">
        <v>410</v>
      </c>
      <c r="C1441" s="49">
        <f t="shared" ref="C1441:E1443" si="403">C1446+C1461+C1466+C1471</f>
        <v>13480.6</v>
      </c>
      <c r="D1441" s="49">
        <f t="shared" si="403"/>
        <v>13480.6</v>
      </c>
      <c r="E1441" s="49">
        <f t="shared" si="403"/>
        <v>13480.6</v>
      </c>
      <c r="F1441" s="95"/>
      <c r="G1441" s="95"/>
      <c r="H1441" s="95"/>
      <c r="I1441" s="95"/>
      <c r="J1441" s="95"/>
      <c r="K1441" s="95"/>
      <c r="L1441" s="95"/>
      <c r="M1441" s="95"/>
      <c r="N1441" s="95"/>
      <c r="O1441" s="95"/>
      <c r="P1441" s="95"/>
      <c r="Q1441" s="95"/>
      <c r="R1441" s="95"/>
      <c r="S1441" s="95"/>
      <c r="T1441" s="95"/>
      <c r="U1441" s="95"/>
      <c r="V1441" s="95"/>
      <c r="W1441" s="95"/>
      <c r="X1441" s="95"/>
      <c r="Y1441" s="95"/>
      <c r="Z1441" s="95"/>
      <c r="AA1441" s="95"/>
      <c r="AB1441" s="95"/>
      <c r="AC1441" s="95"/>
      <c r="AD1441" s="95"/>
      <c r="AE1441" s="95"/>
      <c r="AF1441" s="95"/>
      <c r="AG1441" s="95"/>
      <c r="AH1441" s="95"/>
      <c r="AI1441" s="95"/>
      <c r="AJ1441" s="95"/>
      <c r="AK1441" s="95"/>
      <c r="AL1441" s="95"/>
      <c r="AM1441" s="95"/>
      <c r="AN1441" s="95"/>
      <c r="AO1441" s="95"/>
      <c r="AP1441" s="95"/>
      <c r="AQ1441" s="95"/>
      <c r="AR1441" s="95"/>
      <c r="AS1441" s="95"/>
      <c r="AT1441" s="95"/>
      <c r="AU1441" s="95"/>
    </row>
    <row r="1442" spans="1:47" hidden="1" outlineLevel="1" x14ac:dyDescent="0.3">
      <c r="A1442" s="14" t="s">
        <v>3</v>
      </c>
      <c r="B1442" s="14" t="s">
        <v>410</v>
      </c>
      <c r="C1442" s="49">
        <f>C1447+C1462+C1467+C1472</f>
        <v>7635</v>
      </c>
      <c r="D1442" s="49">
        <f t="shared" si="403"/>
        <v>7635</v>
      </c>
      <c r="E1442" s="49">
        <f t="shared" si="403"/>
        <v>7635</v>
      </c>
      <c r="F1442" s="95"/>
      <c r="G1442" s="95"/>
      <c r="H1442" s="95"/>
      <c r="I1442" s="95"/>
      <c r="J1442" s="95"/>
      <c r="K1442" s="95"/>
      <c r="L1442" s="95"/>
      <c r="M1442" s="95"/>
      <c r="N1442" s="95"/>
      <c r="O1442" s="95"/>
      <c r="P1442" s="95"/>
      <c r="Q1442" s="95"/>
      <c r="R1442" s="95"/>
      <c r="S1442" s="95"/>
      <c r="T1442" s="95"/>
      <c r="U1442" s="95"/>
      <c r="V1442" s="95"/>
      <c r="W1442" s="95"/>
      <c r="X1442" s="95"/>
      <c r="Y1442" s="95"/>
      <c r="Z1442" s="95"/>
      <c r="AA1442" s="95"/>
      <c r="AB1442" s="95"/>
      <c r="AC1442" s="95"/>
      <c r="AD1442" s="95"/>
      <c r="AE1442" s="95"/>
      <c r="AF1442" s="95"/>
      <c r="AG1442" s="95"/>
      <c r="AH1442" s="95"/>
      <c r="AI1442" s="95"/>
      <c r="AJ1442" s="95"/>
      <c r="AK1442" s="95"/>
      <c r="AL1442" s="95"/>
      <c r="AM1442" s="95"/>
      <c r="AN1442" s="95"/>
      <c r="AO1442" s="95"/>
      <c r="AP1442" s="95"/>
      <c r="AQ1442" s="95"/>
      <c r="AR1442" s="95"/>
      <c r="AS1442" s="95"/>
      <c r="AT1442" s="95"/>
      <c r="AU1442" s="95"/>
    </row>
    <row r="1443" spans="1:47" hidden="1" outlineLevel="1" x14ac:dyDescent="0.3">
      <c r="A1443" s="14" t="s">
        <v>4</v>
      </c>
      <c r="B1443" s="14"/>
      <c r="C1443" s="49">
        <f t="shared" si="403"/>
        <v>0</v>
      </c>
      <c r="D1443" s="49">
        <f t="shared" si="403"/>
        <v>0</v>
      </c>
      <c r="E1443" s="49">
        <f t="shared" si="403"/>
        <v>0</v>
      </c>
      <c r="F1443" s="95"/>
      <c r="G1443" s="95"/>
      <c r="H1443" s="95"/>
      <c r="I1443" s="95"/>
      <c r="J1443" s="95"/>
      <c r="K1443" s="95"/>
      <c r="L1443" s="95"/>
      <c r="M1443" s="95"/>
      <c r="N1443" s="95"/>
      <c r="O1443" s="95"/>
      <c r="P1443" s="95"/>
      <c r="Q1443" s="95"/>
      <c r="R1443" s="95"/>
      <c r="S1443" s="95"/>
      <c r="T1443" s="95"/>
      <c r="U1443" s="95"/>
      <c r="V1443" s="95"/>
      <c r="W1443" s="95"/>
      <c r="X1443" s="95"/>
      <c r="Y1443" s="95"/>
      <c r="Z1443" s="95"/>
      <c r="AA1443" s="95"/>
      <c r="AB1443" s="95"/>
      <c r="AC1443" s="95"/>
      <c r="AD1443" s="95"/>
      <c r="AE1443" s="95"/>
      <c r="AF1443" s="95"/>
      <c r="AG1443" s="95"/>
      <c r="AH1443" s="95"/>
      <c r="AI1443" s="95"/>
      <c r="AJ1443" s="95"/>
      <c r="AK1443" s="95"/>
      <c r="AL1443" s="95"/>
      <c r="AM1443" s="95"/>
      <c r="AN1443" s="95"/>
      <c r="AO1443" s="95"/>
      <c r="AP1443" s="95"/>
      <c r="AQ1443" s="95"/>
      <c r="AR1443" s="95"/>
      <c r="AS1443" s="95"/>
      <c r="AT1443" s="95"/>
      <c r="AU1443" s="95"/>
    </row>
    <row r="1444" spans="1:47" ht="37.5" hidden="1" outlineLevel="1" x14ac:dyDescent="0.3">
      <c r="A1444" s="14" t="s">
        <v>93</v>
      </c>
      <c r="B1444" s="14" t="s">
        <v>410</v>
      </c>
      <c r="C1444" s="49">
        <f>C1445+C1446+C1447+C1448</f>
        <v>8445.4</v>
      </c>
      <c r="D1444" s="49">
        <f t="shared" ref="D1444:E1444" si="404">D1445+D1446+D1447+D1448</f>
        <v>8445.4</v>
      </c>
      <c r="E1444" s="49">
        <f t="shared" si="404"/>
        <v>8445.4</v>
      </c>
      <c r="F1444" s="95"/>
      <c r="G1444" s="95"/>
      <c r="H1444" s="95"/>
      <c r="I1444" s="95"/>
      <c r="J1444" s="95"/>
      <c r="K1444" s="95"/>
      <c r="L1444" s="95"/>
      <c r="M1444" s="95"/>
      <c r="N1444" s="95"/>
      <c r="O1444" s="95"/>
      <c r="P1444" s="95"/>
      <c r="Q1444" s="95"/>
      <c r="R1444" s="95"/>
      <c r="S1444" s="95"/>
      <c r="T1444" s="95"/>
      <c r="U1444" s="95"/>
      <c r="V1444" s="95"/>
      <c r="W1444" s="95"/>
      <c r="X1444" s="95"/>
      <c r="Y1444" s="95"/>
      <c r="Z1444" s="95"/>
      <c r="AA1444" s="95"/>
      <c r="AB1444" s="95"/>
      <c r="AC1444" s="95"/>
      <c r="AD1444" s="95"/>
      <c r="AE1444" s="95"/>
      <c r="AF1444" s="95"/>
      <c r="AG1444" s="95"/>
      <c r="AH1444" s="95"/>
      <c r="AI1444" s="95"/>
      <c r="AJ1444" s="95"/>
      <c r="AK1444" s="95"/>
      <c r="AL1444" s="95"/>
      <c r="AM1444" s="95"/>
      <c r="AN1444" s="95"/>
      <c r="AO1444" s="95"/>
      <c r="AP1444" s="95"/>
      <c r="AQ1444" s="95"/>
      <c r="AR1444" s="95"/>
      <c r="AS1444" s="95"/>
      <c r="AT1444" s="95"/>
      <c r="AU1444" s="95"/>
    </row>
    <row r="1445" spans="1:47" hidden="1" outlineLevel="1" x14ac:dyDescent="0.3">
      <c r="A1445" s="14" t="s">
        <v>1</v>
      </c>
      <c r="B1445" s="14"/>
      <c r="C1445" s="49">
        <f>C1450+C1455</f>
        <v>0</v>
      </c>
      <c r="D1445" s="49">
        <f t="shared" ref="D1445:E1445" si="405">D1450+D1455</f>
        <v>0</v>
      </c>
      <c r="E1445" s="49">
        <f t="shared" si="405"/>
        <v>0</v>
      </c>
      <c r="F1445" s="95"/>
      <c r="G1445" s="95"/>
      <c r="H1445" s="95"/>
      <c r="I1445" s="95"/>
      <c r="J1445" s="95"/>
      <c r="K1445" s="95"/>
      <c r="L1445" s="95"/>
      <c r="M1445" s="95"/>
      <c r="N1445" s="95"/>
      <c r="O1445" s="95"/>
      <c r="P1445" s="95"/>
      <c r="Q1445" s="95"/>
      <c r="R1445" s="95"/>
      <c r="S1445" s="95"/>
      <c r="T1445" s="95"/>
      <c r="U1445" s="95"/>
      <c r="V1445" s="95"/>
      <c r="W1445" s="95"/>
      <c r="X1445" s="95"/>
      <c r="Y1445" s="95"/>
      <c r="Z1445" s="95"/>
      <c r="AA1445" s="95"/>
      <c r="AB1445" s="95"/>
      <c r="AC1445" s="95"/>
      <c r="AD1445" s="95"/>
      <c r="AE1445" s="95"/>
      <c r="AF1445" s="95"/>
      <c r="AG1445" s="95"/>
      <c r="AH1445" s="95"/>
      <c r="AI1445" s="95"/>
      <c r="AJ1445" s="95"/>
      <c r="AK1445" s="95"/>
      <c r="AL1445" s="95"/>
      <c r="AM1445" s="95"/>
      <c r="AN1445" s="95"/>
      <c r="AO1445" s="95"/>
      <c r="AP1445" s="95"/>
      <c r="AQ1445" s="95"/>
      <c r="AR1445" s="95"/>
      <c r="AS1445" s="95"/>
      <c r="AT1445" s="95"/>
      <c r="AU1445" s="95"/>
    </row>
    <row r="1446" spans="1:47" hidden="1" outlineLevel="1" x14ac:dyDescent="0.3">
      <c r="A1446" s="14" t="s">
        <v>2</v>
      </c>
      <c r="B1446" s="14" t="s">
        <v>410</v>
      </c>
      <c r="C1446" s="49">
        <f>C1451+C1456</f>
        <v>2732.5</v>
      </c>
      <c r="D1446" s="49">
        <f t="shared" ref="C1446:E1448" si="406">D1451+D1456</f>
        <v>2732.5</v>
      </c>
      <c r="E1446" s="49">
        <f t="shared" si="406"/>
        <v>2732.5</v>
      </c>
      <c r="F1446" s="95"/>
      <c r="G1446" s="95"/>
      <c r="H1446" s="95"/>
      <c r="I1446" s="95"/>
      <c r="J1446" s="95"/>
      <c r="K1446" s="95"/>
      <c r="L1446" s="95"/>
      <c r="M1446" s="95"/>
      <c r="N1446" s="95"/>
      <c r="O1446" s="95"/>
      <c r="P1446" s="95"/>
      <c r="Q1446" s="95"/>
      <c r="R1446" s="95"/>
      <c r="S1446" s="95"/>
      <c r="T1446" s="95"/>
      <c r="U1446" s="95"/>
      <c r="V1446" s="95"/>
      <c r="W1446" s="95"/>
      <c r="X1446" s="95"/>
      <c r="Y1446" s="95"/>
      <c r="Z1446" s="95"/>
      <c r="AA1446" s="95"/>
      <c r="AB1446" s="95"/>
      <c r="AC1446" s="95"/>
      <c r="AD1446" s="95"/>
      <c r="AE1446" s="95"/>
      <c r="AF1446" s="95"/>
      <c r="AG1446" s="95"/>
      <c r="AH1446" s="95"/>
      <c r="AI1446" s="95"/>
      <c r="AJ1446" s="95"/>
      <c r="AK1446" s="95"/>
      <c r="AL1446" s="95"/>
      <c r="AM1446" s="95"/>
      <c r="AN1446" s="95"/>
      <c r="AO1446" s="95"/>
      <c r="AP1446" s="95"/>
      <c r="AQ1446" s="95"/>
      <c r="AR1446" s="95"/>
      <c r="AS1446" s="95"/>
      <c r="AT1446" s="95"/>
      <c r="AU1446" s="95"/>
    </row>
    <row r="1447" spans="1:47" hidden="1" outlineLevel="1" x14ac:dyDescent="0.3">
      <c r="A1447" s="14" t="s">
        <v>3</v>
      </c>
      <c r="B1447" s="14" t="s">
        <v>410</v>
      </c>
      <c r="C1447" s="49">
        <f>C1452+C1457</f>
        <v>5712.9</v>
      </c>
      <c r="D1447" s="49">
        <f t="shared" si="406"/>
        <v>5712.9</v>
      </c>
      <c r="E1447" s="49">
        <f t="shared" si="406"/>
        <v>5712.9</v>
      </c>
      <c r="F1447" s="95"/>
      <c r="G1447" s="95"/>
      <c r="H1447" s="95"/>
      <c r="I1447" s="95"/>
      <c r="J1447" s="95"/>
      <c r="K1447" s="95"/>
      <c r="L1447" s="95"/>
      <c r="M1447" s="95"/>
      <c r="N1447" s="95"/>
      <c r="O1447" s="95"/>
      <c r="P1447" s="95"/>
      <c r="Q1447" s="95"/>
      <c r="R1447" s="95"/>
      <c r="S1447" s="95"/>
      <c r="T1447" s="95"/>
      <c r="U1447" s="95"/>
      <c r="V1447" s="95"/>
      <c r="W1447" s="95"/>
      <c r="X1447" s="95"/>
      <c r="Y1447" s="95"/>
      <c r="Z1447" s="95"/>
      <c r="AA1447" s="95"/>
      <c r="AB1447" s="95"/>
      <c r="AC1447" s="95"/>
      <c r="AD1447" s="95"/>
      <c r="AE1447" s="95"/>
      <c r="AF1447" s="95"/>
      <c r="AG1447" s="95"/>
      <c r="AH1447" s="95"/>
      <c r="AI1447" s="95"/>
      <c r="AJ1447" s="95"/>
      <c r="AK1447" s="95"/>
      <c r="AL1447" s="95"/>
      <c r="AM1447" s="95"/>
      <c r="AN1447" s="95"/>
      <c r="AO1447" s="95"/>
      <c r="AP1447" s="95"/>
      <c r="AQ1447" s="95"/>
      <c r="AR1447" s="95"/>
      <c r="AS1447" s="95"/>
      <c r="AT1447" s="95"/>
      <c r="AU1447" s="95"/>
    </row>
    <row r="1448" spans="1:47" hidden="1" outlineLevel="1" x14ac:dyDescent="0.3">
      <c r="A1448" s="14" t="s">
        <v>4</v>
      </c>
      <c r="B1448" s="14"/>
      <c r="C1448" s="49">
        <f t="shared" si="406"/>
        <v>0</v>
      </c>
      <c r="D1448" s="49">
        <f t="shared" si="406"/>
        <v>0</v>
      </c>
      <c r="E1448" s="49">
        <f t="shared" si="406"/>
        <v>0</v>
      </c>
      <c r="F1448" s="95"/>
      <c r="G1448" s="95"/>
      <c r="H1448" s="95"/>
      <c r="I1448" s="95"/>
      <c r="J1448" s="95"/>
      <c r="K1448" s="95"/>
      <c r="L1448" s="95"/>
      <c r="M1448" s="95"/>
      <c r="N1448" s="95"/>
      <c r="O1448" s="95"/>
      <c r="P1448" s="95"/>
      <c r="Q1448" s="95"/>
      <c r="R1448" s="95"/>
      <c r="S1448" s="95"/>
      <c r="T1448" s="95"/>
      <c r="U1448" s="95"/>
      <c r="V1448" s="95"/>
      <c r="W1448" s="95"/>
      <c r="X1448" s="95"/>
      <c r="Y1448" s="95"/>
      <c r="Z1448" s="95"/>
      <c r="AA1448" s="95"/>
      <c r="AB1448" s="95"/>
      <c r="AC1448" s="95"/>
      <c r="AD1448" s="95"/>
      <c r="AE1448" s="95"/>
      <c r="AF1448" s="95"/>
      <c r="AG1448" s="95"/>
      <c r="AH1448" s="95"/>
      <c r="AI1448" s="95"/>
      <c r="AJ1448" s="95"/>
      <c r="AK1448" s="95"/>
      <c r="AL1448" s="95"/>
      <c r="AM1448" s="95"/>
      <c r="AN1448" s="95"/>
      <c r="AO1448" s="95"/>
      <c r="AP1448" s="95"/>
      <c r="AQ1448" s="95"/>
      <c r="AR1448" s="95"/>
      <c r="AS1448" s="95"/>
      <c r="AT1448" s="95"/>
      <c r="AU1448" s="95"/>
    </row>
    <row r="1449" spans="1:47" ht="56.25" hidden="1" outlineLevel="1" x14ac:dyDescent="0.3">
      <c r="A1449" s="14" t="s">
        <v>94</v>
      </c>
      <c r="B1449" s="14" t="s">
        <v>410</v>
      </c>
      <c r="C1449" s="49">
        <f t="shared" ref="C1449:E1449" si="407">C1450+C1451+C1452+C1453</f>
        <v>690.4</v>
      </c>
      <c r="D1449" s="49">
        <f t="shared" si="407"/>
        <v>690.4</v>
      </c>
      <c r="E1449" s="49">
        <f t="shared" si="407"/>
        <v>690.4</v>
      </c>
      <c r="F1449" s="95"/>
      <c r="G1449" s="95"/>
      <c r="H1449" s="95"/>
      <c r="I1449" s="95"/>
      <c r="J1449" s="95"/>
      <c r="K1449" s="95"/>
      <c r="L1449" s="95"/>
      <c r="M1449" s="95"/>
      <c r="N1449" s="95"/>
      <c r="O1449" s="95"/>
      <c r="P1449" s="95"/>
      <c r="Q1449" s="95"/>
      <c r="R1449" s="95"/>
      <c r="S1449" s="95"/>
      <c r="T1449" s="95"/>
      <c r="U1449" s="95"/>
      <c r="V1449" s="95"/>
      <c r="W1449" s="95"/>
      <c r="X1449" s="95"/>
      <c r="Y1449" s="95"/>
      <c r="Z1449" s="95"/>
      <c r="AA1449" s="95"/>
      <c r="AB1449" s="95"/>
      <c r="AC1449" s="95"/>
      <c r="AD1449" s="95"/>
      <c r="AE1449" s="95"/>
      <c r="AF1449" s="95"/>
      <c r="AG1449" s="95"/>
      <c r="AH1449" s="95"/>
      <c r="AI1449" s="95"/>
      <c r="AJ1449" s="95"/>
      <c r="AK1449" s="95"/>
      <c r="AL1449" s="95"/>
      <c r="AM1449" s="95"/>
      <c r="AN1449" s="95"/>
      <c r="AO1449" s="95"/>
      <c r="AP1449" s="95"/>
      <c r="AQ1449" s="95"/>
      <c r="AR1449" s="95"/>
      <c r="AS1449" s="95"/>
      <c r="AT1449" s="95"/>
      <c r="AU1449" s="95"/>
    </row>
    <row r="1450" spans="1:47" hidden="1" outlineLevel="1" x14ac:dyDescent="0.3">
      <c r="A1450" s="14" t="s">
        <v>1</v>
      </c>
      <c r="B1450" s="14"/>
      <c r="C1450" s="49">
        <v>0</v>
      </c>
      <c r="D1450" s="49">
        <v>0</v>
      </c>
      <c r="E1450" s="49">
        <v>0</v>
      </c>
      <c r="F1450" s="95"/>
      <c r="G1450" s="95"/>
      <c r="H1450" s="95"/>
      <c r="I1450" s="95"/>
      <c r="J1450" s="95"/>
      <c r="K1450" s="95"/>
      <c r="L1450" s="95"/>
      <c r="M1450" s="95"/>
      <c r="N1450" s="95"/>
      <c r="O1450" s="95"/>
      <c r="P1450" s="95"/>
      <c r="Q1450" s="95"/>
      <c r="R1450" s="95"/>
      <c r="S1450" s="95"/>
      <c r="T1450" s="95"/>
      <c r="U1450" s="95"/>
      <c r="V1450" s="95"/>
      <c r="W1450" s="95"/>
      <c r="X1450" s="95"/>
      <c r="Y1450" s="95"/>
      <c r="Z1450" s="95"/>
      <c r="AA1450" s="95"/>
      <c r="AB1450" s="95"/>
      <c r="AC1450" s="95"/>
      <c r="AD1450" s="95"/>
      <c r="AE1450" s="95"/>
      <c r="AF1450" s="95"/>
      <c r="AG1450" s="95"/>
      <c r="AH1450" s="95"/>
      <c r="AI1450" s="95"/>
      <c r="AJ1450" s="95"/>
      <c r="AK1450" s="95"/>
      <c r="AL1450" s="95"/>
      <c r="AM1450" s="95"/>
      <c r="AN1450" s="95"/>
      <c r="AO1450" s="95"/>
      <c r="AP1450" s="95"/>
      <c r="AQ1450" s="95"/>
      <c r="AR1450" s="95"/>
      <c r="AS1450" s="95"/>
      <c r="AT1450" s="95"/>
      <c r="AU1450" s="95"/>
    </row>
    <row r="1451" spans="1:47" hidden="1" outlineLevel="1" x14ac:dyDescent="0.3">
      <c r="A1451" s="14" t="s">
        <v>2</v>
      </c>
      <c r="B1451" s="14"/>
      <c r="C1451" s="49">
        <v>0</v>
      </c>
      <c r="D1451" s="49">
        <v>0</v>
      </c>
      <c r="E1451" s="49">
        <v>0</v>
      </c>
      <c r="F1451" s="95"/>
      <c r="G1451" s="95"/>
      <c r="H1451" s="95"/>
      <c r="I1451" s="95"/>
      <c r="J1451" s="95"/>
      <c r="K1451" s="95"/>
      <c r="L1451" s="95"/>
      <c r="M1451" s="95"/>
      <c r="N1451" s="95"/>
      <c r="O1451" s="95"/>
      <c r="P1451" s="95"/>
      <c r="Q1451" s="95"/>
      <c r="R1451" s="95"/>
      <c r="S1451" s="95"/>
      <c r="T1451" s="95"/>
      <c r="U1451" s="95"/>
      <c r="V1451" s="95"/>
      <c r="W1451" s="95"/>
      <c r="X1451" s="95"/>
      <c r="Y1451" s="95"/>
      <c r="Z1451" s="95"/>
      <c r="AA1451" s="95"/>
      <c r="AB1451" s="95"/>
      <c r="AC1451" s="95"/>
      <c r="AD1451" s="95"/>
      <c r="AE1451" s="95"/>
      <c r="AF1451" s="95"/>
      <c r="AG1451" s="95"/>
      <c r="AH1451" s="95"/>
      <c r="AI1451" s="95"/>
      <c r="AJ1451" s="95"/>
      <c r="AK1451" s="95"/>
      <c r="AL1451" s="95"/>
      <c r="AM1451" s="95"/>
      <c r="AN1451" s="95"/>
      <c r="AO1451" s="95"/>
      <c r="AP1451" s="95"/>
      <c r="AQ1451" s="95"/>
      <c r="AR1451" s="95"/>
      <c r="AS1451" s="95"/>
      <c r="AT1451" s="95"/>
      <c r="AU1451" s="95"/>
    </row>
    <row r="1452" spans="1:47" hidden="1" outlineLevel="1" x14ac:dyDescent="0.3">
      <c r="A1452" s="14" t="s">
        <v>3</v>
      </c>
      <c r="B1452" s="14" t="s">
        <v>410</v>
      </c>
      <c r="C1452" s="49">
        <v>690.4</v>
      </c>
      <c r="D1452" s="49">
        <v>690.4</v>
      </c>
      <c r="E1452" s="49">
        <v>690.4</v>
      </c>
      <c r="F1452" s="95"/>
      <c r="G1452" s="95"/>
      <c r="H1452" s="95"/>
      <c r="I1452" s="95"/>
      <c r="J1452" s="95"/>
      <c r="K1452" s="95"/>
      <c r="L1452" s="95"/>
      <c r="M1452" s="95"/>
      <c r="N1452" s="95"/>
      <c r="O1452" s="95"/>
      <c r="P1452" s="95"/>
      <c r="Q1452" s="95"/>
      <c r="R1452" s="95"/>
      <c r="S1452" s="95"/>
      <c r="T1452" s="95"/>
      <c r="U1452" s="95"/>
      <c r="V1452" s="95"/>
      <c r="W1452" s="95"/>
      <c r="X1452" s="95"/>
      <c r="Y1452" s="95"/>
      <c r="Z1452" s="95"/>
      <c r="AA1452" s="95"/>
      <c r="AB1452" s="95"/>
      <c r="AC1452" s="95"/>
      <c r="AD1452" s="95"/>
      <c r="AE1452" s="95"/>
      <c r="AF1452" s="95"/>
      <c r="AG1452" s="95"/>
      <c r="AH1452" s="95"/>
      <c r="AI1452" s="95"/>
      <c r="AJ1452" s="95"/>
      <c r="AK1452" s="95"/>
      <c r="AL1452" s="95"/>
      <c r="AM1452" s="95"/>
      <c r="AN1452" s="95"/>
      <c r="AO1452" s="95"/>
      <c r="AP1452" s="95"/>
      <c r="AQ1452" s="95"/>
      <c r="AR1452" s="95"/>
      <c r="AS1452" s="95"/>
      <c r="AT1452" s="95"/>
      <c r="AU1452" s="95"/>
    </row>
    <row r="1453" spans="1:47" hidden="1" outlineLevel="1" x14ac:dyDescent="0.3">
      <c r="A1453" s="14" t="s">
        <v>4</v>
      </c>
      <c r="B1453" s="14"/>
      <c r="C1453" s="49">
        <v>0</v>
      </c>
      <c r="D1453" s="49">
        <v>0</v>
      </c>
      <c r="E1453" s="49">
        <v>0</v>
      </c>
      <c r="F1453" s="95"/>
      <c r="G1453" s="95"/>
      <c r="H1453" s="95"/>
      <c r="I1453" s="95"/>
      <c r="J1453" s="95"/>
      <c r="K1453" s="95"/>
      <c r="L1453" s="95"/>
      <c r="M1453" s="95"/>
      <c r="N1453" s="95"/>
      <c r="O1453" s="95"/>
      <c r="P1453" s="95"/>
      <c r="Q1453" s="95"/>
      <c r="R1453" s="95"/>
      <c r="S1453" s="95"/>
      <c r="T1453" s="95"/>
      <c r="U1453" s="95"/>
      <c r="V1453" s="95"/>
      <c r="W1453" s="95"/>
      <c r="X1453" s="95"/>
      <c r="Y1453" s="95"/>
      <c r="Z1453" s="95"/>
      <c r="AA1453" s="95"/>
      <c r="AB1453" s="95"/>
      <c r="AC1453" s="95"/>
      <c r="AD1453" s="95"/>
      <c r="AE1453" s="95"/>
      <c r="AF1453" s="95"/>
      <c r="AG1453" s="95"/>
      <c r="AH1453" s="95"/>
      <c r="AI1453" s="95"/>
      <c r="AJ1453" s="95"/>
      <c r="AK1453" s="95"/>
      <c r="AL1453" s="95"/>
      <c r="AM1453" s="95"/>
      <c r="AN1453" s="95"/>
      <c r="AO1453" s="95"/>
      <c r="AP1453" s="95"/>
      <c r="AQ1453" s="95"/>
      <c r="AR1453" s="95"/>
      <c r="AS1453" s="95"/>
      <c r="AT1453" s="95"/>
      <c r="AU1453" s="95"/>
    </row>
    <row r="1454" spans="1:47" ht="93.75" hidden="1" outlineLevel="1" x14ac:dyDescent="0.3">
      <c r="A1454" s="14" t="s">
        <v>95</v>
      </c>
      <c r="B1454" s="14" t="s">
        <v>410</v>
      </c>
      <c r="C1454" s="49">
        <f t="shared" ref="C1454:E1454" si="408">C1455+C1456+C1457+C1458</f>
        <v>7755</v>
      </c>
      <c r="D1454" s="49">
        <f t="shared" si="408"/>
        <v>7755</v>
      </c>
      <c r="E1454" s="49">
        <f t="shared" si="408"/>
        <v>7755</v>
      </c>
      <c r="F1454" s="95"/>
      <c r="G1454" s="95"/>
      <c r="H1454" s="95"/>
      <c r="I1454" s="95"/>
      <c r="J1454" s="95"/>
      <c r="K1454" s="95"/>
      <c r="L1454" s="95"/>
      <c r="M1454" s="95"/>
      <c r="N1454" s="95"/>
      <c r="O1454" s="95"/>
      <c r="P1454" s="95"/>
      <c r="Q1454" s="95"/>
      <c r="R1454" s="95"/>
      <c r="S1454" s="95"/>
      <c r="T1454" s="95"/>
      <c r="U1454" s="95"/>
      <c r="V1454" s="95"/>
      <c r="W1454" s="95"/>
      <c r="X1454" s="95"/>
      <c r="Y1454" s="95"/>
      <c r="Z1454" s="95"/>
      <c r="AA1454" s="95"/>
      <c r="AB1454" s="95"/>
      <c r="AC1454" s="95"/>
      <c r="AD1454" s="95"/>
      <c r="AE1454" s="95"/>
      <c r="AF1454" s="95"/>
      <c r="AG1454" s="95"/>
      <c r="AH1454" s="95"/>
      <c r="AI1454" s="95"/>
      <c r="AJ1454" s="95"/>
      <c r="AK1454" s="95"/>
      <c r="AL1454" s="95"/>
      <c r="AM1454" s="95"/>
      <c r="AN1454" s="95"/>
      <c r="AO1454" s="95"/>
      <c r="AP1454" s="95"/>
      <c r="AQ1454" s="95"/>
      <c r="AR1454" s="95"/>
      <c r="AS1454" s="95"/>
      <c r="AT1454" s="95"/>
      <c r="AU1454" s="95"/>
    </row>
    <row r="1455" spans="1:47" hidden="1" outlineLevel="1" x14ac:dyDescent="0.3">
      <c r="A1455" s="14" t="s">
        <v>1</v>
      </c>
      <c r="B1455" s="14"/>
      <c r="C1455" s="49">
        <v>0</v>
      </c>
      <c r="D1455" s="49">
        <v>0</v>
      </c>
      <c r="E1455" s="49">
        <v>0</v>
      </c>
      <c r="F1455" s="95"/>
      <c r="G1455" s="95"/>
      <c r="H1455" s="95"/>
      <c r="I1455" s="95"/>
      <c r="J1455" s="95"/>
      <c r="K1455" s="95"/>
      <c r="L1455" s="95"/>
      <c r="M1455" s="95"/>
      <c r="N1455" s="95"/>
      <c r="O1455" s="95"/>
      <c r="P1455" s="95"/>
      <c r="Q1455" s="95"/>
      <c r="R1455" s="95"/>
      <c r="S1455" s="95"/>
      <c r="T1455" s="95"/>
      <c r="U1455" s="95"/>
      <c r="V1455" s="95"/>
      <c r="W1455" s="95"/>
      <c r="X1455" s="95"/>
      <c r="Y1455" s="95"/>
      <c r="Z1455" s="95"/>
      <c r="AA1455" s="95"/>
      <c r="AB1455" s="95"/>
      <c r="AC1455" s="95"/>
      <c r="AD1455" s="95"/>
      <c r="AE1455" s="95"/>
      <c r="AF1455" s="95"/>
      <c r="AG1455" s="95"/>
      <c r="AH1455" s="95"/>
      <c r="AI1455" s="95"/>
      <c r="AJ1455" s="95"/>
      <c r="AK1455" s="95"/>
      <c r="AL1455" s="95"/>
      <c r="AM1455" s="95"/>
      <c r="AN1455" s="95"/>
      <c r="AO1455" s="95"/>
      <c r="AP1455" s="95"/>
      <c r="AQ1455" s="95"/>
      <c r="AR1455" s="95"/>
      <c r="AS1455" s="95"/>
      <c r="AT1455" s="95"/>
      <c r="AU1455" s="95"/>
    </row>
    <row r="1456" spans="1:47" hidden="1" outlineLevel="1" x14ac:dyDescent="0.3">
      <c r="A1456" s="14" t="s">
        <v>2</v>
      </c>
      <c r="B1456" s="14" t="s">
        <v>410</v>
      </c>
      <c r="C1456" s="49">
        <v>2732.5</v>
      </c>
      <c r="D1456" s="49">
        <v>2732.5</v>
      </c>
      <c r="E1456" s="49">
        <v>2732.5</v>
      </c>
      <c r="F1456" s="95"/>
      <c r="G1456" s="95"/>
      <c r="H1456" s="95"/>
      <c r="I1456" s="95"/>
      <c r="J1456" s="95"/>
      <c r="K1456" s="95"/>
      <c r="L1456" s="95"/>
      <c r="M1456" s="95"/>
      <c r="N1456" s="95"/>
      <c r="O1456" s="95"/>
      <c r="P1456" s="95"/>
      <c r="Q1456" s="95"/>
      <c r="R1456" s="95"/>
      <c r="S1456" s="95"/>
      <c r="T1456" s="95"/>
      <c r="U1456" s="95"/>
      <c r="V1456" s="95"/>
      <c r="W1456" s="95"/>
      <c r="X1456" s="95"/>
      <c r="Y1456" s="95"/>
      <c r="Z1456" s="95"/>
      <c r="AA1456" s="95"/>
      <c r="AB1456" s="95"/>
      <c r="AC1456" s="95"/>
      <c r="AD1456" s="95"/>
      <c r="AE1456" s="95"/>
      <c r="AF1456" s="95"/>
      <c r="AG1456" s="95"/>
      <c r="AH1456" s="95"/>
      <c r="AI1456" s="95"/>
      <c r="AJ1456" s="95"/>
      <c r="AK1456" s="95"/>
      <c r="AL1456" s="95"/>
      <c r="AM1456" s="95"/>
      <c r="AN1456" s="95"/>
      <c r="AO1456" s="95"/>
      <c r="AP1456" s="95"/>
      <c r="AQ1456" s="95"/>
      <c r="AR1456" s="95"/>
      <c r="AS1456" s="95"/>
      <c r="AT1456" s="95"/>
      <c r="AU1456" s="95"/>
    </row>
    <row r="1457" spans="1:47" hidden="1" outlineLevel="1" x14ac:dyDescent="0.3">
      <c r="A1457" s="14" t="s">
        <v>3</v>
      </c>
      <c r="B1457" s="14" t="s">
        <v>410</v>
      </c>
      <c r="C1457" s="49">
        <v>5022.5</v>
      </c>
      <c r="D1457" s="49">
        <v>5022.5</v>
      </c>
      <c r="E1457" s="49">
        <v>5022.5</v>
      </c>
      <c r="F1457" s="95"/>
      <c r="G1457" s="95"/>
      <c r="H1457" s="95"/>
      <c r="I1457" s="95"/>
      <c r="J1457" s="95"/>
      <c r="K1457" s="95"/>
      <c r="L1457" s="95"/>
      <c r="M1457" s="95"/>
      <c r="N1457" s="95"/>
      <c r="O1457" s="95"/>
      <c r="P1457" s="95"/>
      <c r="Q1457" s="95"/>
      <c r="R1457" s="95"/>
      <c r="S1457" s="95"/>
      <c r="T1457" s="95"/>
      <c r="U1457" s="95"/>
      <c r="V1457" s="95"/>
      <c r="W1457" s="95"/>
      <c r="X1457" s="95"/>
      <c r="Y1457" s="95"/>
      <c r="Z1457" s="95"/>
      <c r="AA1457" s="95"/>
      <c r="AB1457" s="95"/>
      <c r="AC1457" s="95"/>
      <c r="AD1457" s="95"/>
      <c r="AE1457" s="95"/>
      <c r="AF1457" s="95"/>
      <c r="AG1457" s="95"/>
      <c r="AH1457" s="95"/>
      <c r="AI1457" s="95"/>
      <c r="AJ1457" s="95"/>
      <c r="AK1457" s="95"/>
      <c r="AL1457" s="95"/>
      <c r="AM1457" s="95"/>
      <c r="AN1457" s="95"/>
      <c r="AO1457" s="95"/>
      <c r="AP1457" s="95"/>
      <c r="AQ1457" s="95"/>
      <c r="AR1457" s="95"/>
      <c r="AS1457" s="95"/>
      <c r="AT1457" s="95"/>
      <c r="AU1457" s="95"/>
    </row>
    <row r="1458" spans="1:47" hidden="1" outlineLevel="1" x14ac:dyDescent="0.3">
      <c r="A1458" s="14" t="s">
        <v>4</v>
      </c>
      <c r="B1458" s="14"/>
      <c r="C1458" s="49">
        <v>0</v>
      </c>
      <c r="D1458" s="49">
        <v>0</v>
      </c>
      <c r="E1458" s="49">
        <v>0</v>
      </c>
      <c r="F1458" s="95"/>
      <c r="G1458" s="95"/>
      <c r="H1458" s="95"/>
      <c r="I1458" s="95"/>
      <c r="J1458" s="95"/>
      <c r="K1458" s="95"/>
      <c r="L1458" s="95"/>
      <c r="M1458" s="95"/>
      <c r="N1458" s="95"/>
      <c r="O1458" s="95"/>
      <c r="P1458" s="95"/>
      <c r="Q1458" s="95"/>
      <c r="R1458" s="95"/>
      <c r="S1458" s="95"/>
      <c r="T1458" s="95"/>
      <c r="U1458" s="95"/>
      <c r="V1458" s="95"/>
      <c r="W1458" s="95"/>
      <c r="X1458" s="95"/>
      <c r="Y1458" s="95"/>
      <c r="Z1458" s="95"/>
      <c r="AA1458" s="95"/>
      <c r="AB1458" s="95"/>
      <c r="AC1458" s="95"/>
      <c r="AD1458" s="95"/>
      <c r="AE1458" s="95"/>
      <c r="AF1458" s="95"/>
      <c r="AG1458" s="95"/>
      <c r="AH1458" s="95"/>
      <c r="AI1458" s="95"/>
      <c r="AJ1458" s="95"/>
      <c r="AK1458" s="95"/>
      <c r="AL1458" s="95"/>
      <c r="AM1458" s="95"/>
      <c r="AN1458" s="95"/>
      <c r="AO1458" s="95"/>
      <c r="AP1458" s="95"/>
      <c r="AQ1458" s="95"/>
      <c r="AR1458" s="95"/>
      <c r="AS1458" s="95"/>
      <c r="AT1458" s="95"/>
      <c r="AU1458" s="95"/>
    </row>
    <row r="1459" spans="1:47" ht="56.25" hidden="1" outlineLevel="1" x14ac:dyDescent="0.3">
      <c r="A1459" s="14" t="s">
        <v>96</v>
      </c>
      <c r="B1459" s="14" t="s">
        <v>412</v>
      </c>
      <c r="C1459" s="49">
        <f>C1460+C1461+C1462+C1463</f>
        <v>0</v>
      </c>
      <c r="D1459" s="49">
        <f t="shared" ref="D1459:E1459" si="409">D1460+D1461+D1462+D1463</f>
        <v>0</v>
      </c>
      <c r="E1459" s="49">
        <f t="shared" si="409"/>
        <v>0</v>
      </c>
      <c r="F1459" s="95"/>
      <c r="G1459" s="95"/>
      <c r="H1459" s="95"/>
      <c r="I1459" s="95"/>
      <c r="J1459" s="95"/>
      <c r="K1459" s="95"/>
      <c r="L1459" s="95"/>
      <c r="M1459" s="95"/>
      <c r="N1459" s="95"/>
      <c r="O1459" s="95"/>
      <c r="P1459" s="95"/>
      <c r="Q1459" s="95"/>
      <c r="R1459" s="95"/>
      <c r="S1459" s="95"/>
      <c r="T1459" s="95"/>
      <c r="U1459" s="95"/>
      <c r="V1459" s="95"/>
      <c r="W1459" s="95"/>
      <c r="X1459" s="95"/>
      <c r="Y1459" s="95"/>
      <c r="Z1459" s="95"/>
      <c r="AA1459" s="95"/>
      <c r="AB1459" s="95"/>
      <c r="AC1459" s="95"/>
      <c r="AD1459" s="95"/>
      <c r="AE1459" s="95"/>
      <c r="AF1459" s="95"/>
      <c r="AG1459" s="95"/>
      <c r="AH1459" s="95"/>
      <c r="AI1459" s="95"/>
      <c r="AJ1459" s="95"/>
      <c r="AK1459" s="95"/>
      <c r="AL1459" s="95"/>
      <c r="AM1459" s="95"/>
      <c r="AN1459" s="95"/>
      <c r="AO1459" s="95"/>
      <c r="AP1459" s="95"/>
      <c r="AQ1459" s="95"/>
      <c r="AR1459" s="95"/>
      <c r="AS1459" s="95"/>
      <c r="AT1459" s="95"/>
      <c r="AU1459" s="95"/>
    </row>
    <row r="1460" spans="1:47" hidden="1" outlineLevel="1" x14ac:dyDescent="0.3">
      <c r="A1460" s="14" t="s">
        <v>1</v>
      </c>
      <c r="B1460" s="14"/>
      <c r="C1460" s="49">
        <v>0</v>
      </c>
      <c r="D1460" s="49">
        <v>0</v>
      </c>
      <c r="E1460" s="49">
        <v>0</v>
      </c>
      <c r="F1460" s="95"/>
      <c r="G1460" s="95"/>
      <c r="H1460" s="95"/>
      <c r="I1460" s="95"/>
      <c r="J1460" s="95"/>
      <c r="K1460" s="95"/>
      <c r="L1460" s="95"/>
      <c r="M1460" s="95"/>
      <c r="N1460" s="95"/>
      <c r="O1460" s="95"/>
      <c r="P1460" s="95"/>
      <c r="Q1460" s="95"/>
      <c r="R1460" s="95"/>
      <c r="S1460" s="95"/>
      <c r="T1460" s="95"/>
      <c r="U1460" s="95"/>
      <c r="V1460" s="95"/>
      <c r="W1460" s="95"/>
      <c r="X1460" s="95"/>
      <c r="Y1460" s="95"/>
      <c r="Z1460" s="95"/>
      <c r="AA1460" s="95"/>
      <c r="AB1460" s="95"/>
      <c r="AC1460" s="95"/>
      <c r="AD1460" s="95"/>
      <c r="AE1460" s="95"/>
      <c r="AF1460" s="95"/>
      <c r="AG1460" s="95"/>
      <c r="AH1460" s="95"/>
      <c r="AI1460" s="95"/>
      <c r="AJ1460" s="95"/>
      <c r="AK1460" s="95"/>
      <c r="AL1460" s="95"/>
      <c r="AM1460" s="95"/>
      <c r="AN1460" s="95"/>
      <c r="AO1460" s="95"/>
      <c r="AP1460" s="95"/>
      <c r="AQ1460" s="95"/>
      <c r="AR1460" s="95"/>
      <c r="AS1460" s="95"/>
      <c r="AT1460" s="95"/>
      <c r="AU1460" s="95"/>
    </row>
    <row r="1461" spans="1:47" hidden="1" outlineLevel="1" x14ac:dyDescent="0.3">
      <c r="A1461" s="14" t="s">
        <v>2</v>
      </c>
      <c r="B1461" s="14"/>
      <c r="C1461" s="49">
        <v>0</v>
      </c>
      <c r="D1461" s="49">
        <v>0</v>
      </c>
      <c r="E1461" s="49">
        <v>0</v>
      </c>
      <c r="F1461" s="95"/>
      <c r="G1461" s="95"/>
      <c r="H1461" s="95"/>
      <c r="I1461" s="95"/>
      <c r="J1461" s="95"/>
      <c r="K1461" s="95"/>
      <c r="L1461" s="95"/>
      <c r="M1461" s="95"/>
      <c r="N1461" s="95"/>
      <c r="O1461" s="95"/>
      <c r="P1461" s="95"/>
      <c r="Q1461" s="95"/>
      <c r="R1461" s="95"/>
      <c r="S1461" s="95"/>
      <c r="T1461" s="95"/>
      <c r="U1461" s="95"/>
      <c r="V1461" s="95"/>
      <c r="W1461" s="95"/>
      <c r="X1461" s="95"/>
      <c r="Y1461" s="95"/>
      <c r="Z1461" s="95"/>
      <c r="AA1461" s="95"/>
      <c r="AB1461" s="95"/>
      <c r="AC1461" s="95"/>
      <c r="AD1461" s="95"/>
      <c r="AE1461" s="95"/>
      <c r="AF1461" s="95"/>
      <c r="AG1461" s="95"/>
      <c r="AH1461" s="95"/>
      <c r="AI1461" s="95"/>
      <c r="AJ1461" s="95"/>
      <c r="AK1461" s="95"/>
      <c r="AL1461" s="95"/>
      <c r="AM1461" s="95"/>
      <c r="AN1461" s="95"/>
      <c r="AO1461" s="95"/>
      <c r="AP1461" s="95"/>
      <c r="AQ1461" s="95"/>
      <c r="AR1461" s="95"/>
      <c r="AS1461" s="95"/>
      <c r="AT1461" s="95"/>
      <c r="AU1461" s="95"/>
    </row>
    <row r="1462" spans="1:47" hidden="1" outlineLevel="1" x14ac:dyDescent="0.3">
      <c r="A1462" s="14" t="s">
        <v>3</v>
      </c>
      <c r="B1462" s="14" t="s">
        <v>412</v>
      </c>
      <c r="C1462" s="49"/>
      <c r="D1462" s="49"/>
      <c r="E1462" s="49"/>
      <c r="F1462" s="95"/>
      <c r="G1462" s="95"/>
      <c r="H1462" s="95"/>
      <c r="I1462" s="95"/>
      <c r="J1462" s="95"/>
      <c r="K1462" s="95"/>
      <c r="L1462" s="95"/>
      <c r="M1462" s="95"/>
      <c r="N1462" s="95"/>
      <c r="O1462" s="95"/>
      <c r="P1462" s="95"/>
      <c r="Q1462" s="95"/>
      <c r="R1462" s="95"/>
      <c r="S1462" s="95"/>
      <c r="T1462" s="95"/>
      <c r="U1462" s="95"/>
      <c r="V1462" s="95"/>
      <c r="W1462" s="95"/>
      <c r="X1462" s="95"/>
      <c r="Y1462" s="95"/>
      <c r="Z1462" s="95"/>
      <c r="AA1462" s="95"/>
      <c r="AB1462" s="95"/>
      <c r="AC1462" s="95"/>
      <c r="AD1462" s="95"/>
      <c r="AE1462" s="95"/>
      <c r="AF1462" s="95"/>
      <c r="AG1462" s="95"/>
      <c r="AH1462" s="95"/>
      <c r="AI1462" s="95"/>
      <c r="AJ1462" s="95"/>
      <c r="AK1462" s="95"/>
      <c r="AL1462" s="95"/>
      <c r="AM1462" s="95"/>
      <c r="AN1462" s="95"/>
      <c r="AO1462" s="95"/>
      <c r="AP1462" s="95"/>
      <c r="AQ1462" s="95"/>
      <c r="AR1462" s="95"/>
      <c r="AS1462" s="95"/>
      <c r="AT1462" s="95"/>
      <c r="AU1462" s="95"/>
    </row>
    <row r="1463" spans="1:47" hidden="1" outlineLevel="1" x14ac:dyDescent="0.3">
      <c r="A1463" s="14" t="s">
        <v>4</v>
      </c>
      <c r="B1463" s="14"/>
      <c r="C1463" s="49">
        <v>0</v>
      </c>
      <c r="D1463" s="49">
        <v>0</v>
      </c>
      <c r="E1463" s="49">
        <v>0</v>
      </c>
      <c r="F1463" s="95"/>
      <c r="G1463" s="95"/>
      <c r="H1463" s="95"/>
      <c r="I1463" s="95"/>
      <c r="J1463" s="95"/>
      <c r="K1463" s="95"/>
      <c r="L1463" s="95"/>
      <c r="M1463" s="95"/>
      <c r="N1463" s="95"/>
      <c r="O1463" s="95"/>
      <c r="P1463" s="95"/>
      <c r="Q1463" s="95"/>
      <c r="R1463" s="95"/>
      <c r="S1463" s="95"/>
      <c r="T1463" s="95"/>
      <c r="U1463" s="95"/>
      <c r="V1463" s="95"/>
      <c r="W1463" s="95"/>
      <c r="X1463" s="95"/>
      <c r="Y1463" s="95"/>
      <c r="Z1463" s="95"/>
      <c r="AA1463" s="95"/>
      <c r="AB1463" s="95"/>
      <c r="AC1463" s="95"/>
      <c r="AD1463" s="95"/>
      <c r="AE1463" s="95"/>
      <c r="AF1463" s="95"/>
      <c r="AG1463" s="95"/>
      <c r="AH1463" s="95"/>
      <c r="AI1463" s="95"/>
      <c r="AJ1463" s="95"/>
      <c r="AK1463" s="95"/>
      <c r="AL1463" s="95"/>
      <c r="AM1463" s="95"/>
      <c r="AN1463" s="95"/>
      <c r="AO1463" s="95"/>
      <c r="AP1463" s="95"/>
      <c r="AQ1463" s="95"/>
      <c r="AR1463" s="95"/>
      <c r="AS1463" s="95"/>
      <c r="AT1463" s="95"/>
      <c r="AU1463" s="95"/>
    </row>
    <row r="1464" spans="1:47" ht="75" hidden="1" outlineLevel="1" x14ac:dyDescent="0.3">
      <c r="A1464" s="14" t="s">
        <v>97</v>
      </c>
      <c r="B1464" s="14" t="s">
        <v>404</v>
      </c>
      <c r="C1464" s="49">
        <f t="shared" ref="C1464:E1464" si="410">C1465+C1466+C1467+C1468</f>
        <v>0</v>
      </c>
      <c r="D1464" s="49">
        <f t="shared" si="410"/>
        <v>0</v>
      </c>
      <c r="E1464" s="49">
        <f t="shared" si="410"/>
        <v>0</v>
      </c>
      <c r="F1464" s="95"/>
      <c r="G1464" s="95"/>
      <c r="H1464" s="95"/>
      <c r="I1464" s="95"/>
      <c r="J1464" s="95"/>
      <c r="K1464" s="95"/>
      <c r="L1464" s="95"/>
      <c r="M1464" s="95"/>
      <c r="N1464" s="95"/>
      <c r="O1464" s="95"/>
      <c r="P1464" s="95"/>
      <c r="Q1464" s="95"/>
      <c r="R1464" s="95"/>
      <c r="S1464" s="95"/>
      <c r="T1464" s="95"/>
      <c r="U1464" s="95"/>
      <c r="V1464" s="95"/>
      <c r="W1464" s="95"/>
      <c r="X1464" s="95"/>
      <c r="Y1464" s="95"/>
      <c r="Z1464" s="95"/>
      <c r="AA1464" s="95"/>
      <c r="AB1464" s="95"/>
      <c r="AC1464" s="95"/>
      <c r="AD1464" s="95"/>
      <c r="AE1464" s="95"/>
      <c r="AF1464" s="95"/>
      <c r="AG1464" s="95"/>
      <c r="AH1464" s="95"/>
      <c r="AI1464" s="95"/>
      <c r="AJ1464" s="95"/>
      <c r="AK1464" s="95"/>
      <c r="AL1464" s="95"/>
      <c r="AM1464" s="95"/>
      <c r="AN1464" s="95"/>
      <c r="AO1464" s="95"/>
      <c r="AP1464" s="95"/>
      <c r="AQ1464" s="95"/>
      <c r="AR1464" s="95"/>
      <c r="AS1464" s="95"/>
      <c r="AT1464" s="95"/>
      <c r="AU1464" s="95"/>
    </row>
    <row r="1465" spans="1:47" hidden="1" outlineLevel="1" x14ac:dyDescent="0.3">
      <c r="A1465" s="14" t="s">
        <v>1</v>
      </c>
      <c r="B1465" s="14"/>
      <c r="C1465" s="49">
        <v>0</v>
      </c>
      <c r="D1465" s="49">
        <v>0</v>
      </c>
      <c r="E1465" s="49">
        <v>0</v>
      </c>
      <c r="F1465" s="95"/>
      <c r="G1465" s="95"/>
      <c r="H1465" s="95"/>
      <c r="I1465" s="95"/>
      <c r="J1465" s="95"/>
      <c r="K1465" s="95"/>
      <c r="L1465" s="95"/>
      <c r="M1465" s="95"/>
      <c r="N1465" s="95"/>
      <c r="O1465" s="95"/>
      <c r="P1465" s="95"/>
      <c r="Q1465" s="95"/>
      <c r="R1465" s="95"/>
      <c r="S1465" s="95"/>
      <c r="T1465" s="95"/>
      <c r="U1465" s="95"/>
      <c r="V1465" s="95"/>
      <c r="W1465" s="95"/>
      <c r="X1465" s="95"/>
      <c r="Y1465" s="95"/>
      <c r="Z1465" s="95"/>
      <c r="AA1465" s="95"/>
      <c r="AB1465" s="95"/>
      <c r="AC1465" s="95"/>
      <c r="AD1465" s="95"/>
      <c r="AE1465" s="95"/>
      <c r="AF1465" s="95"/>
      <c r="AG1465" s="95"/>
      <c r="AH1465" s="95"/>
      <c r="AI1465" s="95"/>
      <c r="AJ1465" s="95"/>
      <c r="AK1465" s="95"/>
      <c r="AL1465" s="95"/>
      <c r="AM1465" s="95"/>
      <c r="AN1465" s="95"/>
      <c r="AO1465" s="95"/>
      <c r="AP1465" s="95"/>
      <c r="AQ1465" s="95"/>
      <c r="AR1465" s="95"/>
      <c r="AS1465" s="95"/>
      <c r="AT1465" s="95"/>
      <c r="AU1465" s="95"/>
    </row>
    <row r="1466" spans="1:47" hidden="1" outlineLevel="1" x14ac:dyDescent="0.3">
      <c r="A1466" s="14" t="s">
        <v>2</v>
      </c>
      <c r="B1466" s="14" t="s">
        <v>404</v>
      </c>
      <c r="C1466" s="49"/>
      <c r="D1466" s="49"/>
      <c r="E1466" s="49"/>
      <c r="F1466" s="95"/>
      <c r="G1466" s="95"/>
      <c r="H1466" s="95"/>
      <c r="I1466" s="95"/>
      <c r="J1466" s="95"/>
      <c r="K1466" s="95"/>
      <c r="L1466" s="95"/>
      <c r="M1466" s="95"/>
      <c r="N1466" s="95"/>
      <c r="O1466" s="95"/>
      <c r="P1466" s="95"/>
      <c r="Q1466" s="95"/>
      <c r="R1466" s="95"/>
      <c r="S1466" s="95"/>
      <c r="T1466" s="95"/>
      <c r="U1466" s="95"/>
      <c r="V1466" s="95"/>
      <c r="W1466" s="95"/>
      <c r="X1466" s="95"/>
      <c r="Y1466" s="95"/>
      <c r="Z1466" s="95"/>
      <c r="AA1466" s="95"/>
      <c r="AB1466" s="95"/>
      <c r="AC1466" s="95"/>
      <c r="AD1466" s="95"/>
      <c r="AE1466" s="95"/>
      <c r="AF1466" s="95"/>
      <c r="AG1466" s="95"/>
      <c r="AH1466" s="95"/>
      <c r="AI1466" s="95"/>
      <c r="AJ1466" s="95"/>
      <c r="AK1466" s="95"/>
      <c r="AL1466" s="95"/>
      <c r="AM1466" s="95"/>
      <c r="AN1466" s="95"/>
      <c r="AO1466" s="95"/>
      <c r="AP1466" s="95"/>
      <c r="AQ1466" s="95"/>
      <c r="AR1466" s="95"/>
      <c r="AS1466" s="95"/>
      <c r="AT1466" s="95"/>
      <c r="AU1466" s="95"/>
    </row>
    <row r="1467" spans="1:47" hidden="1" outlineLevel="1" x14ac:dyDescent="0.3">
      <c r="A1467" s="14" t="s">
        <v>3</v>
      </c>
      <c r="B1467" s="14"/>
      <c r="C1467" s="49">
        <v>0</v>
      </c>
      <c r="D1467" s="49">
        <v>0</v>
      </c>
      <c r="E1467" s="49">
        <v>0</v>
      </c>
      <c r="F1467" s="95"/>
      <c r="G1467" s="95"/>
      <c r="H1467" s="95"/>
      <c r="I1467" s="95"/>
      <c r="J1467" s="95"/>
      <c r="K1467" s="95"/>
      <c r="L1467" s="95"/>
      <c r="M1467" s="95"/>
      <c r="N1467" s="95"/>
      <c r="O1467" s="95"/>
      <c r="P1467" s="95"/>
      <c r="Q1467" s="95"/>
      <c r="R1467" s="95"/>
      <c r="S1467" s="95"/>
      <c r="T1467" s="95"/>
      <c r="U1467" s="95"/>
      <c r="V1467" s="95"/>
      <c r="W1467" s="95"/>
      <c r="X1467" s="95"/>
      <c r="Y1467" s="95"/>
      <c r="Z1467" s="95"/>
      <c r="AA1467" s="95"/>
      <c r="AB1467" s="95"/>
      <c r="AC1467" s="95"/>
      <c r="AD1467" s="95"/>
      <c r="AE1467" s="95"/>
      <c r="AF1467" s="95"/>
      <c r="AG1467" s="95"/>
      <c r="AH1467" s="95"/>
      <c r="AI1467" s="95"/>
      <c r="AJ1467" s="95"/>
      <c r="AK1467" s="95"/>
      <c r="AL1467" s="95"/>
      <c r="AM1467" s="95"/>
      <c r="AN1467" s="95"/>
      <c r="AO1467" s="95"/>
      <c r="AP1467" s="95"/>
      <c r="AQ1467" s="95"/>
      <c r="AR1467" s="95"/>
      <c r="AS1467" s="95"/>
      <c r="AT1467" s="95"/>
      <c r="AU1467" s="95"/>
    </row>
    <row r="1468" spans="1:47" hidden="1" outlineLevel="1" x14ac:dyDescent="0.3">
      <c r="A1468" s="14" t="s">
        <v>4</v>
      </c>
      <c r="B1468" s="14"/>
      <c r="C1468" s="49">
        <v>0</v>
      </c>
      <c r="D1468" s="49">
        <v>0</v>
      </c>
      <c r="E1468" s="49">
        <v>0</v>
      </c>
      <c r="F1468" s="95"/>
      <c r="G1468" s="95"/>
      <c r="H1468" s="95"/>
      <c r="I1468" s="95"/>
      <c r="J1468" s="95"/>
      <c r="K1468" s="95"/>
      <c r="L1468" s="95"/>
      <c r="M1468" s="95"/>
      <c r="N1468" s="95"/>
      <c r="O1468" s="95"/>
      <c r="P1468" s="95"/>
      <c r="Q1468" s="95"/>
      <c r="R1468" s="95"/>
      <c r="S1468" s="95"/>
      <c r="T1468" s="95"/>
      <c r="U1468" s="95"/>
      <c r="V1468" s="95"/>
      <c r="W1468" s="95"/>
      <c r="X1468" s="95"/>
      <c r="Y1468" s="95"/>
      <c r="Z1468" s="95"/>
      <c r="AA1468" s="95"/>
      <c r="AB1468" s="95"/>
      <c r="AC1468" s="95"/>
      <c r="AD1468" s="95"/>
      <c r="AE1468" s="95"/>
      <c r="AF1468" s="95"/>
      <c r="AG1468" s="95"/>
      <c r="AH1468" s="95"/>
      <c r="AI1468" s="95"/>
      <c r="AJ1468" s="95"/>
      <c r="AK1468" s="95"/>
      <c r="AL1468" s="95"/>
      <c r="AM1468" s="95"/>
      <c r="AN1468" s="95"/>
      <c r="AO1468" s="95"/>
      <c r="AP1468" s="95"/>
      <c r="AQ1468" s="95"/>
      <c r="AR1468" s="95"/>
      <c r="AS1468" s="95"/>
      <c r="AT1468" s="95"/>
      <c r="AU1468" s="95"/>
    </row>
    <row r="1469" spans="1:47" ht="75" hidden="1" outlineLevel="1" x14ac:dyDescent="0.3">
      <c r="A1469" s="14" t="s">
        <v>98</v>
      </c>
      <c r="B1469" s="14" t="s">
        <v>410</v>
      </c>
      <c r="C1469" s="49">
        <f t="shared" ref="C1469:E1469" si="411">C1470+C1471+C1472+C1473</f>
        <v>12670.2</v>
      </c>
      <c r="D1469" s="49">
        <f t="shared" si="411"/>
        <v>12670.2</v>
      </c>
      <c r="E1469" s="49">
        <f t="shared" si="411"/>
        <v>12670.2</v>
      </c>
      <c r="F1469" s="95"/>
      <c r="G1469" s="95"/>
      <c r="H1469" s="95"/>
      <c r="I1469" s="95"/>
      <c r="J1469" s="95"/>
      <c r="K1469" s="95"/>
      <c r="L1469" s="95"/>
      <c r="M1469" s="95"/>
      <c r="N1469" s="95"/>
      <c r="O1469" s="95"/>
      <c r="P1469" s="95"/>
      <c r="Q1469" s="95"/>
      <c r="R1469" s="95"/>
      <c r="S1469" s="95"/>
      <c r="T1469" s="95"/>
      <c r="U1469" s="95"/>
      <c r="V1469" s="95"/>
      <c r="W1469" s="95"/>
      <c r="X1469" s="95"/>
      <c r="Y1469" s="95"/>
      <c r="Z1469" s="95"/>
      <c r="AA1469" s="95"/>
      <c r="AB1469" s="95"/>
      <c r="AC1469" s="95"/>
      <c r="AD1469" s="95"/>
      <c r="AE1469" s="95"/>
      <c r="AF1469" s="95"/>
      <c r="AG1469" s="95"/>
      <c r="AH1469" s="95"/>
      <c r="AI1469" s="95"/>
      <c r="AJ1469" s="95"/>
      <c r="AK1469" s="95"/>
      <c r="AL1469" s="95"/>
      <c r="AM1469" s="95"/>
      <c r="AN1469" s="95"/>
      <c r="AO1469" s="95"/>
      <c r="AP1469" s="95"/>
      <c r="AQ1469" s="95"/>
      <c r="AR1469" s="95"/>
      <c r="AS1469" s="95"/>
      <c r="AT1469" s="95"/>
      <c r="AU1469" s="95"/>
    </row>
    <row r="1470" spans="1:47" hidden="1" outlineLevel="1" x14ac:dyDescent="0.3">
      <c r="A1470" s="14" t="s">
        <v>1</v>
      </c>
      <c r="B1470" s="14"/>
      <c r="C1470" s="49">
        <v>0</v>
      </c>
      <c r="D1470" s="49">
        <v>0</v>
      </c>
      <c r="E1470" s="49">
        <v>0</v>
      </c>
      <c r="F1470" s="95"/>
      <c r="G1470" s="95"/>
      <c r="H1470" s="95"/>
      <c r="I1470" s="95"/>
      <c r="J1470" s="95"/>
      <c r="K1470" s="95"/>
      <c r="L1470" s="95"/>
      <c r="M1470" s="95"/>
      <c r="N1470" s="95"/>
      <c r="O1470" s="95"/>
      <c r="P1470" s="95"/>
      <c r="Q1470" s="95"/>
      <c r="R1470" s="95"/>
      <c r="S1470" s="95"/>
      <c r="T1470" s="95"/>
      <c r="U1470" s="95"/>
      <c r="V1470" s="95"/>
      <c r="W1470" s="95"/>
      <c r="X1470" s="95"/>
      <c r="Y1470" s="95"/>
      <c r="Z1470" s="95"/>
      <c r="AA1470" s="95"/>
      <c r="AB1470" s="95"/>
      <c r="AC1470" s="95"/>
      <c r="AD1470" s="95"/>
      <c r="AE1470" s="95"/>
      <c r="AF1470" s="95"/>
      <c r="AG1470" s="95"/>
      <c r="AH1470" s="95"/>
      <c r="AI1470" s="95"/>
      <c r="AJ1470" s="95"/>
      <c r="AK1470" s="95"/>
      <c r="AL1470" s="95"/>
      <c r="AM1470" s="95"/>
      <c r="AN1470" s="95"/>
      <c r="AO1470" s="95"/>
      <c r="AP1470" s="95"/>
      <c r="AQ1470" s="95"/>
      <c r="AR1470" s="95"/>
      <c r="AS1470" s="95"/>
      <c r="AT1470" s="95"/>
      <c r="AU1470" s="95"/>
    </row>
    <row r="1471" spans="1:47" hidden="1" outlineLevel="1" x14ac:dyDescent="0.3">
      <c r="A1471" s="14" t="s">
        <v>2</v>
      </c>
      <c r="B1471" s="14" t="s">
        <v>410</v>
      </c>
      <c r="C1471" s="49">
        <v>10748.1</v>
      </c>
      <c r="D1471" s="49">
        <v>10748.1</v>
      </c>
      <c r="E1471" s="49">
        <v>10748.1</v>
      </c>
      <c r="F1471" s="95"/>
      <c r="G1471" s="95"/>
      <c r="H1471" s="95"/>
      <c r="I1471" s="95"/>
      <c r="J1471" s="95"/>
      <c r="K1471" s="95"/>
      <c r="L1471" s="95"/>
      <c r="M1471" s="95"/>
      <c r="N1471" s="95"/>
      <c r="O1471" s="95"/>
      <c r="P1471" s="95"/>
      <c r="Q1471" s="95"/>
      <c r="R1471" s="95"/>
      <c r="S1471" s="95"/>
      <c r="T1471" s="95"/>
      <c r="U1471" s="95"/>
      <c r="V1471" s="95"/>
      <c r="W1471" s="95"/>
      <c r="X1471" s="95"/>
      <c r="Y1471" s="95"/>
      <c r="Z1471" s="95"/>
      <c r="AA1471" s="95"/>
      <c r="AB1471" s="95"/>
      <c r="AC1471" s="95"/>
      <c r="AD1471" s="95"/>
      <c r="AE1471" s="95"/>
      <c r="AF1471" s="95"/>
      <c r="AG1471" s="95"/>
      <c r="AH1471" s="95"/>
      <c r="AI1471" s="95"/>
      <c r="AJ1471" s="95"/>
      <c r="AK1471" s="95"/>
      <c r="AL1471" s="95"/>
      <c r="AM1471" s="95"/>
      <c r="AN1471" s="95"/>
      <c r="AO1471" s="95"/>
      <c r="AP1471" s="95"/>
      <c r="AQ1471" s="95"/>
      <c r="AR1471" s="95"/>
      <c r="AS1471" s="95"/>
      <c r="AT1471" s="95"/>
      <c r="AU1471" s="95"/>
    </row>
    <row r="1472" spans="1:47" hidden="1" outlineLevel="1" x14ac:dyDescent="0.3">
      <c r="A1472" s="14" t="s">
        <v>3</v>
      </c>
      <c r="B1472" s="14" t="s">
        <v>410</v>
      </c>
      <c r="C1472" s="49">
        <v>1922.1</v>
      </c>
      <c r="D1472" s="49">
        <v>1922.1</v>
      </c>
      <c r="E1472" s="49">
        <v>1922.1</v>
      </c>
      <c r="F1472" s="95"/>
      <c r="G1472" s="95"/>
      <c r="H1472" s="95"/>
      <c r="I1472" s="95"/>
      <c r="J1472" s="95"/>
      <c r="K1472" s="95"/>
      <c r="L1472" s="95"/>
      <c r="M1472" s="95"/>
      <c r="N1472" s="95"/>
      <c r="O1472" s="95"/>
      <c r="P1472" s="95"/>
      <c r="Q1472" s="95"/>
      <c r="R1472" s="95"/>
      <c r="S1472" s="95"/>
      <c r="T1472" s="95"/>
      <c r="U1472" s="95"/>
      <c r="V1472" s="95"/>
      <c r="W1472" s="95"/>
      <c r="X1472" s="95"/>
      <c r="Y1472" s="95"/>
      <c r="Z1472" s="95"/>
      <c r="AA1472" s="95"/>
      <c r="AB1472" s="95"/>
      <c r="AC1472" s="95"/>
      <c r="AD1472" s="95"/>
      <c r="AE1472" s="95"/>
      <c r="AF1472" s="95"/>
      <c r="AG1472" s="95"/>
      <c r="AH1472" s="95"/>
      <c r="AI1472" s="95"/>
      <c r="AJ1472" s="95"/>
      <c r="AK1472" s="95"/>
      <c r="AL1472" s="95"/>
      <c r="AM1472" s="95"/>
      <c r="AN1472" s="95"/>
      <c r="AO1472" s="95"/>
      <c r="AP1472" s="95"/>
      <c r="AQ1472" s="95"/>
      <c r="AR1472" s="95"/>
      <c r="AS1472" s="95"/>
      <c r="AT1472" s="95"/>
      <c r="AU1472" s="95"/>
    </row>
    <row r="1473" spans="1:47" hidden="1" outlineLevel="1" x14ac:dyDescent="0.3">
      <c r="A1473" s="14" t="s">
        <v>4</v>
      </c>
      <c r="B1473" s="14"/>
      <c r="C1473" s="49">
        <v>0</v>
      </c>
      <c r="D1473" s="49">
        <v>0</v>
      </c>
      <c r="E1473" s="49">
        <v>0</v>
      </c>
      <c r="F1473" s="95"/>
      <c r="G1473" s="95"/>
      <c r="H1473" s="95"/>
      <c r="I1473" s="95"/>
      <c r="J1473" s="95"/>
      <c r="K1473" s="95"/>
      <c r="L1473" s="95"/>
      <c r="M1473" s="95"/>
      <c r="N1473" s="95"/>
      <c r="O1473" s="95"/>
      <c r="P1473" s="95"/>
      <c r="Q1473" s="95"/>
      <c r="R1473" s="95"/>
      <c r="S1473" s="95"/>
      <c r="T1473" s="95"/>
      <c r="U1473" s="95"/>
      <c r="V1473" s="95"/>
      <c r="W1473" s="95"/>
      <c r="X1473" s="95"/>
      <c r="Y1473" s="95"/>
      <c r="Z1473" s="95"/>
      <c r="AA1473" s="95"/>
      <c r="AB1473" s="95"/>
      <c r="AC1473" s="95"/>
      <c r="AD1473" s="95"/>
      <c r="AE1473" s="95"/>
      <c r="AF1473" s="95"/>
      <c r="AG1473" s="95"/>
      <c r="AH1473" s="95"/>
      <c r="AI1473" s="95"/>
      <c r="AJ1473" s="95"/>
      <c r="AK1473" s="95"/>
      <c r="AL1473" s="95"/>
      <c r="AM1473" s="95"/>
      <c r="AN1473" s="95"/>
      <c r="AO1473" s="95"/>
      <c r="AP1473" s="95"/>
      <c r="AQ1473" s="95"/>
      <c r="AR1473" s="95"/>
      <c r="AS1473" s="95"/>
      <c r="AT1473" s="95"/>
      <c r="AU1473" s="95"/>
    </row>
    <row r="1474" spans="1:47" ht="56.25" hidden="1" outlineLevel="1" x14ac:dyDescent="0.3">
      <c r="A1474" s="22" t="s">
        <v>99</v>
      </c>
      <c r="B1474" s="22" t="s">
        <v>410</v>
      </c>
      <c r="C1474" s="50">
        <f t="shared" ref="C1474:E1474" si="412">C1475+C1476+C1477+C1478</f>
        <v>170</v>
      </c>
      <c r="D1474" s="50">
        <f t="shared" si="412"/>
        <v>170</v>
      </c>
      <c r="E1474" s="50">
        <f t="shared" si="412"/>
        <v>170</v>
      </c>
      <c r="F1474" s="95"/>
      <c r="G1474" s="95"/>
      <c r="H1474" s="95"/>
      <c r="I1474" s="95"/>
      <c r="J1474" s="95"/>
      <c r="K1474" s="95"/>
      <c r="L1474" s="95"/>
      <c r="M1474" s="95"/>
      <c r="N1474" s="95"/>
      <c r="O1474" s="95"/>
      <c r="P1474" s="95"/>
      <c r="Q1474" s="95"/>
      <c r="R1474" s="95"/>
      <c r="S1474" s="95"/>
      <c r="T1474" s="95"/>
      <c r="U1474" s="95"/>
      <c r="V1474" s="95"/>
      <c r="W1474" s="95"/>
      <c r="X1474" s="95"/>
      <c r="Y1474" s="95"/>
      <c r="Z1474" s="95"/>
      <c r="AA1474" s="95"/>
      <c r="AB1474" s="95"/>
      <c r="AC1474" s="95"/>
      <c r="AD1474" s="95"/>
      <c r="AE1474" s="95"/>
      <c r="AF1474" s="95"/>
      <c r="AG1474" s="95"/>
      <c r="AH1474" s="95"/>
      <c r="AI1474" s="95"/>
      <c r="AJ1474" s="95"/>
      <c r="AK1474" s="95"/>
      <c r="AL1474" s="95"/>
      <c r="AM1474" s="95"/>
      <c r="AN1474" s="95"/>
      <c r="AO1474" s="95"/>
      <c r="AP1474" s="95"/>
      <c r="AQ1474" s="95"/>
      <c r="AR1474" s="95"/>
      <c r="AS1474" s="95"/>
      <c r="AT1474" s="95"/>
      <c r="AU1474" s="95"/>
    </row>
    <row r="1475" spans="1:47" hidden="1" outlineLevel="1" x14ac:dyDescent="0.3">
      <c r="A1475" s="14" t="s">
        <v>1</v>
      </c>
      <c r="B1475" s="14"/>
      <c r="C1475" s="49">
        <f t="shared" ref="C1475:E1478" si="413">C1480</f>
        <v>0</v>
      </c>
      <c r="D1475" s="49">
        <f t="shared" si="413"/>
        <v>0</v>
      </c>
      <c r="E1475" s="49">
        <f t="shared" si="413"/>
        <v>0</v>
      </c>
      <c r="F1475" s="95"/>
      <c r="G1475" s="95"/>
      <c r="H1475" s="95"/>
      <c r="I1475" s="95"/>
      <c r="J1475" s="95"/>
      <c r="K1475" s="95"/>
      <c r="L1475" s="95"/>
      <c r="M1475" s="95"/>
      <c r="N1475" s="95"/>
      <c r="O1475" s="95"/>
      <c r="P1475" s="95"/>
      <c r="Q1475" s="95"/>
      <c r="R1475" s="95"/>
      <c r="S1475" s="95"/>
      <c r="T1475" s="95"/>
      <c r="U1475" s="95"/>
      <c r="V1475" s="95"/>
      <c r="W1475" s="95"/>
      <c r="X1475" s="95"/>
      <c r="Y1475" s="95"/>
      <c r="Z1475" s="95"/>
      <c r="AA1475" s="95"/>
      <c r="AB1475" s="95"/>
      <c r="AC1475" s="95"/>
      <c r="AD1475" s="95"/>
      <c r="AE1475" s="95"/>
      <c r="AF1475" s="95"/>
      <c r="AG1475" s="95"/>
      <c r="AH1475" s="95"/>
      <c r="AI1475" s="95"/>
      <c r="AJ1475" s="95"/>
      <c r="AK1475" s="95"/>
      <c r="AL1475" s="95"/>
      <c r="AM1475" s="95"/>
      <c r="AN1475" s="95"/>
      <c r="AO1475" s="95"/>
      <c r="AP1475" s="95"/>
      <c r="AQ1475" s="95"/>
      <c r="AR1475" s="95"/>
      <c r="AS1475" s="95"/>
      <c r="AT1475" s="95"/>
      <c r="AU1475" s="95"/>
    </row>
    <row r="1476" spans="1:47" hidden="1" outlineLevel="1" x14ac:dyDescent="0.3">
      <c r="A1476" s="14" t="s">
        <v>2</v>
      </c>
      <c r="B1476" s="14"/>
      <c r="C1476" s="49">
        <f t="shared" si="413"/>
        <v>0</v>
      </c>
      <c r="D1476" s="49">
        <f t="shared" si="413"/>
        <v>0</v>
      </c>
      <c r="E1476" s="49">
        <f t="shared" si="413"/>
        <v>0</v>
      </c>
      <c r="F1476" s="95"/>
      <c r="G1476" s="95"/>
      <c r="H1476" s="95"/>
      <c r="I1476" s="95"/>
      <c r="J1476" s="95"/>
      <c r="K1476" s="95"/>
      <c r="L1476" s="95"/>
      <c r="M1476" s="95"/>
      <c r="N1476" s="95"/>
      <c r="O1476" s="95"/>
      <c r="P1476" s="95"/>
      <c r="Q1476" s="95"/>
      <c r="R1476" s="95"/>
      <c r="S1476" s="95"/>
      <c r="T1476" s="95"/>
      <c r="U1476" s="95"/>
      <c r="V1476" s="95"/>
      <c r="W1476" s="95"/>
      <c r="X1476" s="95"/>
      <c r="Y1476" s="95"/>
      <c r="Z1476" s="95"/>
      <c r="AA1476" s="95"/>
      <c r="AB1476" s="95"/>
      <c r="AC1476" s="95"/>
      <c r="AD1476" s="95"/>
      <c r="AE1476" s="95"/>
      <c r="AF1476" s="95"/>
      <c r="AG1476" s="95"/>
      <c r="AH1476" s="95"/>
      <c r="AI1476" s="95"/>
      <c r="AJ1476" s="95"/>
      <c r="AK1476" s="95"/>
      <c r="AL1476" s="95"/>
      <c r="AM1476" s="95"/>
      <c r="AN1476" s="95"/>
      <c r="AO1476" s="95"/>
      <c r="AP1476" s="95"/>
      <c r="AQ1476" s="95"/>
      <c r="AR1476" s="95"/>
      <c r="AS1476" s="95"/>
      <c r="AT1476" s="95"/>
      <c r="AU1476" s="95"/>
    </row>
    <row r="1477" spans="1:47" hidden="1" outlineLevel="1" x14ac:dyDescent="0.3">
      <c r="A1477" s="14" t="s">
        <v>3</v>
      </c>
      <c r="B1477" s="14" t="s">
        <v>410</v>
      </c>
      <c r="C1477" s="49">
        <f t="shared" si="413"/>
        <v>170</v>
      </c>
      <c r="D1477" s="49">
        <f t="shared" si="413"/>
        <v>170</v>
      </c>
      <c r="E1477" s="49">
        <f t="shared" si="413"/>
        <v>170</v>
      </c>
      <c r="F1477" s="95"/>
      <c r="G1477" s="95"/>
      <c r="H1477" s="95"/>
      <c r="I1477" s="95"/>
      <c r="J1477" s="95"/>
      <c r="K1477" s="95"/>
      <c r="L1477" s="95"/>
      <c r="M1477" s="95"/>
      <c r="N1477" s="95"/>
      <c r="O1477" s="95"/>
      <c r="P1477" s="95"/>
      <c r="Q1477" s="95"/>
      <c r="R1477" s="95"/>
      <c r="S1477" s="95"/>
      <c r="T1477" s="95"/>
      <c r="U1477" s="95"/>
      <c r="V1477" s="95"/>
      <c r="W1477" s="95"/>
      <c r="X1477" s="95"/>
      <c r="Y1477" s="95"/>
      <c r="Z1477" s="95"/>
      <c r="AA1477" s="95"/>
      <c r="AB1477" s="95"/>
      <c r="AC1477" s="95"/>
      <c r="AD1477" s="95"/>
      <c r="AE1477" s="95"/>
      <c r="AF1477" s="95"/>
      <c r="AG1477" s="95"/>
      <c r="AH1477" s="95"/>
      <c r="AI1477" s="95"/>
      <c r="AJ1477" s="95"/>
      <c r="AK1477" s="95"/>
      <c r="AL1477" s="95"/>
      <c r="AM1477" s="95"/>
      <c r="AN1477" s="95"/>
      <c r="AO1477" s="95"/>
      <c r="AP1477" s="95"/>
      <c r="AQ1477" s="95"/>
      <c r="AR1477" s="95"/>
      <c r="AS1477" s="95"/>
      <c r="AT1477" s="95"/>
      <c r="AU1477" s="95"/>
    </row>
    <row r="1478" spans="1:47" hidden="1" outlineLevel="1" x14ac:dyDescent="0.3">
      <c r="A1478" s="14" t="s">
        <v>4</v>
      </c>
      <c r="B1478" s="14"/>
      <c r="C1478" s="49">
        <f t="shared" si="413"/>
        <v>0</v>
      </c>
      <c r="D1478" s="49">
        <f t="shared" si="413"/>
        <v>0</v>
      </c>
      <c r="E1478" s="49">
        <f t="shared" si="413"/>
        <v>0</v>
      </c>
      <c r="F1478" s="95"/>
      <c r="G1478" s="95"/>
      <c r="H1478" s="95"/>
      <c r="I1478" s="95"/>
      <c r="J1478" s="95"/>
      <c r="K1478" s="95"/>
      <c r="L1478" s="95"/>
      <c r="M1478" s="95"/>
      <c r="N1478" s="95"/>
      <c r="O1478" s="95"/>
      <c r="P1478" s="95"/>
      <c r="Q1478" s="95"/>
      <c r="R1478" s="95"/>
      <c r="S1478" s="95"/>
      <c r="T1478" s="95"/>
      <c r="U1478" s="95"/>
      <c r="V1478" s="95"/>
      <c r="W1478" s="95"/>
      <c r="X1478" s="95"/>
      <c r="Y1478" s="95"/>
      <c r="Z1478" s="95"/>
      <c r="AA1478" s="95"/>
      <c r="AB1478" s="95"/>
      <c r="AC1478" s="95"/>
      <c r="AD1478" s="95"/>
      <c r="AE1478" s="95"/>
      <c r="AF1478" s="95"/>
      <c r="AG1478" s="95"/>
      <c r="AH1478" s="95"/>
      <c r="AI1478" s="95"/>
      <c r="AJ1478" s="95"/>
      <c r="AK1478" s="95"/>
      <c r="AL1478" s="95"/>
      <c r="AM1478" s="95"/>
      <c r="AN1478" s="95"/>
      <c r="AO1478" s="95"/>
      <c r="AP1478" s="95"/>
      <c r="AQ1478" s="95"/>
      <c r="AR1478" s="95"/>
      <c r="AS1478" s="95"/>
      <c r="AT1478" s="95"/>
      <c r="AU1478" s="95"/>
    </row>
    <row r="1479" spans="1:47" ht="56.25" hidden="1" outlineLevel="1" x14ac:dyDescent="0.3">
      <c r="A1479" s="14" t="s">
        <v>100</v>
      </c>
      <c r="B1479" s="14" t="s">
        <v>410</v>
      </c>
      <c r="C1479" s="49">
        <f t="shared" ref="C1479:E1479" si="414">C1480+C1481+C1482+C1483</f>
        <v>170</v>
      </c>
      <c r="D1479" s="49">
        <f t="shared" si="414"/>
        <v>170</v>
      </c>
      <c r="E1479" s="49">
        <f t="shared" si="414"/>
        <v>170</v>
      </c>
      <c r="F1479" s="95"/>
      <c r="G1479" s="95"/>
      <c r="H1479" s="95"/>
      <c r="I1479" s="95"/>
      <c r="J1479" s="95"/>
      <c r="K1479" s="95"/>
      <c r="L1479" s="95"/>
      <c r="M1479" s="95"/>
      <c r="N1479" s="95"/>
      <c r="O1479" s="95"/>
      <c r="P1479" s="95"/>
      <c r="Q1479" s="95"/>
      <c r="R1479" s="95"/>
      <c r="S1479" s="95"/>
      <c r="T1479" s="95"/>
      <c r="U1479" s="95"/>
      <c r="V1479" s="95"/>
      <c r="W1479" s="95"/>
      <c r="X1479" s="95"/>
      <c r="Y1479" s="95"/>
      <c r="Z1479" s="95"/>
      <c r="AA1479" s="95"/>
      <c r="AB1479" s="95"/>
      <c r="AC1479" s="95"/>
      <c r="AD1479" s="95"/>
      <c r="AE1479" s="95"/>
      <c r="AF1479" s="95"/>
      <c r="AG1479" s="95"/>
      <c r="AH1479" s="95"/>
      <c r="AI1479" s="95"/>
      <c r="AJ1479" s="95"/>
      <c r="AK1479" s="95"/>
      <c r="AL1479" s="95"/>
      <c r="AM1479" s="95"/>
      <c r="AN1479" s="95"/>
      <c r="AO1479" s="95"/>
      <c r="AP1479" s="95"/>
      <c r="AQ1479" s="95"/>
      <c r="AR1479" s="95"/>
      <c r="AS1479" s="95"/>
      <c r="AT1479" s="95"/>
      <c r="AU1479" s="95"/>
    </row>
    <row r="1480" spans="1:47" hidden="1" outlineLevel="1" x14ac:dyDescent="0.3">
      <c r="A1480" s="14" t="s">
        <v>1</v>
      </c>
      <c r="B1480" s="14"/>
      <c r="C1480" s="49">
        <v>0</v>
      </c>
      <c r="D1480" s="49">
        <v>0</v>
      </c>
      <c r="E1480" s="49">
        <v>0</v>
      </c>
      <c r="F1480" s="95"/>
      <c r="G1480" s="95"/>
      <c r="H1480" s="95"/>
      <c r="I1480" s="95"/>
      <c r="J1480" s="95"/>
      <c r="K1480" s="95"/>
      <c r="L1480" s="95"/>
      <c r="M1480" s="95"/>
      <c r="N1480" s="95"/>
      <c r="O1480" s="95"/>
      <c r="P1480" s="95"/>
      <c r="Q1480" s="95"/>
      <c r="R1480" s="95"/>
      <c r="S1480" s="95"/>
      <c r="T1480" s="95"/>
      <c r="U1480" s="95"/>
      <c r="V1480" s="95"/>
      <c r="W1480" s="95"/>
      <c r="X1480" s="95"/>
      <c r="Y1480" s="95"/>
      <c r="Z1480" s="95"/>
      <c r="AA1480" s="95"/>
      <c r="AB1480" s="95"/>
      <c r="AC1480" s="95"/>
      <c r="AD1480" s="95"/>
      <c r="AE1480" s="95"/>
      <c r="AF1480" s="95"/>
      <c r="AG1480" s="95"/>
      <c r="AH1480" s="95"/>
      <c r="AI1480" s="95"/>
      <c r="AJ1480" s="95"/>
      <c r="AK1480" s="95"/>
      <c r="AL1480" s="95"/>
      <c r="AM1480" s="95"/>
      <c r="AN1480" s="95"/>
      <c r="AO1480" s="95"/>
      <c r="AP1480" s="95"/>
      <c r="AQ1480" s="95"/>
      <c r="AR1480" s="95"/>
      <c r="AS1480" s="95"/>
      <c r="AT1480" s="95"/>
      <c r="AU1480" s="95"/>
    </row>
    <row r="1481" spans="1:47" hidden="1" outlineLevel="1" x14ac:dyDescent="0.3">
      <c r="A1481" s="14" t="s">
        <v>2</v>
      </c>
      <c r="B1481" s="14"/>
      <c r="C1481" s="49">
        <v>0</v>
      </c>
      <c r="D1481" s="49">
        <v>0</v>
      </c>
      <c r="E1481" s="49">
        <v>0</v>
      </c>
      <c r="F1481" s="95"/>
      <c r="G1481" s="95"/>
      <c r="H1481" s="95"/>
      <c r="I1481" s="95"/>
      <c r="J1481" s="95"/>
      <c r="K1481" s="95"/>
      <c r="L1481" s="95"/>
      <c r="M1481" s="95"/>
      <c r="N1481" s="95"/>
      <c r="O1481" s="95"/>
      <c r="P1481" s="95"/>
      <c r="Q1481" s="95"/>
      <c r="R1481" s="95"/>
      <c r="S1481" s="95"/>
      <c r="T1481" s="95"/>
      <c r="U1481" s="95"/>
      <c r="V1481" s="95"/>
      <c r="W1481" s="95"/>
      <c r="X1481" s="95"/>
      <c r="Y1481" s="95"/>
      <c r="Z1481" s="95"/>
      <c r="AA1481" s="95"/>
      <c r="AB1481" s="95"/>
      <c r="AC1481" s="95"/>
      <c r="AD1481" s="95"/>
      <c r="AE1481" s="95"/>
      <c r="AF1481" s="95"/>
      <c r="AG1481" s="95"/>
      <c r="AH1481" s="95"/>
      <c r="AI1481" s="95"/>
      <c r="AJ1481" s="95"/>
      <c r="AK1481" s="95"/>
      <c r="AL1481" s="95"/>
      <c r="AM1481" s="95"/>
      <c r="AN1481" s="95"/>
      <c r="AO1481" s="95"/>
      <c r="AP1481" s="95"/>
      <c r="AQ1481" s="95"/>
      <c r="AR1481" s="95"/>
      <c r="AS1481" s="95"/>
      <c r="AT1481" s="95"/>
      <c r="AU1481" s="95"/>
    </row>
    <row r="1482" spans="1:47" hidden="1" outlineLevel="1" x14ac:dyDescent="0.3">
      <c r="A1482" s="14" t="s">
        <v>3</v>
      </c>
      <c r="B1482" s="14"/>
      <c r="C1482" s="49">
        <v>170</v>
      </c>
      <c r="D1482" s="49">
        <v>170</v>
      </c>
      <c r="E1482" s="49">
        <v>170</v>
      </c>
      <c r="F1482" s="95"/>
      <c r="G1482" s="95"/>
      <c r="H1482" s="95"/>
      <c r="I1482" s="95"/>
      <c r="J1482" s="95"/>
      <c r="K1482" s="95"/>
      <c r="L1482" s="95"/>
      <c r="M1482" s="95"/>
      <c r="N1482" s="95"/>
      <c r="O1482" s="95"/>
      <c r="P1482" s="95"/>
      <c r="Q1482" s="95"/>
      <c r="R1482" s="95"/>
      <c r="S1482" s="95"/>
      <c r="T1482" s="95"/>
      <c r="U1482" s="95"/>
      <c r="V1482" s="95"/>
      <c r="W1482" s="95"/>
      <c r="X1482" s="95"/>
      <c r="Y1482" s="95"/>
      <c r="Z1482" s="95"/>
      <c r="AA1482" s="95"/>
      <c r="AB1482" s="95"/>
      <c r="AC1482" s="95"/>
      <c r="AD1482" s="95"/>
      <c r="AE1482" s="95"/>
      <c r="AF1482" s="95"/>
      <c r="AG1482" s="95"/>
      <c r="AH1482" s="95"/>
      <c r="AI1482" s="95"/>
      <c r="AJ1482" s="95"/>
      <c r="AK1482" s="95"/>
      <c r="AL1482" s="95"/>
      <c r="AM1482" s="95"/>
      <c r="AN1482" s="95"/>
      <c r="AO1482" s="95"/>
      <c r="AP1482" s="95"/>
      <c r="AQ1482" s="95"/>
      <c r="AR1482" s="95"/>
      <c r="AS1482" s="95"/>
      <c r="AT1482" s="95"/>
      <c r="AU1482" s="95"/>
    </row>
    <row r="1483" spans="1:47" hidden="1" outlineLevel="1" x14ac:dyDescent="0.3">
      <c r="A1483" s="14" t="s">
        <v>4</v>
      </c>
      <c r="B1483" s="14"/>
      <c r="C1483" s="49">
        <v>0</v>
      </c>
      <c r="D1483" s="49">
        <v>0</v>
      </c>
      <c r="E1483" s="49">
        <v>0</v>
      </c>
      <c r="F1483" s="95"/>
      <c r="G1483" s="95"/>
      <c r="H1483" s="95"/>
      <c r="I1483" s="95"/>
      <c r="J1483" s="95"/>
      <c r="K1483" s="95"/>
      <c r="L1483" s="95"/>
      <c r="M1483" s="95"/>
      <c r="N1483" s="95"/>
      <c r="O1483" s="95"/>
      <c r="P1483" s="95"/>
      <c r="Q1483" s="95"/>
      <c r="R1483" s="95"/>
      <c r="S1483" s="95"/>
      <c r="T1483" s="95"/>
      <c r="U1483" s="95"/>
      <c r="V1483" s="95"/>
      <c r="W1483" s="95"/>
      <c r="X1483" s="95"/>
      <c r="Y1483" s="95"/>
      <c r="Z1483" s="95"/>
      <c r="AA1483" s="95"/>
      <c r="AB1483" s="95"/>
      <c r="AC1483" s="95"/>
      <c r="AD1483" s="95"/>
      <c r="AE1483" s="95"/>
      <c r="AF1483" s="95"/>
      <c r="AG1483" s="95"/>
      <c r="AH1483" s="95"/>
      <c r="AI1483" s="95"/>
      <c r="AJ1483" s="95"/>
      <c r="AK1483" s="95"/>
      <c r="AL1483" s="95"/>
      <c r="AM1483" s="95"/>
      <c r="AN1483" s="95"/>
      <c r="AO1483" s="95"/>
      <c r="AP1483" s="95"/>
      <c r="AQ1483" s="95"/>
      <c r="AR1483" s="95"/>
      <c r="AS1483" s="95"/>
      <c r="AT1483" s="95"/>
      <c r="AU1483" s="95"/>
    </row>
    <row r="1484" spans="1:47" ht="56.25" hidden="1" outlineLevel="1" x14ac:dyDescent="0.3">
      <c r="A1484" s="22" t="s">
        <v>101</v>
      </c>
      <c r="B1484" s="14" t="s">
        <v>412</v>
      </c>
      <c r="C1484" s="50">
        <f t="shared" ref="C1484:E1484" si="415">C1485+C1486+C1487+C1488</f>
        <v>0</v>
      </c>
      <c r="D1484" s="50">
        <f t="shared" si="415"/>
        <v>0</v>
      </c>
      <c r="E1484" s="50">
        <f t="shared" si="415"/>
        <v>0</v>
      </c>
      <c r="F1484" s="95"/>
      <c r="G1484" s="95"/>
      <c r="H1484" s="95"/>
      <c r="I1484" s="95"/>
      <c r="J1484" s="95"/>
      <c r="K1484" s="95"/>
      <c r="L1484" s="95"/>
      <c r="M1484" s="95"/>
      <c r="N1484" s="95"/>
      <c r="O1484" s="95"/>
      <c r="P1484" s="95"/>
      <c r="Q1484" s="95"/>
      <c r="R1484" s="95"/>
      <c r="S1484" s="95"/>
      <c r="T1484" s="95"/>
      <c r="U1484" s="95"/>
      <c r="V1484" s="95"/>
      <c r="W1484" s="95"/>
      <c r="X1484" s="95"/>
      <c r="Y1484" s="95"/>
      <c r="Z1484" s="95"/>
      <c r="AA1484" s="95"/>
      <c r="AB1484" s="95"/>
      <c r="AC1484" s="95"/>
      <c r="AD1484" s="95"/>
      <c r="AE1484" s="95"/>
      <c r="AF1484" s="95"/>
      <c r="AG1484" s="95"/>
      <c r="AH1484" s="95"/>
      <c r="AI1484" s="95"/>
      <c r="AJ1484" s="95"/>
      <c r="AK1484" s="95"/>
      <c r="AL1484" s="95"/>
      <c r="AM1484" s="95"/>
      <c r="AN1484" s="95"/>
      <c r="AO1484" s="95"/>
      <c r="AP1484" s="95"/>
      <c r="AQ1484" s="95"/>
      <c r="AR1484" s="95"/>
      <c r="AS1484" s="95"/>
      <c r="AT1484" s="95"/>
      <c r="AU1484" s="95"/>
    </row>
    <row r="1485" spans="1:47" hidden="1" outlineLevel="1" x14ac:dyDescent="0.3">
      <c r="A1485" s="14" t="s">
        <v>1</v>
      </c>
      <c r="B1485" s="14"/>
      <c r="C1485" s="49">
        <f t="shared" ref="C1485:E1488" si="416">C1490</f>
        <v>0</v>
      </c>
      <c r="D1485" s="49">
        <f t="shared" si="416"/>
        <v>0</v>
      </c>
      <c r="E1485" s="49">
        <f t="shared" si="416"/>
        <v>0</v>
      </c>
      <c r="F1485" s="95"/>
      <c r="G1485" s="95"/>
      <c r="H1485" s="95"/>
      <c r="I1485" s="95"/>
      <c r="J1485" s="95"/>
      <c r="K1485" s="95"/>
      <c r="L1485" s="95"/>
      <c r="M1485" s="95"/>
      <c r="N1485" s="95"/>
      <c r="O1485" s="95"/>
      <c r="P1485" s="95"/>
      <c r="Q1485" s="95"/>
      <c r="R1485" s="95"/>
      <c r="S1485" s="95"/>
      <c r="T1485" s="95"/>
      <c r="U1485" s="95"/>
      <c r="V1485" s="95"/>
      <c r="W1485" s="95"/>
      <c r="X1485" s="95"/>
      <c r="Y1485" s="95"/>
      <c r="Z1485" s="95"/>
      <c r="AA1485" s="95"/>
      <c r="AB1485" s="95"/>
      <c r="AC1485" s="95"/>
      <c r="AD1485" s="95"/>
      <c r="AE1485" s="95"/>
      <c r="AF1485" s="95"/>
      <c r="AG1485" s="95"/>
      <c r="AH1485" s="95"/>
      <c r="AI1485" s="95"/>
      <c r="AJ1485" s="95"/>
      <c r="AK1485" s="95"/>
      <c r="AL1485" s="95"/>
      <c r="AM1485" s="95"/>
      <c r="AN1485" s="95"/>
      <c r="AO1485" s="95"/>
      <c r="AP1485" s="95"/>
      <c r="AQ1485" s="95"/>
      <c r="AR1485" s="95"/>
      <c r="AS1485" s="95"/>
      <c r="AT1485" s="95"/>
      <c r="AU1485" s="95"/>
    </row>
    <row r="1486" spans="1:47" hidden="1" outlineLevel="1" x14ac:dyDescent="0.3">
      <c r="A1486" s="14" t="s">
        <v>2</v>
      </c>
      <c r="B1486" s="14" t="s">
        <v>412</v>
      </c>
      <c r="C1486" s="49">
        <f t="shared" si="416"/>
        <v>0</v>
      </c>
      <c r="D1486" s="49">
        <f t="shared" si="416"/>
        <v>0</v>
      </c>
      <c r="E1486" s="49">
        <f t="shared" si="416"/>
        <v>0</v>
      </c>
      <c r="F1486" s="95"/>
      <c r="G1486" s="95"/>
      <c r="H1486" s="95"/>
      <c r="I1486" s="95"/>
      <c r="J1486" s="95"/>
      <c r="K1486" s="95"/>
      <c r="L1486" s="95"/>
      <c r="M1486" s="95"/>
      <c r="N1486" s="95"/>
      <c r="O1486" s="95"/>
      <c r="P1486" s="95"/>
      <c r="Q1486" s="95"/>
      <c r="R1486" s="95"/>
      <c r="S1486" s="95"/>
      <c r="T1486" s="95"/>
      <c r="U1486" s="95"/>
      <c r="V1486" s="95"/>
      <c r="W1486" s="95"/>
      <c r="X1486" s="95"/>
      <c r="Y1486" s="95"/>
      <c r="Z1486" s="95"/>
      <c r="AA1486" s="95"/>
      <c r="AB1486" s="95"/>
      <c r="AC1486" s="95"/>
      <c r="AD1486" s="95"/>
      <c r="AE1486" s="95"/>
      <c r="AF1486" s="95"/>
      <c r="AG1486" s="95"/>
      <c r="AH1486" s="95"/>
      <c r="AI1486" s="95"/>
      <c r="AJ1486" s="95"/>
      <c r="AK1486" s="95"/>
      <c r="AL1486" s="95"/>
      <c r="AM1486" s="95"/>
      <c r="AN1486" s="95"/>
      <c r="AO1486" s="95"/>
      <c r="AP1486" s="95"/>
      <c r="AQ1486" s="95"/>
      <c r="AR1486" s="95"/>
      <c r="AS1486" s="95"/>
      <c r="AT1486" s="95"/>
      <c r="AU1486" s="95"/>
    </row>
    <row r="1487" spans="1:47" hidden="1" outlineLevel="1" x14ac:dyDescent="0.3">
      <c r="A1487" s="14" t="s">
        <v>3</v>
      </c>
      <c r="B1487" s="14"/>
      <c r="C1487" s="49">
        <f t="shared" si="416"/>
        <v>0</v>
      </c>
      <c r="D1487" s="49">
        <f t="shared" si="416"/>
        <v>0</v>
      </c>
      <c r="E1487" s="49">
        <f t="shared" si="416"/>
        <v>0</v>
      </c>
      <c r="F1487" s="95"/>
      <c r="G1487" s="95"/>
      <c r="H1487" s="95"/>
      <c r="I1487" s="95"/>
      <c r="J1487" s="95"/>
      <c r="K1487" s="95"/>
      <c r="L1487" s="95"/>
      <c r="M1487" s="95"/>
      <c r="N1487" s="95"/>
      <c r="O1487" s="95"/>
      <c r="P1487" s="95"/>
      <c r="Q1487" s="95"/>
      <c r="R1487" s="95"/>
      <c r="S1487" s="95"/>
      <c r="T1487" s="95"/>
      <c r="U1487" s="95"/>
      <c r="V1487" s="95"/>
      <c r="W1487" s="95"/>
      <c r="X1487" s="95"/>
      <c r="Y1487" s="95"/>
      <c r="Z1487" s="95"/>
      <c r="AA1487" s="95"/>
      <c r="AB1487" s="95"/>
      <c r="AC1487" s="95"/>
      <c r="AD1487" s="95"/>
      <c r="AE1487" s="95"/>
      <c r="AF1487" s="95"/>
      <c r="AG1487" s="95"/>
      <c r="AH1487" s="95"/>
      <c r="AI1487" s="95"/>
      <c r="AJ1487" s="95"/>
      <c r="AK1487" s="95"/>
      <c r="AL1487" s="95"/>
      <c r="AM1487" s="95"/>
      <c r="AN1487" s="95"/>
      <c r="AO1487" s="95"/>
      <c r="AP1487" s="95"/>
      <c r="AQ1487" s="95"/>
      <c r="AR1487" s="95"/>
      <c r="AS1487" s="95"/>
      <c r="AT1487" s="95"/>
      <c r="AU1487" s="95"/>
    </row>
    <row r="1488" spans="1:47" hidden="1" outlineLevel="1" x14ac:dyDescent="0.3">
      <c r="A1488" s="14" t="s">
        <v>4</v>
      </c>
      <c r="B1488" s="14"/>
      <c r="C1488" s="49">
        <f t="shared" si="416"/>
        <v>0</v>
      </c>
      <c r="D1488" s="49">
        <f t="shared" si="416"/>
        <v>0</v>
      </c>
      <c r="E1488" s="49">
        <f t="shared" si="416"/>
        <v>0</v>
      </c>
      <c r="F1488" s="95"/>
      <c r="G1488" s="95"/>
      <c r="H1488" s="95"/>
      <c r="I1488" s="95"/>
      <c r="J1488" s="95"/>
      <c r="K1488" s="95"/>
      <c r="L1488" s="95"/>
      <c r="M1488" s="95"/>
      <c r="N1488" s="95"/>
      <c r="O1488" s="95"/>
      <c r="P1488" s="95"/>
      <c r="Q1488" s="95"/>
      <c r="R1488" s="95"/>
      <c r="S1488" s="95"/>
      <c r="T1488" s="95"/>
      <c r="U1488" s="95"/>
      <c r="V1488" s="95"/>
      <c r="W1488" s="95"/>
      <c r="X1488" s="95"/>
      <c r="Y1488" s="95"/>
      <c r="Z1488" s="95"/>
      <c r="AA1488" s="95"/>
      <c r="AB1488" s="95"/>
      <c r="AC1488" s="95"/>
      <c r="AD1488" s="95"/>
      <c r="AE1488" s="95"/>
      <c r="AF1488" s="95"/>
      <c r="AG1488" s="95"/>
      <c r="AH1488" s="95"/>
      <c r="AI1488" s="95"/>
      <c r="AJ1488" s="95"/>
      <c r="AK1488" s="95"/>
      <c r="AL1488" s="95"/>
      <c r="AM1488" s="95"/>
      <c r="AN1488" s="95"/>
      <c r="AO1488" s="95"/>
      <c r="AP1488" s="95"/>
      <c r="AQ1488" s="95"/>
      <c r="AR1488" s="95"/>
      <c r="AS1488" s="95"/>
      <c r="AT1488" s="95"/>
      <c r="AU1488" s="95"/>
    </row>
    <row r="1489" spans="1:47" ht="75" hidden="1" outlineLevel="1" x14ac:dyDescent="0.3">
      <c r="A1489" s="14" t="s">
        <v>326</v>
      </c>
      <c r="B1489" s="14" t="s">
        <v>412</v>
      </c>
      <c r="C1489" s="49">
        <f>C1490+C1491+C1492+C1493</f>
        <v>0</v>
      </c>
      <c r="D1489" s="49">
        <f t="shared" ref="D1489:E1489" si="417">D1490+D1491+D1492+D1493</f>
        <v>0</v>
      </c>
      <c r="E1489" s="49">
        <f t="shared" si="417"/>
        <v>0</v>
      </c>
      <c r="F1489" s="95"/>
      <c r="G1489" s="95"/>
      <c r="H1489" s="95"/>
      <c r="I1489" s="95"/>
      <c r="J1489" s="95"/>
      <c r="K1489" s="95"/>
      <c r="L1489" s="95"/>
      <c r="M1489" s="95"/>
      <c r="N1489" s="95"/>
      <c r="O1489" s="95"/>
      <c r="P1489" s="95"/>
      <c r="Q1489" s="95"/>
      <c r="R1489" s="95"/>
      <c r="S1489" s="95"/>
      <c r="T1489" s="95"/>
      <c r="U1489" s="95"/>
      <c r="V1489" s="95"/>
      <c r="W1489" s="95"/>
      <c r="X1489" s="95"/>
      <c r="Y1489" s="95"/>
      <c r="Z1489" s="95"/>
      <c r="AA1489" s="95"/>
      <c r="AB1489" s="95"/>
      <c r="AC1489" s="95"/>
      <c r="AD1489" s="95"/>
      <c r="AE1489" s="95"/>
      <c r="AF1489" s="95"/>
      <c r="AG1489" s="95"/>
      <c r="AH1489" s="95"/>
      <c r="AI1489" s="95"/>
      <c r="AJ1489" s="95"/>
      <c r="AK1489" s="95"/>
      <c r="AL1489" s="95"/>
      <c r="AM1489" s="95"/>
      <c r="AN1489" s="95"/>
      <c r="AO1489" s="95"/>
      <c r="AP1489" s="95"/>
      <c r="AQ1489" s="95"/>
      <c r="AR1489" s="95"/>
      <c r="AS1489" s="95"/>
      <c r="AT1489" s="95"/>
      <c r="AU1489" s="95"/>
    </row>
    <row r="1490" spans="1:47" hidden="1" outlineLevel="1" x14ac:dyDescent="0.3">
      <c r="A1490" s="14" t="s">
        <v>1</v>
      </c>
      <c r="B1490" s="14"/>
      <c r="C1490" s="49">
        <v>0</v>
      </c>
      <c r="D1490" s="49">
        <v>0</v>
      </c>
      <c r="E1490" s="49">
        <v>0</v>
      </c>
      <c r="F1490" s="95"/>
      <c r="G1490" s="95"/>
      <c r="H1490" s="95"/>
      <c r="I1490" s="95"/>
      <c r="J1490" s="95"/>
      <c r="K1490" s="95"/>
      <c r="L1490" s="95"/>
      <c r="M1490" s="95"/>
      <c r="N1490" s="95"/>
      <c r="O1490" s="95"/>
      <c r="P1490" s="95"/>
      <c r="Q1490" s="95"/>
      <c r="R1490" s="95"/>
      <c r="S1490" s="95"/>
      <c r="T1490" s="95"/>
      <c r="U1490" s="95"/>
      <c r="V1490" s="95"/>
      <c r="W1490" s="95"/>
      <c r="X1490" s="95"/>
      <c r="Y1490" s="95"/>
      <c r="Z1490" s="95"/>
      <c r="AA1490" s="95"/>
      <c r="AB1490" s="95"/>
      <c r="AC1490" s="95"/>
      <c r="AD1490" s="95"/>
      <c r="AE1490" s="95"/>
      <c r="AF1490" s="95"/>
      <c r="AG1490" s="95"/>
      <c r="AH1490" s="95"/>
      <c r="AI1490" s="95"/>
      <c r="AJ1490" s="95"/>
      <c r="AK1490" s="95"/>
      <c r="AL1490" s="95"/>
      <c r="AM1490" s="95"/>
      <c r="AN1490" s="95"/>
      <c r="AO1490" s="95"/>
      <c r="AP1490" s="95"/>
      <c r="AQ1490" s="95"/>
      <c r="AR1490" s="95"/>
      <c r="AS1490" s="95"/>
      <c r="AT1490" s="95"/>
      <c r="AU1490" s="95"/>
    </row>
    <row r="1491" spans="1:47" hidden="1" outlineLevel="1" x14ac:dyDescent="0.3">
      <c r="A1491" s="14" t="s">
        <v>2</v>
      </c>
      <c r="B1491" s="14" t="s">
        <v>412</v>
      </c>
      <c r="C1491" s="49"/>
      <c r="D1491" s="49"/>
      <c r="E1491" s="49"/>
      <c r="F1491" s="95"/>
      <c r="G1491" s="95"/>
      <c r="H1491" s="95"/>
      <c r="I1491" s="95"/>
      <c r="J1491" s="95"/>
      <c r="K1491" s="95"/>
      <c r="L1491" s="95"/>
      <c r="M1491" s="95"/>
      <c r="N1491" s="95"/>
      <c r="O1491" s="95"/>
      <c r="P1491" s="95"/>
      <c r="Q1491" s="95"/>
      <c r="R1491" s="95"/>
      <c r="S1491" s="95"/>
      <c r="T1491" s="95"/>
      <c r="U1491" s="95"/>
      <c r="V1491" s="95"/>
      <c r="W1491" s="95"/>
      <c r="X1491" s="95"/>
      <c r="Y1491" s="95"/>
      <c r="Z1491" s="95"/>
      <c r="AA1491" s="95"/>
      <c r="AB1491" s="95"/>
      <c r="AC1491" s="95"/>
      <c r="AD1491" s="95"/>
      <c r="AE1491" s="95"/>
      <c r="AF1491" s="95"/>
      <c r="AG1491" s="95"/>
      <c r="AH1491" s="95"/>
      <c r="AI1491" s="95"/>
      <c r="AJ1491" s="95"/>
      <c r="AK1491" s="95"/>
      <c r="AL1491" s="95"/>
      <c r="AM1491" s="95"/>
      <c r="AN1491" s="95"/>
      <c r="AO1491" s="95"/>
      <c r="AP1491" s="95"/>
      <c r="AQ1491" s="95"/>
      <c r="AR1491" s="95"/>
      <c r="AS1491" s="95"/>
      <c r="AT1491" s="95"/>
      <c r="AU1491" s="95"/>
    </row>
    <row r="1492" spans="1:47" hidden="1" outlineLevel="1" x14ac:dyDescent="0.3">
      <c r="A1492" s="14" t="s">
        <v>3</v>
      </c>
      <c r="B1492" s="14"/>
      <c r="C1492" s="49">
        <v>0</v>
      </c>
      <c r="D1492" s="49">
        <v>0</v>
      </c>
      <c r="E1492" s="49">
        <v>0</v>
      </c>
      <c r="F1492" s="95"/>
      <c r="G1492" s="95"/>
      <c r="H1492" s="95"/>
      <c r="I1492" s="95"/>
      <c r="J1492" s="95"/>
      <c r="K1492" s="95"/>
      <c r="L1492" s="95"/>
      <c r="M1492" s="95"/>
      <c r="N1492" s="95"/>
      <c r="O1492" s="95"/>
      <c r="P1492" s="95"/>
      <c r="Q1492" s="95"/>
      <c r="R1492" s="95"/>
      <c r="S1492" s="95"/>
      <c r="T1492" s="95"/>
      <c r="U1492" s="95"/>
      <c r="V1492" s="95"/>
      <c r="W1492" s="95"/>
      <c r="X1492" s="95"/>
      <c r="Y1492" s="95"/>
      <c r="Z1492" s="95"/>
      <c r="AA1492" s="95"/>
      <c r="AB1492" s="95"/>
      <c r="AC1492" s="95"/>
      <c r="AD1492" s="95"/>
      <c r="AE1492" s="95"/>
      <c r="AF1492" s="95"/>
      <c r="AG1492" s="95"/>
      <c r="AH1492" s="95"/>
      <c r="AI1492" s="95"/>
      <c r="AJ1492" s="95"/>
      <c r="AK1492" s="95"/>
      <c r="AL1492" s="95"/>
      <c r="AM1492" s="95"/>
      <c r="AN1492" s="95"/>
      <c r="AO1492" s="95"/>
      <c r="AP1492" s="95"/>
      <c r="AQ1492" s="95"/>
      <c r="AR1492" s="95"/>
      <c r="AS1492" s="95"/>
      <c r="AT1492" s="95"/>
      <c r="AU1492" s="95"/>
    </row>
    <row r="1493" spans="1:47" hidden="1" outlineLevel="1" x14ac:dyDescent="0.3">
      <c r="A1493" s="14" t="s">
        <v>4</v>
      </c>
      <c r="B1493" s="14"/>
      <c r="C1493" s="49">
        <v>0</v>
      </c>
      <c r="D1493" s="49">
        <v>0</v>
      </c>
      <c r="E1493" s="49">
        <v>0</v>
      </c>
      <c r="F1493" s="95"/>
      <c r="G1493" s="95"/>
      <c r="H1493" s="95"/>
      <c r="I1493" s="95"/>
      <c r="J1493" s="95"/>
      <c r="K1493" s="95"/>
      <c r="L1493" s="95"/>
      <c r="M1493" s="95"/>
      <c r="N1493" s="95"/>
      <c r="O1493" s="95"/>
      <c r="P1493" s="95"/>
      <c r="Q1493" s="95"/>
      <c r="R1493" s="95"/>
      <c r="S1493" s="95"/>
      <c r="T1493" s="95"/>
      <c r="U1493" s="95"/>
      <c r="V1493" s="95"/>
      <c r="W1493" s="95"/>
      <c r="X1493" s="95"/>
      <c r="Y1493" s="95"/>
      <c r="Z1493" s="95"/>
      <c r="AA1493" s="95"/>
      <c r="AB1493" s="95"/>
      <c r="AC1493" s="95"/>
      <c r="AD1493" s="95"/>
      <c r="AE1493" s="95"/>
      <c r="AF1493" s="95"/>
      <c r="AG1493" s="95"/>
      <c r="AH1493" s="95"/>
      <c r="AI1493" s="95"/>
      <c r="AJ1493" s="95"/>
      <c r="AK1493" s="95"/>
      <c r="AL1493" s="95"/>
      <c r="AM1493" s="95"/>
      <c r="AN1493" s="95"/>
      <c r="AO1493" s="95"/>
      <c r="AP1493" s="95"/>
      <c r="AQ1493" s="95"/>
      <c r="AR1493" s="95"/>
      <c r="AS1493" s="95"/>
      <c r="AT1493" s="95"/>
      <c r="AU1493" s="95"/>
    </row>
    <row r="1494" spans="1:47" collapsed="1" x14ac:dyDescent="0.3">
      <c r="A1494" s="42" t="s">
        <v>107</v>
      </c>
      <c r="B1494" s="42"/>
      <c r="C1494" s="188">
        <f>SUM(C1496:C1498)</f>
        <v>2635256.2000000002</v>
      </c>
      <c r="D1494" s="188">
        <f t="shared" ref="D1494:E1494" si="418">SUM(D1496:D1498)</f>
        <v>2531315.5000000005</v>
      </c>
      <c r="E1494" s="188">
        <f t="shared" si="418"/>
        <v>2531374.9000000004</v>
      </c>
      <c r="F1494" s="95"/>
      <c r="G1494" s="95"/>
      <c r="H1494" s="95"/>
      <c r="I1494" s="95"/>
      <c r="J1494" s="95"/>
      <c r="K1494" s="95"/>
      <c r="L1494" s="95"/>
      <c r="M1494" s="95"/>
      <c r="N1494" s="95"/>
      <c r="O1494" s="95"/>
      <c r="P1494" s="95"/>
      <c r="Q1494" s="95"/>
      <c r="R1494" s="95"/>
      <c r="S1494" s="95"/>
      <c r="T1494" s="95"/>
      <c r="U1494" s="95"/>
      <c r="V1494" s="95"/>
      <c r="W1494" s="95"/>
      <c r="X1494" s="95"/>
      <c r="Y1494" s="95"/>
      <c r="Z1494" s="95"/>
      <c r="AA1494" s="95"/>
      <c r="AB1494" s="95"/>
      <c r="AC1494" s="95"/>
      <c r="AD1494" s="95"/>
      <c r="AE1494" s="95"/>
      <c r="AF1494" s="95"/>
      <c r="AG1494" s="95"/>
      <c r="AH1494" s="95"/>
      <c r="AI1494" s="95"/>
      <c r="AJ1494" s="95"/>
      <c r="AK1494" s="95"/>
      <c r="AL1494" s="95"/>
      <c r="AM1494" s="95"/>
      <c r="AN1494" s="95"/>
      <c r="AO1494" s="95"/>
      <c r="AP1494" s="95"/>
      <c r="AQ1494" s="95"/>
      <c r="AR1494" s="95"/>
      <c r="AS1494" s="95"/>
      <c r="AT1494" s="95"/>
      <c r="AU1494" s="95"/>
    </row>
    <row r="1495" spans="1:47" x14ac:dyDescent="0.3">
      <c r="A1495" s="208"/>
      <c r="B1495" s="208"/>
      <c r="C1495" s="209"/>
      <c r="D1495" s="209"/>
      <c r="E1495" s="209"/>
      <c r="F1495" s="95"/>
      <c r="G1495" s="95"/>
      <c r="H1495" s="95"/>
      <c r="I1495" s="95"/>
      <c r="J1495" s="95"/>
      <c r="K1495" s="95"/>
      <c r="L1495" s="95"/>
      <c r="M1495" s="95"/>
      <c r="N1495" s="95"/>
      <c r="O1495" s="95"/>
      <c r="P1495" s="95"/>
      <c r="Q1495" s="95"/>
      <c r="R1495" s="95"/>
      <c r="S1495" s="95"/>
      <c r="T1495" s="95"/>
      <c r="U1495" s="95"/>
      <c r="V1495" s="95"/>
      <c r="W1495" s="95"/>
      <c r="X1495" s="95"/>
      <c r="Y1495" s="95"/>
      <c r="Z1495" s="95"/>
      <c r="AA1495" s="95"/>
      <c r="AB1495" s="95"/>
      <c r="AC1495" s="95"/>
      <c r="AD1495" s="95"/>
      <c r="AE1495" s="95"/>
      <c r="AF1495" s="95"/>
      <c r="AG1495" s="95"/>
      <c r="AH1495" s="95"/>
      <c r="AI1495" s="95"/>
      <c r="AJ1495" s="95"/>
      <c r="AK1495" s="95"/>
      <c r="AL1495" s="95"/>
      <c r="AM1495" s="95"/>
      <c r="AN1495" s="95"/>
      <c r="AO1495" s="95"/>
      <c r="AP1495" s="95"/>
      <c r="AQ1495" s="95"/>
      <c r="AR1495" s="95"/>
      <c r="AS1495" s="95"/>
      <c r="AT1495" s="95"/>
      <c r="AU1495" s="95"/>
    </row>
    <row r="1496" spans="1:47" x14ac:dyDescent="0.3">
      <c r="A1496" s="210" t="s">
        <v>1</v>
      </c>
      <c r="B1496" s="210"/>
      <c r="C1496" s="211">
        <f t="shared" ref="C1496:E1496" si="419">C6+C116+C226+C334+C458+C473+C503+C526+C591+C640+C835+C890+C975+C1130</f>
        <v>0</v>
      </c>
      <c r="D1496" s="211">
        <f t="shared" si="419"/>
        <v>0</v>
      </c>
      <c r="E1496" s="211">
        <f t="shared" si="419"/>
        <v>0</v>
      </c>
      <c r="F1496" s="95"/>
      <c r="G1496" s="95"/>
      <c r="H1496" s="95"/>
      <c r="I1496" s="95"/>
      <c r="J1496" s="95"/>
      <c r="K1496" s="95"/>
      <c r="L1496" s="95"/>
      <c r="M1496" s="95"/>
      <c r="N1496" s="95"/>
      <c r="O1496" s="95"/>
      <c r="P1496" s="95"/>
      <c r="Q1496" s="95"/>
      <c r="R1496" s="95"/>
      <c r="S1496" s="95"/>
      <c r="T1496" s="95"/>
      <c r="U1496" s="95"/>
      <c r="V1496" s="95"/>
      <c r="W1496" s="95"/>
      <c r="X1496" s="95"/>
      <c r="Y1496" s="95"/>
      <c r="Z1496" s="95"/>
      <c r="AA1496" s="95"/>
      <c r="AB1496" s="95"/>
      <c r="AC1496" s="95"/>
      <c r="AD1496" s="95"/>
      <c r="AE1496" s="95"/>
      <c r="AF1496" s="95"/>
      <c r="AG1496" s="95"/>
      <c r="AH1496" s="95"/>
      <c r="AI1496" s="95"/>
      <c r="AJ1496" s="95"/>
      <c r="AK1496" s="95"/>
      <c r="AL1496" s="95"/>
      <c r="AM1496" s="95"/>
      <c r="AN1496" s="95"/>
      <c r="AO1496" s="95"/>
      <c r="AP1496" s="95"/>
      <c r="AQ1496" s="95"/>
      <c r="AR1496" s="95"/>
      <c r="AS1496" s="95"/>
      <c r="AT1496" s="95"/>
      <c r="AU1496" s="95"/>
    </row>
    <row r="1497" spans="1:47" x14ac:dyDescent="0.3">
      <c r="A1497" s="210" t="s">
        <v>2</v>
      </c>
      <c r="B1497" s="210"/>
      <c r="C1497" s="211">
        <f t="shared" ref="C1497:E1497" si="420">C7+C117+C227+C335+C370+C401+C434+C459+C474+C504+C527+C592+C621+C641+C836+C891+C976+C1005+C1131</f>
        <v>1818571.4000000001</v>
      </c>
      <c r="D1497" s="211">
        <f t="shared" si="420"/>
        <v>1724975.3000000003</v>
      </c>
      <c r="E1497" s="211">
        <f t="shared" si="420"/>
        <v>1725553.8000000003</v>
      </c>
      <c r="F1497" s="95"/>
      <c r="G1497" s="95"/>
      <c r="H1497" s="95"/>
      <c r="I1497" s="95"/>
      <c r="J1497" s="95"/>
      <c r="K1497" s="95"/>
      <c r="L1497" s="95"/>
      <c r="M1497" s="95"/>
      <c r="N1497" s="95"/>
      <c r="O1497" s="95"/>
      <c r="P1497" s="95"/>
      <c r="Q1497" s="95"/>
      <c r="R1497" s="95"/>
      <c r="S1497" s="95"/>
      <c r="T1497" s="95"/>
      <c r="U1497" s="95"/>
      <c r="V1497" s="95"/>
      <c r="W1497" s="95"/>
      <c r="X1497" s="95"/>
      <c r="Y1497" s="95"/>
      <c r="Z1497" s="95"/>
      <c r="AA1497" s="95"/>
      <c r="AB1497" s="95"/>
      <c r="AC1497" s="95"/>
      <c r="AD1497" s="95"/>
      <c r="AE1497" s="95"/>
      <c r="AF1497" s="95"/>
      <c r="AG1497" s="95"/>
      <c r="AH1497" s="95"/>
      <c r="AI1497" s="95"/>
      <c r="AJ1497" s="95"/>
      <c r="AK1497" s="95"/>
      <c r="AL1497" s="95"/>
      <c r="AM1497" s="95"/>
      <c r="AN1497" s="95"/>
      <c r="AO1497" s="95"/>
      <c r="AP1497" s="95"/>
      <c r="AQ1497" s="95"/>
      <c r="AR1497" s="95"/>
      <c r="AS1497" s="95"/>
      <c r="AT1497" s="95"/>
      <c r="AU1497" s="95"/>
    </row>
    <row r="1498" spans="1:47" x14ac:dyDescent="0.3">
      <c r="A1498" s="210" t="s">
        <v>3</v>
      </c>
      <c r="B1498" s="210"/>
      <c r="C1498" s="211">
        <f t="shared" ref="C1498:E1498" si="421">C8+C118+C228+C316+C336+C371+C402+C435+C460+C475+C505+C528+C593+C622+C642+C837+C892+C977+C1006+C1132</f>
        <v>816684.80000000028</v>
      </c>
      <c r="D1498" s="211">
        <f t="shared" si="421"/>
        <v>806340.20000000019</v>
      </c>
      <c r="E1498" s="211">
        <f t="shared" si="421"/>
        <v>805821.10000000021</v>
      </c>
      <c r="F1498" s="95"/>
      <c r="G1498" s="95"/>
      <c r="H1498" s="95"/>
      <c r="I1498" s="95"/>
      <c r="J1498" s="95"/>
      <c r="K1498" s="95"/>
      <c r="L1498" s="95"/>
      <c r="M1498" s="95"/>
      <c r="N1498" s="95"/>
      <c r="O1498" s="95"/>
      <c r="P1498" s="95"/>
      <c r="Q1498" s="95"/>
      <c r="R1498" s="95"/>
      <c r="S1498" s="95"/>
      <c r="T1498" s="95"/>
      <c r="U1498" s="95"/>
      <c r="V1498" s="95"/>
      <c r="W1498" s="95"/>
      <c r="X1498" s="95"/>
      <c r="Y1498" s="95"/>
      <c r="Z1498" s="95"/>
      <c r="AA1498" s="95"/>
      <c r="AB1498" s="95"/>
      <c r="AC1498" s="95"/>
      <c r="AD1498" s="95"/>
      <c r="AE1498" s="95"/>
      <c r="AF1498" s="95"/>
      <c r="AG1498" s="95"/>
      <c r="AH1498" s="95"/>
      <c r="AI1498" s="95"/>
      <c r="AJ1498" s="95"/>
      <c r="AK1498" s="95"/>
      <c r="AL1498" s="95"/>
      <c r="AM1498" s="95"/>
      <c r="AN1498" s="95"/>
      <c r="AO1498" s="95"/>
      <c r="AP1498" s="95"/>
      <c r="AQ1498" s="95"/>
      <c r="AR1498" s="95"/>
      <c r="AS1498" s="95"/>
      <c r="AT1498" s="95"/>
      <c r="AU1498" s="95"/>
    </row>
    <row r="1499" spans="1:47" x14ac:dyDescent="0.3">
      <c r="A1499" s="210"/>
      <c r="B1499" s="210"/>
      <c r="C1499" s="212">
        <f>SUM(C1496:C1498)</f>
        <v>2635256.2000000002</v>
      </c>
      <c r="D1499" s="212">
        <f t="shared" ref="D1499:E1499" si="422">SUM(D1496:D1498)</f>
        <v>2531315.5000000005</v>
      </c>
      <c r="E1499" s="212">
        <f t="shared" si="422"/>
        <v>2531374.9000000004</v>
      </c>
      <c r="F1499" s="95"/>
      <c r="G1499" s="95"/>
      <c r="H1499" s="95"/>
      <c r="I1499" s="95"/>
      <c r="J1499" s="95"/>
      <c r="K1499" s="95"/>
      <c r="L1499" s="95"/>
      <c r="M1499" s="95"/>
      <c r="N1499" s="95"/>
      <c r="O1499" s="95"/>
      <c r="P1499" s="95"/>
      <c r="Q1499" s="95"/>
      <c r="R1499" s="95"/>
      <c r="S1499" s="95"/>
      <c r="T1499" s="95"/>
      <c r="U1499" s="95"/>
      <c r="V1499" s="95"/>
      <c r="W1499" s="95"/>
      <c r="X1499" s="95"/>
      <c r="Y1499" s="95"/>
      <c r="Z1499" s="95"/>
      <c r="AA1499" s="95"/>
      <c r="AB1499" s="95"/>
      <c r="AC1499" s="95"/>
      <c r="AD1499" s="95"/>
      <c r="AE1499" s="95"/>
      <c r="AF1499" s="95"/>
      <c r="AG1499" s="95"/>
      <c r="AH1499" s="95"/>
      <c r="AI1499" s="95"/>
      <c r="AJ1499" s="95"/>
      <c r="AK1499" s="95"/>
      <c r="AL1499" s="95"/>
      <c r="AM1499" s="95"/>
      <c r="AN1499" s="95"/>
      <c r="AO1499" s="95"/>
      <c r="AP1499" s="95"/>
      <c r="AQ1499" s="95"/>
      <c r="AR1499" s="95"/>
      <c r="AS1499" s="95"/>
      <c r="AT1499" s="95"/>
      <c r="AU1499" s="95"/>
    </row>
    <row r="1500" spans="1:47" hidden="1" x14ac:dyDescent="0.3">
      <c r="A1500" s="20"/>
      <c r="B1500" s="20"/>
      <c r="C1500" s="94"/>
      <c r="D1500" s="94"/>
      <c r="E1500" s="94"/>
      <c r="F1500" s="95"/>
      <c r="G1500" s="95"/>
      <c r="H1500" s="95"/>
      <c r="I1500" s="95"/>
      <c r="J1500" s="95"/>
      <c r="K1500" s="95"/>
      <c r="L1500" s="95"/>
      <c r="M1500" s="95"/>
      <c r="N1500" s="95"/>
      <c r="O1500" s="95"/>
      <c r="P1500" s="95"/>
      <c r="Q1500" s="95"/>
      <c r="R1500" s="95"/>
      <c r="S1500" s="95"/>
      <c r="T1500" s="95"/>
      <c r="U1500" s="95"/>
      <c r="V1500" s="95"/>
      <c r="W1500" s="95"/>
      <c r="X1500" s="95"/>
      <c r="Y1500" s="95"/>
      <c r="Z1500" s="95"/>
      <c r="AA1500" s="95"/>
      <c r="AB1500" s="95"/>
      <c r="AC1500" s="95"/>
      <c r="AD1500" s="95"/>
      <c r="AE1500" s="95"/>
      <c r="AF1500" s="95"/>
      <c r="AG1500" s="95"/>
      <c r="AH1500" s="95"/>
      <c r="AI1500" s="95"/>
      <c r="AJ1500" s="95"/>
      <c r="AK1500" s="95"/>
      <c r="AL1500" s="95"/>
      <c r="AM1500" s="95"/>
      <c r="AN1500" s="95"/>
      <c r="AO1500" s="95"/>
      <c r="AP1500" s="95"/>
      <c r="AQ1500" s="95"/>
      <c r="AR1500" s="95"/>
      <c r="AS1500" s="95"/>
      <c r="AT1500" s="95"/>
      <c r="AU1500" s="95"/>
    </row>
    <row r="1501" spans="1:47" hidden="1" x14ac:dyDescent="0.3">
      <c r="A1501" s="11"/>
      <c r="B1501" s="11"/>
      <c r="C1501" s="89"/>
      <c r="D1501" s="89"/>
      <c r="E1501" s="89"/>
      <c r="F1501" s="95"/>
      <c r="G1501" s="95"/>
      <c r="H1501" s="95"/>
      <c r="I1501" s="95"/>
      <c r="J1501" s="95"/>
      <c r="K1501" s="95"/>
      <c r="L1501" s="95"/>
      <c r="M1501" s="95"/>
      <c r="N1501" s="95"/>
      <c r="O1501" s="95"/>
      <c r="P1501" s="95"/>
      <c r="Q1501" s="95"/>
      <c r="R1501" s="95"/>
      <c r="S1501" s="95"/>
      <c r="T1501" s="95"/>
      <c r="U1501" s="95"/>
      <c r="V1501" s="95"/>
      <c r="W1501" s="95"/>
      <c r="X1501" s="95"/>
      <c r="Y1501" s="95"/>
      <c r="Z1501" s="95"/>
      <c r="AA1501" s="95"/>
      <c r="AB1501" s="95"/>
      <c r="AC1501" s="95"/>
      <c r="AD1501" s="95"/>
      <c r="AE1501" s="95"/>
      <c r="AF1501" s="95"/>
      <c r="AG1501" s="95"/>
      <c r="AH1501" s="95"/>
      <c r="AI1501" s="95"/>
      <c r="AJ1501" s="95"/>
      <c r="AK1501" s="95"/>
      <c r="AL1501" s="95"/>
      <c r="AM1501" s="95"/>
      <c r="AN1501" s="95"/>
      <c r="AO1501" s="95"/>
      <c r="AP1501" s="95"/>
      <c r="AQ1501" s="95"/>
      <c r="AR1501" s="95"/>
      <c r="AS1501" s="95"/>
      <c r="AT1501" s="95"/>
      <c r="AU1501" s="95"/>
    </row>
    <row r="1502" spans="1:47" hidden="1" x14ac:dyDescent="0.3">
      <c r="A1502" s="11"/>
      <c r="B1502" s="11"/>
      <c r="C1502" s="89"/>
      <c r="D1502" s="89"/>
      <c r="E1502" s="89"/>
      <c r="F1502" s="95"/>
      <c r="G1502" s="95"/>
      <c r="H1502" s="95"/>
      <c r="I1502" s="95"/>
      <c r="J1502" s="95"/>
      <c r="K1502" s="95"/>
      <c r="L1502" s="95"/>
      <c r="M1502" s="95"/>
      <c r="N1502" s="95"/>
      <c r="O1502" s="95"/>
      <c r="P1502" s="95"/>
      <c r="Q1502" s="95"/>
      <c r="R1502" s="95"/>
      <c r="S1502" s="95"/>
      <c r="T1502" s="95"/>
      <c r="U1502" s="95"/>
      <c r="V1502" s="95"/>
      <c r="W1502" s="95"/>
      <c r="X1502" s="95"/>
      <c r="Y1502" s="95"/>
      <c r="Z1502" s="95"/>
      <c r="AA1502" s="95"/>
      <c r="AB1502" s="95"/>
      <c r="AC1502" s="95"/>
      <c r="AD1502" s="95"/>
      <c r="AE1502" s="95"/>
      <c r="AF1502" s="95"/>
      <c r="AG1502" s="95"/>
      <c r="AH1502" s="95"/>
      <c r="AI1502" s="95"/>
      <c r="AJ1502" s="95"/>
      <c r="AK1502" s="95"/>
      <c r="AL1502" s="95"/>
      <c r="AM1502" s="95"/>
      <c r="AN1502" s="95"/>
      <c r="AO1502" s="95"/>
      <c r="AP1502" s="95"/>
      <c r="AQ1502" s="95"/>
      <c r="AR1502" s="95"/>
      <c r="AS1502" s="95"/>
      <c r="AT1502" s="95"/>
      <c r="AU1502" s="95"/>
    </row>
    <row r="1503" spans="1:47" hidden="1" x14ac:dyDescent="0.3">
      <c r="A1503" s="11"/>
      <c r="B1503" s="11"/>
      <c r="C1503" s="89"/>
      <c r="D1503" s="89"/>
      <c r="E1503" s="89"/>
      <c r="F1503" s="95"/>
      <c r="G1503" s="95"/>
      <c r="H1503" s="95"/>
      <c r="I1503" s="95"/>
      <c r="J1503" s="95"/>
      <c r="K1503" s="95"/>
      <c r="L1503" s="95"/>
      <c r="M1503" s="95"/>
      <c r="N1503" s="95"/>
      <c r="O1503" s="95"/>
      <c r="P1503" s="95"/>
      <c r="Q1503" s="95"/>
      <c r="R1503" s="95"/>
      <c r="S1503" s="95"/>
      <c r="T1503" s="95"/>
      <c r="U1503" s="95"/>
      <c r="V1503" s="95"/>
      <c r="W1503" s="95"/>
      <c r="X1503" s="95"/>
      <c r="Y1503" s="95"/>
      <c r="Z1503" s="95"/>
      <c r="AA1503" s="95"/>
      <c r="AB1503" s="95"/>
      <c r="AC1503" s="95"/>
      <c r="AD1503" s="95"/>
      <c r="AE1503" s="95"/>
      <c r="AF1503" s="95"/>
      <c r="AG1503" s="95"/>
      <c r="AH1503" s="95"/>
      <c r="AI1503" s="95"/>
      <c r="AJ1503" s="95"/>
      <c r="AK1503" s="95"/>
      <c r="AL1503" s="95"/>
      <c r="AM1503" s="95"/>
      <c r="AN1503" s="95"/>
      <c r="AO1503" s="95"/>
      <c r="AP1503" s="95"/>
      <c r="AQ1503" s="95"/>
      <c r="AR1503" s="95"/>
      <c r="AS1503" s="95"/>
      <c r="AT1503" s="95"/>
      <c r="AU1503" s="95"/>
    </row>
    <row r="1504" spans="1:47" hidden="1" x14ac:dyDescent="0.3">
      <c r="A1504" s="14"/>
      <c r="B1504" s="14"/>
      <c r="C1504" s="89"/>
      <c r="D1504" s="89"/>
      <c r="E1504" s="89"/>
      <c r="F1504" s="95"/>
      <c r="G1504" s="95"/>
      <c r="H1504" s="95"/>
      <c r="I1504" s="95"/>
      <c r="J1504" s="95"/>
      <c r="K1504" s="95"/>
      <c r="L1504" s="95"/>
      <c r="M1504" s="95"/>
      <c r="N1504" s="95"/>
      <c r="O1504" s="95"/>
      <c r="P1504" s="95"/>
      <c r="Q1504" s="95"/>
      <c r="R1504" s="95"/>
      <c r="S1504" s="95"/>
      <c r="T1504" s="95"/>
      <c r="U1504" s="95"/>
      <c r="V1504" s="95"/>
      <c r="W1504" s="95"/>
      <c r="X1504" s="95"/>
      <c r="Y1504" s="95"/>
      <c r="Z1504" s="95"/>
      <c r="AA1504" s="95"/>
      <c r="AB1504" s="95"/>
      <c r="AC1504" s="95"/>
      <c r="AD1504" s="95"/>
      <c r="AE1504" s="95"/>
      <c r="AF1504" s="95"/>
      <c r="AG1504" s="95"/>
      <c r="AH1504" s="95"/>
      <c r="AI1504" s="95"/>
      <c r="AJ1504" s="95"/>
      <c r="AK1504" s="95"/>
      <c r="AL1504" s="95"/>
      <c r="AM1504" s="95"/>
      <c r="AN1504" s="95"/>
      <c r="AO1504" s="95"/>
      <c r="AP1504" s="95"/>
      <c r="AQ1504" s="95"/>
      <c r="AR1504" s="95"/>
      <c r="AS1504" s="95"/>
      <c r="AT1504" s="95"/>
      <c r="AU1504" s="95"/>
    </row>
    <row r="1505" spans="1:47" hidden="1" x14ac:dyDescent="0.3">
      <c r="A1505" s="11"/>
      <c r="B1505" s="11"/>
      <c r="C1505" s="89"/>
      <c r="D1505" s="89"/>
      <c r="E1505" s="89"/>
      <c r="F1505" s="95"/>
      <c r="G1505" s="95"/>
      <c r="H1505" s="95"/>
      <c r="I1505" s="95"/>
      <c r="J1505" s="95"/>
      <c r="K1505" s="95"/>
      <c r="L1505" s="95"/>
      <c r="M1505" s="95"/>
      <c r="N1505" s="95"/>
      <c r="O1505" s="95"/>
      <c r="P1505" s="95"/>
      <c r="Q1505" s="95"/>
      <c r="R1505" s="95"/>
      <c r="S1505" s="95"/>
      <c r="T1505" s="95"/>
      <c r="U1505" s="95"/>
      <c r="V1505" s="95"/>
      <c r="W1505" s="95"/>
      <c r="X1505" s="95"/>
      <c r="Y1505" s="95"/>
      <c r="Z1505" s="95"/>
      <c r="AA1505" s="95"/>
      <c r="AB1505" s="95"/>
      <c r="AC1505" s="95"/>
      <c r="AD1505" s="95"/>
      <c r="AE1505" s="95"/>
      <c r="AF1505" s="95"/>
      <c r="AG1505" s="95"/>
      <c r="AH1505" s="95"/>
      <c r="AI1505" s="95"/>
      <c r="AJ1505" s="95"/>
      <c r="AK1505" s="95"/>
      <c r="AL1505" s="95"/>
      <c r="AM1505" s="95"/>
      <c r="AN1505" s="95"/>
      <c r="AO1505" s="95"/>
      <c r="AP1505" s="95"/>
      <c r="AQ1505" s="95"/>
      <c r="AR1505" s="95"/>
      <c r="AS1505" s="95"/>
      <c r="AT1505" s="95"/>
      <c r="AU1505" s="95"/>
    </row>
    <row r="1506" spans="1:47" hidden="1" x14ac:dyDescent="0.3">
      <c r="A1506" s="11"/>
      <c r="B1506" s="11"/>
      <c r="C1506" s="89"/>
      <c r="D1506" s="89"/>
      <c r="E1506" s="89"/>
      <c r="F1506" s="95"/>
      <c r="G1506" s="95"/>
      <c r="H1506" s="95"/>
      <c r="I1506" s="95"/>
      <c r="J1506" s="95"/>
      <c r="K1506" s="95"/>
      <c r="L1506" s="95"/>
      <c r="M1506" s="95"/>
      <c r="N1506" s="95"/>
      <c r="O1506" s="95"/>
      <c r="P1506" s="95"/>
      <c r="Q1506" s="95"/>
      <c r="R1506" s="95"/>
      <c r="S1506" s="95"/>
      <c r="T1506" s="95"/>
      <c r="U1506" s="95"/>
      <c r="V1506" s="95"/>
      <c r="W1506" s="95"/>
      <c r="X1506" s="95"/>
      <c r="Y1506" s="95"/>
      <c r="Z1506" s="95"/>
      <c r="AA1506" s="95"/>
      <c r="AB1506" s="95"/>
      <c r="AC1506" s="95"/>
      <c r="AD1506" s="95"/>
      <c r="AE1506" s="95"/>
      <c r="AF1506" s="95"/>
      <c r="AG1506" s="95"/>
      <c r="AH1506" s="95"/>
      <c r="AI1506" s="95"/>
      <c r="AJ1506" s="95"/>
      <c r="AK1506" s="95"/>
      <c r="AL1506" s="95"/>
      <c r="AM1506" s="95"/>
      <c r="AN1506" s="95"/>
      <c r="AO1506" s="95"/>
      <c r="AP1506" s="95"/>
      <c r="AQ1506" s="95"/>
      <c r="AR1506" s="95"/>
      <c r="AS1506" s="95"/>
      <c r="AT1506" s="95"/>
      <c r="AU1506" s="95"/>
    </row>
    <row r="1507" spans="1:47" hidden="1" x14ac:dyDescent="0.3">
      <c r="A1507" s="11"/>
      <c r="B1507" s="11"/>
      <c r="C1507" s="89"/>
      <c r="D1507" s="89"/>
      <c r="E1507" s="89"/>
      <c r="F1507" s="95"/>
      <c r="G1507" s="95"/>
      <c r="H1507" s="95"/>
      <c r="I1507" s="95"/>
      <c r="J1507" s="95"/>
      <c r="K1507" s="95"/>
      <c r="L1507" s="95"/>
      <c r="M1507" s="95"/>
      <c r="N1507" s="95"/>
      <c r="O1507" s="95"/>
      <c r="P1507" s="95"/>
      <c r="Q1507" s="95"/>
      <c r="R1507" s="95"/>
      <c r="S1507" s="95"/>
      <c r="T1507" s="95"/>
      <c r="U1507" s="95"/>
      <c r="V1507" s="95"/>
      <c r="W1507" s="95"/>
      <c r="X1507" s="95"/>
      <c r="Y1507" s="95"/>
      <c r="Z1507" s="95"/>
      <c r="AA1507" s="95"/>
      <c r="AB1507" s="95"/>
      <c r="AC1507" s="95"/>
      <c r="AD1507" s="95"/>
      <c r="AE1507" s="95"/>
      <c r="AF1507" s="95"/>
      <c r="AG1507" s="95"/>
      <c r="AH1507" s="95"/>
      <c r="AI1507" s="95"/>
      <c r="AJ1507" s="95"/>
      <c r="AK1507" s="95"/>
      <c r="AL1507" s="95"/>
      <c r="AM1507" s="95"/>
      <c r="AN1507" s="95"/>
      <c r="AO1507" s="95"/>
      <c r="AP1507" s="95"/>
      <c r="AQ1507" s="95"/>
      <c r="AR1507" s="95"/>
      <c r="AS1507" s="95"/>
      <c r="AT1507" s="95"/>
      <c r="AU1507" s="95"/>
    </row>
    <row r="1508" spans="1:47" hidden="1" x14ac:dyDescent="0.3">
      <c r="A1508" s="11"/>
      <c r="B1508" s="11"/>
      <c r="C1508" s="89"/>
      <c r="D1508" s="89"/>
      <c r="E1508" s="89"/>
      <c r="F1508" s="95"/>
      <c r="G1508" s="95"/>
      <c r="H1508" s="95"/>
      <c r="I1508" s="95"/>
      <c r="J1508" s="95"/>
      <c r="K1508" s="95"/>
      <c r="L1508" s="95"/>
      <c r="M1508" s="95"/>
      <c r="N1508" s="95"/>
      <c r="O1508" s="95"/>
      <c r="P1508" s="95"/>
      <c r="Q1508" s="95"/>
      <c r="R1508" s="95"/>
      <c r="S1508" s="95"/>
      <c r="T1508" s="95"/>
      <c r="U1508" s="95"/>
      <c r="V1508" s="95"/>
      <c r="W1508" s="95"/>
      <c r="X1508" s="95"/>
      <c r="Y1508" s="95"/>
      <c r="Z1508" s="95"/>
      <c r="AA1508" s="95"/>
      <c r="AB1508" s="95"/>
      <c r="AC1508" s="95"/>
      <c r="AD1508" s="95"/>
      <c r="AE1508" s="95"/>
      <c r="AF1508" s="95"/>
      <c r="AG1508" s="95"/>
      <c r="AH1508" s="95"/>
      <c r="AI1508" s="95"/>
      <c r="AJ1508" s="95"/>
      <c r="AK1508" s="95"/>
      <c r="AL1508" s="95"/>
      <c r="AM1508" s="95"/>
      <c r="AN1508" s="95"/>
      <c r="AO1508" s="95"/>
      <c r="AP1508" s="95"/>
      <c r="AQ1508" s="95"/>
      <c r="AR1508" s="95"/>
      <c r="AS1508" s="95"/>
      <c r="AT1508" s="95"/>
      <c r="AU1508" s="95"/>
    </row>
    <row r="1509" spans="1:47" hidden="1" x14ac:dyDescent="0.3">
      <c r="A1509" s="11"/>
      <c r="B1509" s="11"/>
      <c r="C1509" s="89"/>
      <c r="D1509" s="89"/>
      <c r="E1509" s="89"/>
      <c r="F1509" s="95"/>
      <c r="G1509" s="95"/>
      <c r="H1509" s="95"/>
      <c r="I1509" s="95"/>
      <c r="J1509" s="95"/>
      <c r="K1509" s="95"/>
      <c r="L1509" s="95"/>
      <c r="M1509" s="95"/>
      <c r="N1509" s="95"/>
      <c r="O1509" s="95"/>
      <c r="P1509" s="95"/>
      <c r="Q1509" s="95"/>
      <c r="R1509" s="95"/>
      <c r="S1509" s="95"/>
      <c r="T1509" s="95"/>
      <c r="U1509" s="95"/>
      <c r="V1509" s="95"/>
      <c r="W1509" s="95"/>
      <c r="X1509" s="95"/>
      <c r="Y1509" s="95"/>
      <c r="Z1509" s="95"/>
      <c r="AA1509" s="95"/>
      <c r="AB1509" s="95"/>
      <c r="AC1509" s="95"/>
      <c r="AD1509" s="95"/>
      <c r="AE1509" s="95"/>
      <c r="AF1509" s="95"/>
      <c r="AG1509" s="95"/>
      <c r="AH1509" s="95"/>
      <c r="AI1509" s="95"/>
      <c r="AJ1509" s="95"/>
      <c r="AK1509" s="95"/>
      <c r="AL1509" s="95"/>
      <c r="AM1509" s="95"/>
      <c r="AN1509" s="95"/>
      <c r="AO1509" s="95"/>
      <c r="AP1509" s="95"/>
      <c r="AQ1509" s="95"/>
      <c r="AR1509" s="95"/>
      <c r="AS1509" s="95"/>
      <c r="AT1509" s="95"/>
      <c r="AU1509" s="95"/>
    </row>
    <row r="1510" spans="1:47" hidden="1" x14ac:dyDescent="0.3">
      <c r="A1510" s="11"/>
      <c r="B1510" s="11"/>
      <c r="C1510" s="89"/>
      <c r="D1510" s="89"/>
      <c r="E1510" s="89"/>
      <c r="F1510" s="95"/>
      <c r="G1510" s="95"/>
      <c r="H1510" s="95"/>
      <c r="I1510" s="95"/>
      <c r="J1510" s="95"/>
      <c r="K1510" s="95"/>
      <c r="L1510" s="95"/>
      <c r="M1510" s="95"/>
      <c r="N1510" s="95"/>
      <c r="O1510" s="95"/>
      <c r="P1510" s="95"/>
      <c r="Q1510" s="95"/>
      <c r="R1510" s="95"/>
      <c r="S1510" s="95"/>
      <c r="T1510" s="95"/>
      <c r="U1510" s="95"/>
      <c r="V1510" s="95"/>
      <c r="W1510" s="95"/>
      <c r="X1510" s="95"/>
      <c r="Y1510" s="95"/>
      <c r="Z1510" s="95"/>
      <c r="AA1510" s="95"/>
      <c r="AB1510" s="95"/>
      <c r="AC1510" s="95"/>
      <c r="AD1510" s="95"/>
      <c r="AE1510" s="95"/>
      <c r="AF1510" s="95"/>
      <c r="AG1510" s="95"/>
      <c r="AH1510" s="95"/>
      <c r="AI1510" s="95"/>
      <c r="AJ1510" s="95"/>
      <c r="AK1510" s="95"/>
      <c r="AL1510" s="95"/>
      <c r="AM1510" s="95"/>
      <c r="AN1510" s="95"/>
      <c r="AO1510" s="95"/>
      <c r="AP1510" s="95"/>
      <c r="AQ1510" s="95"/>
      <c r="AR1510" s="95"/>
      <c r="AS1510" s="95"/>
      <c r="AT1510" s="95"/>
      <c r="AU1510" s="95"/>
    </row>
    <row r="1511" spans="1:47" hidden="1" x14ac:dyDescent="0.3">
      <c r="A1511" s="11"/>
      <c r="B1511" s="11"/>
      <c r="C1511" s="89"/>
      <c r="D1511" s="89"/>
      <c r="E1511" s="89"/>
      <c r="F1511" s="95"/>
      <c r="G1511" s="95"/>
      <c r="H1511" s="95"/>
      <c r="I1511" s="95"/>
      <c r="J1511" s="95"/>
      <c r="K1511" s="95"/>
      <c r="L1511" s="95"/>
      <c r="M1511" s="95"/>
      <c r="N1511" s="95"/>
      <c r="O1511" s="95"/>
      <c r="P1511" s="95"/>
      <c r="Q1511" s="95"/>
      <c r="R1511" s="95"/>
      <c r="S1511" s="95"/>
      <c r="T1511" s="95"/>
      <c r="U1511" s="95"/>
      <c r="V1511" s="95"/>
      <c r="W1511" s="95"/>
      <c r="X1511" s="95"/>
      <c r="Y1511" s="95"/>
      <c r="Z1511" s="95"/>
      <c r="AA1511" s="95"/>
      <c r="AB1511" s="95"/>
      <c r="AC1511" s="95"/>
      <c r="AD1511" s="95"/>
      <c r="AE1511" s="95"/>
      <c r="AF1511" s="95"/>
      <c r="AG1511" s="95"/>
      <c r="AH1511" s="95"/>
      <c r="AI1511" s="95"/>
      <c r="AJ1511" s="95"/>
      <c r="AK1511" s="95"/>
      <c r="AL1511" s="95"/>
      <c r="AM1511" s="95"/>
      <c r="AN1511" s="95"/>
      <c r="AO1511" s="95"/>
      <c r="AP1511" s="95"/>
      <c r="AQ1511" s="95"/>
      <c r="AR1511" s="95"/>
      <c r="AS1511" s="95"/>
      <c r="AT1511" s="95"/>
      <c r="AU1511" s="95"/>
    </row>
    <row r="1512" spans="1:47" hidden="1" x14ac:dyDescent="0.3">
      <c r="A1512" s="5"/>
      <c r="B1512" s="5"/>
      <c r="C1512" s="49"/>
      <c r="D1512" s="49"/>
      <c r="E1512" s="49"/>
      <c r="F1512" s="95"/>
      <c r="G1512" s="95"/>
      <c r="H1512" s="95"/>
      <c r="I1512" s="95"/>
      <c r="J1512" s="95"/>
      <c r="K1512" s="95"/>
      <c r="L1512" s="95"/>
      <c r="M1512" s="95"/>
      <c r="N1512" s="95"/>
      <c r="O1512" s="95"/>
      <c r="P1512" s="95"/>
      <c r="Q1512" s="95"/>
      <c r="R1512" s="95"/>
      <c r="S1512" s="95"/>
      <c r="T1512" s="95"/>
      <c r="U1512" s="95"/>
      <c r="V1512" s="95"/>
      <c r="W1512" s="95"/>
      <c r="X1512" s="95"/>
      <c r="Y1512" s="95"/>
      <c r="Z1512" s="95"/>
      <c r="AA1512" s="95"/>
      <c r="AB1512" s="95"/>
      <c r="AC1512" s="95"/>
      <c r="AD1512" s="95"/>
      <c r="AE1512" s="95"/>
      <c r="AF1512" s="95"/>
      <c r="AG1512" s="95"/>
      <c r="AH1512" s="95"/>
      <c r="AI1512" s="95"/>
      <c r="AJ1512" s="95"/>
      <c r="AK1512" s="95"/>
      <c r="AL1512" s="95"/>
      <c r="AM1512" s="95"/>
      <c r="AN1512" s="95"/>
      <c r="AO1512" s="95"/>
      <c r="AP1512" s="95"/>
      <c r="AQ1512" s="95"/>
      <c r="AR1512" s="95"/>
      <c r="AS1512" s="95"/>
      <c r="AT1512" s="95"/>
      <c r="AU1512" s="95"/>
    </row>
    <row r="1513" spans="1:47" hidden="1" x14ac:dyDescent="0.3">
      <c r="A1513" s="11"/>
      <c r="B1513" s="11"/>
      <c r="C1513" s="49"/>
      <c r="D1513" s="49"/>
      <c r="E1513" s="49"/>
      <c r="F1513" s="95"/>
      <c r="G1513" s="95"/>
      <c r="H1513" s="95"/>
      <c r="I1513" s="95"/>
      <c r="J1513" s="95"/>
      <c r="K1513" s="95"/>
      <c r="L1513" s="95"/>
      <c r="M1513" s="95"/>
      <c r="N1513" s="95"/>
      <c r="O1513" s="95"/>
      <c r="P1513" s="95"/>
      <c r="Q1513" s="95"/>
      <c r="R1513" s="95"/>
      <c r="S1513" s="95"/>
      <c r="T1513" s="95"/>
      <c r="U1513" s="95"/>
      <c r="V1513" s="95"/>
      <c r="W1513" s="95"/>
      <c r="X1513" s="95"/>
      <c r="Y1513" s="95"/>
      <c r="Z1513" s="95"/>
      <c r="AA1513" s="95"/>
      <c r="AB1513" s="95"/>
      <c r="AC1513" s="95"/>
      <c r="AD1513" s="95"/>
      <c r="AE1513" s="95"/>
      <c r="AF1513" s="95"/>
      <c r="AG1513" s="95"/>
      <c r="AH1513" s="95"/>
      <c r="AI1513" s="95"/>
      <c r="AJ1513" s="95"/>
      <c r="AK1513" s="95"/>
      <c r="AL1513" s="95"/>
      <c r="AM1513" s="95"/>
      <c r="AN1513" s="95"/>
      <c r="AO1513" s="95"/>
      <c r="AP1513" s="95"/>
      <c r="AQ1513" s="95"/>
      <c r="AR1513" s="95"/>
      <c r="AS1513" s="95"/>
      <c r="AT1513" s="95"/>
      <c r="AU1513" s="95"/>
    </row>
    <row r="1514" spans="1:47" hidden="1" x14ac:dyDescent="0.3">
      <c r="A1514" s="11"/>
      <c r="B1514" s="11"/>
      <c r="C1514" s="49"/>
      <c r="D1514" s="49"/>
      <c r="E1514" s="49"/>
      <c r="F1514" s="95"/>
      <c r="G1514" s="95"/>
      <c r="H1514" s="95"/>
      <c r="I1514" s="95"/>
      <c r="J1514" s="95"/>
      <c r="K1514" s="95"/>
      <c r="L1514" s="95"/>
      <c r="M1514" s="95"/>
      <c r="N1514" s="95"/>
      <c r="O1514" s="95"/>
      <c r="P1514" s="95"/>
      <c r="Q1514" s="95"/>
      <c r="R1514" s="95"/>
      <c r="S1514" s="95"/>
      <c r="T1514" s="95"/>
      <c r="U1514" s="95"/>
      <c r="V1514" s="95"/>
      <c r="W1514" s="95"/>
      <c r="X1514" s="95"/>
      <c r="Y1514" s="95"/>
      <c r="Z1514" s="95"/>
      <c r="AA1514" s="95"/>
      <c r="AB1514" s="95"/>
      <c r="AC1514" s="95"/>
      <c r="AD1514" s="95"/>
      <c r="AE1514" s="95"/>
      <c r="AF1514" s="95"/>
      <c r="AG1514" s="95"/>
      <c r="AH1514" s="95"/>
      <c r="AI1514" s="95"/>
      <c r="AJ1514" s="95"/>
      <c r="AK1514" s="95"/>
      <c r="AL1514" s="95"/>
      <c r="AM1514" s="95"/>
      <c r="AN1514" s="95"/>
      <c r="AO1514" s="95"/>
      <c r="AP1514" s="95"/>
      <c r="AQ1514" s="95"/>
      <c r="AR1514" s="95"/>
      <c r="AS1514" s="95"/>
      <c r="AT1514" s="95"/>
      <c r="AU1514" s="95"/>
    </row>
    <row r="1515" spans="1:47" hidden="1" x14ac:dyDescent="0.3">
      <c r="A1515" s="11"/>
      <c r="B1515" s="11"/>
      <c r="C1515" s="49"/>
      <c r="D1515" s="49"/>
      <c r="E1515" s="49"/>
      <c r="F1515" s="95"/>
      <c r="G1515" s="95"/>
      <c r="H1515" s="95"/>
      <c r="I1515" s="95"/>
      <c r="J1515" s="95"/>
      <c r="K1515" s="95"/>
      <c r="L1515" s="95"/>
      <c r="M1515" s="95"/>
      <c r="N1515" s="95"/>
      <c r="O1515" s="95"/>
      <c r="P1515" s="95"/>
      <c r="Q1515" s="95"/>
      <c r="R1515" s="95"/>
      <c r="S1515" s="95"/>
      <c r="T1515" s="95"/>
      <c r="U1515" s="95"/>
      <c r="V1515" s="95"/>
      <c r="W1515" s="95"/>
      <c r="X1515" s="95"/>
      <c r="Y1515" s="95"/>
      <c r="Z1515" s="95"/>
      <c r="AA1515" s="95"/>
      <c r="AB1515" s="95"/>
      <c r="AC1515" s="95"/>
      <c r="AD1515" s="95"/>
      <c r="AE1515" s="95"/>
      <c r="AF1515" s="95"/>
      <c r="AG1515" s="95"/>
      <c r="AH1515" s="95"/>
      <c r="AI1515" s="95"/>
      <c r="AJ1515" s="95"/>
      <c r="AK1515" s="95"/>
      <c r="AL1515" s="95"/>
      <c r="AM1515" s="95"/>
      <c r="AN1515" s="95"/>
      <c r="AO1515" s="95"/>
      <c r="AP1515" s="95"/>
      <c r="AQ1515" s="95"/>
      <c r="AR1515" s="95"/>
      <c r="AS1515" s="95"/>
      <c r="AT1515" s="95"/>
      <c r="AU1515" s="95"/>
    </row>
    <row r="1516" spans="1:47" hidden="1" x14ac:dyDescent="0.3">
      <c r="A1516" s="14"/>
      <c r="B1516" s="14"/>
      <c r="C1516" s="89"/>
      <c r="D1516" s="89"/>
      <c r="E1516" s="89"/>
      <c r="F1516" s="95"/>
      <c r="G1516" s="95"/>
      <c r="H1516" s="95"/>
      <c r="I1516" s="95"/>
      <c r="J1516" s="95"/>
      <c r="K1516" s="95"/>
      <c r="L1516" s="95"/>
      <c r="M1516" s="95"/>
      <c r="N1516" s="95"/>
      <c r="O1516" s="95"/>
      <c r="P1516" s="95"/>
      <c r="Q1516" s="95"/>
      <c r="R1516" s="95"/>
      <c r="S1516" s="95"/>
      <c r="T1516" s="95"/>
      <c r="U1516" s="95"/>
      <c r="V1516" s="95"/>
      <c r="W1516" s="95"/>
      <c r="X1516" s="95"/>
      <c r="Y1516" s="95"/>
      <c r="Z1516" s="95"/>
      <c r="AA1516" s="95"/>
      <c r="AB1516" s="95"/>
      <c r="AC1516" s="95"/>
      <c r="AD1516" s="95"/>
      <c r="AE1516" s="95"/>
      <c r="AF1516" s="95"/>
      <c r="AG1516" s="95"/>
      <c r="AH1516" s="95"/>
      <c r="AI1516" s="95"/>
      <c r="AJ1516" s="95"/>
      <c r="AK1516" s="95"/>
      <c r="AL1516" s="95"/>
      <c r="AM1516" s="95"/>
      <c r="AN1516" s="95"/>
      <c r="AO1516" s="95"/>
      <c r="AP1516" s="95"/>
      <c r="AQ1516" s="95"/>
      <c r="AR1516" s="95"/>
      <c r="AS1516" s="95"/>
      <c r="AT1516" s="95"/>
      <c r="AU1516" s="95"/>
    </row>
    <row r="1517" spans="1:47" hidden="1" x14ac:dyDescent="0.3">
      <c r="A1517" s="11"/>
      <c r="B1517" s="11"/>
      <c r="C1517" s="89"/>
      <c r="D1517" s="89"/>
      <c r="E1517" s="89"/>
      <c r="F1517" s="95"/>
      <c r="G1517" s="95"/>
      <c r="H1517" s="95"/>
      <c r="I1517" s="95"/>
      <c r="J1517" s="95"/>
      <c r="K1517" s="95"/>
      <c r="L1517" s="95"/>
      <c r="M1517" s="95"/>
      <c r="N1517" s="95"/>
      <c r="O1517" s="95"/>
      <c r="P1517" s="95"/>
      <c r="Q1517" s="95"/>
      <c r="R1517" s="95"/>
      <c r="S1517" s="95"/>
      <c r="T1517" s="95"/>
      <c r="U1517" s="95"/>
      <c r="V1517" s="95"/>
      <c r="W1517" s="95"/>
      <c r="X1517" s="95"/>
      <c r="Y1517" s="95"/>
      <c r="Z1517" s="95"/>
      <c r="AA1517" s="95"/>
      <c r="AB1517" s="95"/>
      <c r="AC1517" s="95"/>
      <c r="AD1517" s="95"/>
      <c r="AE1517" s="95"/>
      <c r="AF1517" s="95"/>
      <c r="AG1517" s="95"/>
      <c r="AH1517" s="95"/>
      <c r="AI1517" s="95"/>
      <c r="AJ1517" s="95"/>
      <c r="AK1517" s="95"/>
      <c r="AL1517" s="95"/>
      <c r="AM1517" s="95"/>
      <c r="AN1517" s="95"/>
      <c r="AO1517" s="95"/>
      <c r="AP1517" s="95"/>
      <c r="AQ1517" s="95"/>
      <c r="AR1517" s="95"/>
      <c r="AS1517" s="95"/>
      <c r="AT1517" s="95"/>
      <c r="AU1517" s="95"/>
    </row>
    <row r="1518" spans="1:47" hidden="1" x14ac:dyDescent="0.3">
      <c r="A1518" s="11"/>
      <c r="B1518" s="11"/>
      <c r="C1518" s="89"/>
      <c r="D1518" s="89"/>
      <c r="E1518" s="89"/>
      <c r="F1518" s="95"/>
      <c r="G1518" s="95"/>
      <c r="H1518" s="95"/>
      <c r="I1518" s="95"/>
      <c r="J1518" s="95"/>
      <c r="K1518" s="95"/>
      <c r="L1518" s="95"/>
      <c r="M1518" s="95"/>
      <c r="N1518" s="95"/>
      <c r="O1518" s="95"/>
      <c r="P1518" s="95"/>
      <c r="Q1518" s="95"/>
      <c r="R1518" s="95"/>
      <c r="S1518" s="95"/>
      <c r="T1518" s="95"/>
      <c r="U1518" s="95"/>
      <c r="V1518" s="95"/>
      <c r="W1518" s="95"/>
      <c r="X1518" s="95"/>
      <c r="Y1518" s="95"/>
      <c r="Z1518" s="95"/>
      <c r="AA1518" s="95"/>
      <c r="AB1518" s="95"/>
      <c r="AC1518" s="95"/>
      <c r="AD1518" s="95"/>
      <c r="AE1518" s="95"/>
      <c r="AF1518" s="95"/>
      <c r="AG1518" s="95"/>
      <c r="AH1518" s="95"/>
      <c r="AI1518" s="95"/>
      <c r="AJ1518" s="95"/>
      <c r="AK1518" s="95"/>
      <c r="AL1518" s="95"/>
      <c r="AM1518" s="95"/>
      <c r="AN1518" s="95"/>
      <c r="AO1518" s="95"/>
      <c r="AP1518" s="95"/>
      <c r="AQ1518" s="95"/>
      <c r="AR1518" s="95"/>
      <c r="AS1518" s="95"/>
      <c r="AT1518" s="95"/>
      <c r="AU1518" s="95"/>
    </row>
    <row r="1519" spans="1:47" hidden="1" x14ac:dyDescent="0.3">
      <c r="A1519" s="11"/>
      <c r="B1519" s="11"/>
      <c r="C1519" s="89"/>
      <c r="D1519" s="89"/>
      <c r="E1519" s="89"/>
      <c r="F1519" s="95"/>
      <c r="G1519" s="95"/>
      <c r="H1519" s="95"/>
      <c r="I1519" s="95"/>
      <c r="J1519" s="95"/>
      <c r="K1519" s="95"/>
      <c r="L1519" s="95"/>
      <c r="M1519" s="95"/>
      <c r="N1519" s="95"/>
      <c r="O1519" s="95"/>
      <c r="P1519" s="95"/>
      <c r="Q1519" s="95"/>
      <c r="R1519" s="95"/>
      <c r="S1519" s="95"/>
      <c r="T1519" s="95"/>
      <c r="U1519" s="95"/>
      <c r="V1519" s="95"/>
      <c r="W1519" s="95"/>
      <c r="X1519" s="95"/>
      <c r="Y1519" s="95"/>
      <c r="Z1519" s="95"/>
      <c r="AA1519" s="95"/>
      <c r="AB1519" s="95"/>
      <c r="AC1519" s="95"/>
      <c r="AD1519" s="95"/>
      <c r="AE1519" s="95"/>
      <c r="AF1519" s="95"/>
      <c r="AG1519" s="95"/>
      <c r="AH1519" s="95"/>
      <c r="AI1519" s="95"/>
      <c r="AJ1519" s="95"/>
      <c r="AK1519" s="95"/>
      <c r="AL1519" s="95"/>
      <c r="AM1519" s="95"/>
      <c r="AN1519" s="95"/>
      <c r="AO1519" s="95"/>
      <c r="AP1519" s="95"/>
      <c r="AQ1519" s="95"/>
      <c r="AR1519" s="95"/>
      <c r="AS1519" s="95"/>
      <c r="AT1519" s="95"/>
      <c r="AU1519" s="95"/>
    </row>
    <row r="1520" spans="1:47" hidden="1" x14ac:dyDescent="0.3">
      <c r="A1520" s="11"/>
      <c r="B1520" s="11"/>
      <c r="C1520" s="89"/>
      <c r="D1520" s="89"/>
      <c r="E1520" s="89"/>
      <c r="F1520" s="95"/>
      <c r="G1520" s="95"/>
      <c r="H1520" s="95"/>
      <c r="I1520" s="95"/>
      <c r="J1520" s="95"/>
      <c r="K1520" s="95"/>
      <c r="L1520" s="95"/>
      <c r="M1520" s="95"/>
      <c r="N1520" s="95"/>
      <c r="O1520" s="95"/>
      <c r="P1520" s="95"/>
      <c r="Q1520" s="95"/>
      <c r="R1520" s="95"/>
      <c r="S1520" s="95"/>
      <c r="T1520" s="95"/>
      <c r="U1520" s="95"/>
      <c r="V1520" s="95"/>
      <c r="W1520" s="95"/>
      <c r="X1520" s="95"/>
      <c r="Y1520" s="95"/>
      <c r="Z1520" s="95"/>
      <c r="AA1520" s="95"/>
      <c r="AB1520" s="95"/>
      <c r="AC1520" s="95"/>
      <c r="AD1520" s="95"/>
      <c r="AE1520" s="95"/>
      <c r="AF1520" s="95"/>
      <c r="AG1520" s="95"/>
      <c r="AH1520" s="95"/>
      <c r="AI1520" s="95"/>
      <c r="AJ1520" s="95"/>
      <c r="AK1520" s="95"/>
      <c r="AL1520" s="95"/>
      <c r="AM1520" s="95"/>
      <c r="AN1520" s="95"/>
      <c r="AO1520" s="95"/>
      <c r="AP1520" s="95"/>
      <c r="AQ1520" s="95"/>
      <c r="AR1520" s="95"/>
      <c r="AS1520" s="95"/>
      <c r="AT1520" s="95"/>
      <c r="AU1520" s="95"/>
    </row>
    <row r="1521" spans="1:47" hidden="1" x14ac:dyDescent="0.3">
      <c r="A1521" s="20"/>
      <c r="B1521" s="20"/>
      <c r="C1521" s="94"/>
      <c r="D1521" s="94"/>
      <c r="E1521" s="94"/>
      <c r="F1521" s="95"/>
      <c r="G1521" s="95"/>
      <c r="H1521" s="95"/>
      <c r="I1521" s="95"/>
      <c r="J1521" s="95"/>
      <c r="K1521" s="95"/>
      <c r="L1521" s="95"/>
      <c r="M1521" s="95"/>
      <c r="N1521" s="95"/>
      <c r="O1521" s="95"/>
      <c r="P1521" s="95"/>
      <c r="Q1521" s="95"/>
      <c r="R1521" s="95"/>
      <c r="S1521" s="95"/>
      <c r="T1521" s="95"/>
      <c r="U1521" s="95"/>
      <c r="V1521" s="95"/>
      <c r="W1521" s="95"/>
      <c r="X1521" s="95"/>
      <c r="Y1521" s="95"/>
      <c r="Z1521" s="95"/>
      <c r="AA1521" s="95"/>
      <c r="AB1521" s="95"/>
      <c r="AC1521" s="95"/>
      <c r="AD1521" s="95"/>
      <c r="AE1521" s="95"/>
      <c r="AF1521" s="95"/>
      <c r="AG1521" s="95"/>
      <c r="AH1521" s="95"/>
      <c r="AI1521" s="95"/>
      <c r="AJ1521" s="95"/>
      <c r="AK1521" s="95"/>
      <c r="AL1521" s="95"/>
      <c r="AM1521" s="95"/>
      <c r="AN1521" s="95"/>
      <c r="AO1521" s="95"/>
      <c r="AP1521" s="95"/>
      <c r="AQ1521" s="95"/>
      <c r="AR1521" s="95"/>
      <c r="AS1521" s="95"/>
      <c r="AT1521" s="95"/>
      <c r="AU1521" s="95"/>
    </row>
    <row r="1522" spans="1:47" x14ac:dyDescent="0.3">
      <c r="C1522" s="95"/>
      <c r="D1522" s="95"/>
      <c r="E1522" s="95"/>
    </row>
    <row r="1523" spans="1:47" x14ac:dyDescent="0.3">
      <c r="C1523" s="95"/>
      <c r="D1523" s="95"/>
      <c r="E1523" s="95"/>
    </row>
    <row r="1524" spans="1:47" x14ac:dyDescent="0.3">
      <c r="C1524" s="95"/>
      <c r="D1524" s="95"/>
      <c r="E1524" s="95"/>
    </row>
    <row r="1525" spans="1:47" x14ac:dyDescent="0.3">
      <c r="C1525" s="95"/>
      <c r="D1525" s="95"/>
      <c r="E1525" s="95"/>
    </row>
    <row r="1526" spans="1:47" x14ac:dyDescent="0.3">
      <c r="C1526" s="95"/>
      <c r="D1526" s="95"/>
      <c r="E1526" s="95"/>
    </row>
    <row r="1527" spans="1:47" x14ac:dyDescent="0.3">
      <c r="C1527" s="95"/>
      <c r="D1527" s="95"/>
      <c r="E1527" s="95"/>
    </row>
    <row r="1528" spans="1:47" x14ac:dyDescent="0.3">
      <c r="C1528" s="95"/>
      <c r="D1528" s="95"/>
      <c r="E1528" s="95"/>
    </row>
    <row r="1529" spans="1:47" x14ac:dyDescent="0.3">
      <c r="C1529" s="95"/>
      <c r="D1529" s="95"/>
      <c r="E1529" s="95"/>
    </row>
    <row r="1530" spans="1:47" x14ac:dyDescent="0.3">
      <c r="C1530" s="95"/>
      <c r="D1530" s="95"/>
      <c r="E1530" s="95"/>
    </row>
    <row r="1531" spans="1:47" x14ac:dyDescent="0.3">
      <c r="C1531" s="95"/>
      <c r="D1531" s="95"/>
      <c r="E1531" s="95"/>
    </row>
    <row r="1532" spans="1:47" x14ac:dyDescent="0.3">
      <c r="C1532" s="95"/>
      <c r="D1532" s="95"/>
      <c r="E1532" s="95"/>
    </row>
    <row r="1533" spans="1:47" x14ac:dyDescent="0.3">
      <c r="C1533" s="95"/>
      <c r="D1533" s="95"/>
      <c r="E1533" s="95"/>
    </row>
    <row r="1534" spans="1:47" x14ac:dyDescent="0.3">
      <c r="C1534" s="95"/>
      <c r="D1534" s="95"/>
      <c r="E1534" s="95"/>
    </row>
    <row r="1536" spans="1:47" x14ac:dyDescent="0.3">
      <c r="C1536" s="95"/>
      <c r="D1536" s="95"/>
      <c r="E1536" s="95"/>
    </row>
    <row r="1537" spans="3:5" x14ac:dyDescent="0.3">
      <c r="C1537" s="95"/>
      <c r="D1537" s="95"/>
      <c r="E1537" s="95"/>
    </row>
  </sheetData>
  <mergeCells count="7">
    <mergeCell ref="F570:AT570"/>
    <mergeCell ref="F575:AU575"/>
    <mergeCell ref="A1:E1"/>
    <mergeCell ref="A2:A3"/>
    <mergeCell ref="B2:B3"/>
    <mergeCell ref="C2:E2"/>
    <mergeCell ref="F562:I562"/>
  </mergeCells>
  <pageMargins left="0.7" right="0.7" top="0.75" bottom="0.75" header="0.3" footer="0.3"/>
  <pageSetup paperSize="9" scale="7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СВОД</vt:lpstr>
      <vt:lpstr>АХРМ</vt:lpstr>
      <vt:lpstr>ДСА</vt:lpstr>
      <vt:lpstr>ДИЗО</vt:lpstr>
      <vt:lpstr>КФ</vt:lpstr>
      <vt:lpstr>Образование</vt:lpstr>
      <vt:lpstr>ДИЗО!Заголовки_для_печати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О.М.</dc:creator>
  <cp:lastModifiedBy>Собянин С.А.</cp:lastModifiedBy>
  <cp:lastPrinted>2024-10-24T07:48:26Z</cp:lastPrinted>
  <dcterms:created xsi:type="dcterms:W3CDTF">2024-08-01T06:32:54Z</dcterms:created>
  <dcterms:modified xsi:type="dcterms:W3CDTF">2024-10-24T10:49:52Z</dcterms:modified>
</cp:coreProperties>
</file>